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 documentId="8_{B62BB0DC-B6BD-4914-B8A5-543264060E60}" xr6:coauthVersionLast="47" xr6:coauthVersionMax="47" xr10:uidLastSave="{DB7ED90F-6D9E-4F8A-8B60-1E1AA79B5C63}"/>
  <bookViews>
    <workbookView xWindow="28680" yWindow="-120" windowWidth="29040" windowHeight="15720" firstSheet="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101" i="255" l="1"/>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24" i="255"/>
  <c r="U125" i="255"/>
  <c r="U100" i="255"/>
  <c r="Y101" i="255"/>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24" i="255"/>
  <c r="Y125" i="255"/>
  <c r="Y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92" i="255"/>
  <c r="Y93"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92" i="255"/>
  <c r="U93"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60" i="255"/>
  <c r="Y61"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60" i="255"/>
  <c r="U61"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201" i="233" a="1"/>
  <c r="F1616" i="233" a="1"/>
  <c r="F535" i="233" a="1"/>
  <c r="F1808" i="233" a="1"/>
  <c r="F1065" i="233" a="1"/>
  <c r="F111" i="233" a="1"/>
  <c r="F1735" i="233" a="1"/>
  <c r="F882" i="233" a="1"/>
  <c r="F420" i="233" a="1"/>
  <c r="F20" i="233" a="1"/>
  <c r="F28" i="233" a="1"/>
  <c r="F153" i="233" a="1"/>
  <c r="F539" i="233" a="1"/>
  <c r="F1497"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177" i="233" a="1"/>
  <c r="F345" i="233" a="1"/>
  <c r="F1781" i="233" a="1"/>
  <c r="F736" i="233" a="1"/>
  <c r="F1318" i="233" a="1"/>
  <c r="F488" i="233" a="1"/>
  <c r="F1730" i="233" a="1"/>
  <c r="F158" i="233" a="1"/>
  <c r="F1328" i="233" a="1"/>
  <c r="F1054" i="233" a="1"/>
  <c r="F426" i="233" a="1"/>
  <c r="F1371" i="233" a="1"/>
  <c r="F1265" i="233" a="1"/>
  <c r="F912" i="233" a="1"/>
  <c r="F1490" i="233" a="1"/>
  <c r="F1135" i="233" a="1"/>
  <c r="F76" i="233" a="1"/>
  <c r="F655" i="233" a="1"/>
  <c r="F887" i="233" a="1"/>
  <c r="F1214" i="233" a="1"/>
  <c r="F1427" i="233" a="1"/>
  <c r="F690" i="233" a="1"/>
  <c r="F497" i="233" a="1"/>
  <c r="F1227" i="233" a="1"/>
  <c r="F414" i="233" a="1"/>
  <c r="F1936" i="233" a="1"/>
  <c r="F982" i="233" a="1"/>
  <c r="F742" i="233" a="1"/>
  <c r="F58" i="233" a="1"/>
  <c r="F315" i="233" a="1"/>
  <c r="F1895"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399" i="233" a="1"/>
  <c r="F144" i="233" a="1"/>
  <c r="F197" i="233" a="1"/>
  <c r="F1236" i="233" a="1"/>
  <c r="F329" i="233" a="1"/>
  <c r="F682" i="233" a="1"/>
  <c r="F744" i="233" a="1"/>
  <c r="F1226" i="233" a="1"/>
  <c r="F274" i="233" a="1"/>
  <c r="F1918" i="233" a="1"/>
  <c r="F1121" i="233" a="1"/>
  <c r="F838" i="233" a="1"/>
  <c r="F1459" i="233" a="1"/>
  <c r="F1363" i="233" a="1"/>
  <c r="F1598" i="233" a="1"/>
  <c r="F91" i="233" a="1"/>
  <c r="F1302" i="233" a="1"/>
  <c r="F275" i="233" a="1"/>
  <c r="F846" i="233" a="1"/>
  <c r="F1540" i="233" a="1"/>
  <c r="F670" i="233" a="1"/>
  <c r="F11" i="233" a="1"/>
  <c r="F486" i="233" a="1"/>
  <c r="F1528" i="233" a="1"/>
  <c r="F1349" i="233" a="1"/>
  <c r="F1415" i="233" a="1"/>
  <c r="F563" i="233" a="1"/>
  <c r="F121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1411" i="233" a="1"/>
  <c r="F396" i="233" a="1"/>
  <c r="F968" i="233" a="1"/>
  <c r="F1825" i="233" a="1"/>
  <c r="F1881" i="233" a="1"/>
  <c r="F553" i="233" a="1"/>
  <c r="F1979" i="233" a="1"/>
  <c r="F1554" i="233" a="1"/>
  <c r="F1679" i="233" a="1"/>
  <c r="F580" i="233" a="1"/>
  <c r="F819" i="233" a="1"/>
  <c r="F108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338" i="233" a="1"/>
  <c r="F623" i="233" a="1"/>
  <c r="F1264" i="233" a="1"/>
  <c r="F1883" i="233" a="1"/>
  <c r="F1982" i="233" a="1"/>
  <c r="F367" i="233" a="1"/>
  <c r="F627" i="233" a="1"/>
  <c r="F725" i="233" a="1"/>
  <c r="F1403" i="233" a="1"/>
  <c r="F701" i="233" a="1"/>
  <c r="F1409" i="233" a="1"/>
  <c r="F3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431" i="233" a="1"/>
  <c r="F883" i="233" a="1"/>
  <c r="F1453" i="233" a="1"/>
  <c r="F435" i="233" a="1"/>
  <c r="F1398" i="233" a="1"/>
  <c r="F1052" i="233" a="1"/>
  <c r="F786" i="233" a="1"/>
  <c r="F1494" i="233" a="1"/>
  <c r="F1484" i="233" a="1"/>
  <c r="F646" i="233" a="1"/>
  <c r="F1334" i="233" a="1"/>
  <c r="F1295" i="233" a="1"/>
  <c r="F933"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612" i="233" a="1"/>
  <c r="F223" i="233" a="1"/>
  <c r="F1594" i="233" a="1"/>
  <c r="F1552" i="233" a="1"/>
  <c r="F125" i="233" a="1"/>
  <c r="F672" i="233" a="1"/>
  <c r="F217" i="233" a="1"/>
  <c r="F1238" i="233" a="1"/>
  <c r="F1442" i="233" a="1"/>
  <c r="F898" i="233" a="1"/>
  <c r="F892" i="233" a="1"/>
  <c r="F479" i="233" a="1"/>
  <c r="F747" i="233" a="1"/>
  <c r="F1241" i="233" a="1"/>
  <c r="F1041" i="233" a="1"/>
  <c r="F790" i="233" a="1"/>
  <c r="F210" i="233" a="1"/>
  <c r="F1281" i="233" a="1"/>
  <c r="F89" i="233" a="1"/>
  <c r="F1882" i="233" a="1"/>
  <c r="F440" i="233" a="1"/>
  <c r="F137" i="233" a="1"/>
  <c r="F904" i="233" a="1"/>
  <c r="F1960" i="233" a="1"/>
  <c r="F1811" i="233" a="1"/>
  <c r="F1848" i="233" a="1"/>
  <c r="F1357" i="233" a="1"/>
  <c r="F112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1786" i="233" a="1"/>
  <c r="F1837" i="233" a="1"/>
  <c r="F860" i="233" a="1"/>
  <c r="F613" i="233" a="1"/>
  <c r="F1487" i="233" a="1"/>
  <c r="F12" i="233" a="1"/>
  <c r="F1626" i="233" a="1"/>
  <c r="F1167" i="233" a="1"/>
  <c r="F1889" i="233" a="1"/>
  <c r="F1426" i="233" a="1"/>
  <c r="F1501" i="233" a="1"/>
  <c r="F776" i="233" a="1"/>
  <c r="F336" i="233" a="1"/>
  <c r="F1570" i="233" a="1"/>
  <c r="F1392" i="233" a="1"/>
  <c r="F1502" i="233" a="1"/>
  <c r="F983" i="233" a="1"/>
  <c r="F671" i="233" a="1"/>
  <c r="F1675" i="233" a="1"/>
  <c r="F114" i="233" a="1"/>
  <c r="F370" i="233" a="1"/>
  <c r="F1941" i="233" a="1"/>
  <c r="F183" i="233" a="1"/>
  <c r="F508" i="233" a="1"/>
  <c r="F1190" i="233" a="1"/>
  <c r="F1716" i="233" a="1"/>
  <c r="F752" i="233" a="1"/>
  <c r="F80" i="233" a="1"/>
  <c r="F1245" i="233" a="1"/>
  <c r="F1835" i="233" a="1"/>
  <c r="F657" i="233" a="1"/>
  <c r="F150" i="233" a="1"/>
  <c r="F1869" i="233" a="1"/>
  <c r="F839" i="233" a="1"/>
  <c r="F1021" i="233" a="1"/>
  <c r="F242" i="233" a="1"/>
  <c r="F418" i="233" a="1"/>
  <c r="F1749" i="233" a="1"/>
  <c r="F1145" i="233" a="1"/>
  <c r="F960" i="233" a="1"/>
  <c r="F1085" i="233" a="1"/>
  <c r="F1026" i="233" a="1"/>
  <c r="F1434" i="233" a="1"/>
  <c r="F478" i="233" a="1"/>
  <c r="F1919" i="233" a="1"/>
  <c r="F341" i="233" a="1"/>
  <c r="F1280" i="233" a="1"/>
  <c r="F455" i="233" a="1"/>
  <c r="F787" i="233" a="1"/>
  <c r="F1728"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815" i="233" a="1"/>
  <c r="F1662" i="233" a="1"/>
  <c r="F1601" i="233" a="1"/>
  <c r="F1584" i="233" a="1"/>
  <c r="F1182" i="233" a="1"/>
  <c r="F496" i="233" a="1"/>
  <c r="F1690" i="233" a="1"/>
  <c r="F1880" i="233" a="1"/>
  <c r="F1408" i="233" a="1"/>
  <c r="F1702" i="233" a="1"/>
  <c r="F1429" i="233" a="1"/>
  <c r="F437" i="233" a="1"/>
  <c r="F1284" i="233" a="1"/>
  <c r="F29" i="233" a="1"/>
  <c r="F633" i="233" a="1"/>
  <c r="F1198" i="233" a="1"/>
  <c r="F686" i="233" a="1"/>
  <c r="F1538" i="233" a="1"/>
  <c r="F1759" i="233" a="1"/>
  <c r="F1814" i="233" a="1"/>
  <c r="F1850" i="233" a="1"/>
  <c r="F1987" i="233" a="1"/>
  <c r="F924" i="233" a="1"/>
  <c r="F1971" i="233" a="1"/>
  <c r="F1358" i="233" a="1"/>
  <c r="F552" i="233" a="1"/>
  <c r="F619" i="233" a="1"/>
  <c r="F4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36" i="233" a="1"/>
  <c r="F804" i="233" a="1"/>
  <c r="F1276" i="233" a="1"/>
  <c r="F1686" i="233" a="1"/>
  <c r="F1050" i="233" a="1"/>
  <c r="F122" i="233" a="1"/>
  <c r="F1161" i="233" a="1"/>
  <c r="F480" i="233" a="1"/>
  <c r="F1874" i="233" a="1"/>
  <c r="F1313" i="233" a="1"/>
  <c r="F600" i="233" a="1"/>
  <c r="F1830" i="233" a="1"/>
  <c r="F1705" i="233" a="1"/>
  <c r="F299" i="233" a="1"/>
  <c r="F1480" i="233" a="1"/>
  <c r="F907" i="233" a="1"/>
  <c r="F1176" i="233" a="1"/>
  <c r="F930" i="233" a="1"/>
  <c r="F1057" i="233" a="1"/>
  <c r="F1342" i="233" a="1"/>
  <c r="F1829" i="233" a="1"/>
  <c r="F1564" i="233" a="1"/>
  <c r="F373" i="233" a="1"/>
  <c r="F1067" i="233" a="1"/>
  <c r="F714" i="233" a="1"/>
  <c r="F254" i="233" a="1"/>
  <c r="F1381" i="233" a="1"/>
  <c r="F1385" i="233" a="1"/>
  <c r="F963" i="233" a="1"/>
  <c r="F1088" i="233" a="1"/>
  <c r="F694" i="233" a="1"/>
  <c r="F322" i="233" a="1"/>
  <c r="F518" i="233" a="1"/>
  <c r="F870" i="233" a="1"/>
  <c r="F1921" i="233" a="1"/>
  <c r="F280" i="233" a="1"/>
  <c r="F877" i="233" a="1"/>
  <c r="F147" i="233" a="1"/>
  <c r="F151" i="233" a="1"/>
  <c r="F948" i="233" a="1"/>
  <c r="F234" i="233" a="1"/>
  <c r="F16" i="233" a="1"/>
  <c r="F858" i="233" a="1"/>
  <c r="F1196" i="233" a="1"/>
  <c r="F1794" i="233" a="1"/>
  <c r="F1001" i="233" a="1"/>
  <c r="F1177" i="233" a="1"/>
  <c r="F325" i="233" a="1"/>
  <c r="F1460" i="233" a="1"/>
  <c r="F1843" i="233" a="1"/>
  <c r="F909" i="233" a="1"/>
  <c r="F1168" i="233" a="1"/>
  <c r="F357" i="233" a="1"/>
  <c r="F1040" i="233" a="1"/>
  <c r="F1736" i="233" a="1"/>
  <c r="F37" i="233" a="1"/>
  <c r="F1071" i="233" a="1"/>
  <c r="F1864" i="233" a="1"/>
  <c r="F140" i="233" a="1"/>
  <c r="F1620" i="233" a="1"/>
  <c r="F381"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 i="233" a="1"/>
  <c r="F1890" i="233" a="1"/>
  <c r="F1638" i="233" a="1"/>
  <c r="F213" i="233" a="1"/>
  <c r="F1187" i="233" a="1"/>
  <c r="F1746" i="233" a="1"/>
  <c r="F1955" i="233" a="1"/>
  <c r="F249" i="233" a="1"/>
  <c r="F762" i="233" a="1"/>
  <c r="F996" i="233" a="1"/>
  <c r="F1806" i="233" a="1"/>
  <c r="F224" i="233" a="1"/>
  <c r="F1847" i="233" a="1"/>
  <c r="F7" i="233" a="1"/>
  <c r="F1907" i="233" a="1"/>
  <c r="F902" i="233" a="1"/>
  <c r="F3" i="233" a="1"/>
  <c r="F1325" i="233" a="1"/>
  <c r="F142" i="233" a="1"/>
  <c r="F1980" i="233" a="1"/>
  <c r="F1324" i="233" a="1"/>
  <c r="F1094" i="233" a="1"/>
  <c r="F314" i="233" a="1"/>
  <c r="F1115" i="233" a="1"/>
  <c r="F900" i="233" a="1"/>
  <c r="F1742" i="233" a="1"/>
  <c r="F1957" i="233" a="1"/>
  <c r="F1072"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1810" i="233" a="1"/>
  <c r="F1418" i="233" a="1"/>
  <c r="F1247" i="233" a="1"/>
  <c r="F748" i="233" a="1"/>
  <c r="F236" i="233" a="1"/>
  <c r="F1376" i="233" a="1"/>
  <c r="F881" i="233" a="1"/>
  <c r="F1005" i="233" a="1"/>
  <c r="F1066" i="233" a="1"/>
  <c r="F1292" i="233" a="1"/>
  <c r="F382" i="233" a="1"/>
  <c r="F758" i="233" a="1"/>
  <c r="F1524" i="233" a="1"/>
  <c r="F35" i="233" a="1"/>
  <c r="F947" i="233" a="1"/>
  <c r="F193" i="233" a="1"/>
  <c r="F445" i="233" a="1"/>
  <c r="F185" i="233" a="1"/>
  <c r="F163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841" i="233" a="1"/>
  <c r="F850" i="233" a="1"/>
  <c r="F1051" i="233" a="1"/>
  <c r="F165" i="233" a="1"/>
  <c r="F400" i="233" a="1"/>
  <c r="F1273" i="233" a="1"/>
  <c r="F1972" i="233" a="1"/>
  <c r="F163" i="233" a="1"/>
  <c r="F1137" i="233" a="1"/>
  <c r="F305" i="233" a="1"/>
  <c r="F1110" i="233" a="1"/>
  <c r="F1963" i="233" a="1"/>
  <c r="F1892" i="233" a="1"/>
  <c r="F1014" i="233" a="1"/>
  <c r="F1541" i="233" a="1"/>
  <c r="F1038" i="233" a="1"/>
  <c r="F653" i="233" a="1"/>
  <c r="F700" i="233" a="1"/>
  <c r="F1833" i="233" a="1"/>
  <c r="F751" i="233" a="1"/>
  <c r="F79" i="233" a="1"/>
  <c r="F1010" i="233" a="1"/>
  <c r="F521" i="233" a="1"/>
  <c r="F1156" i="233" a="1"/>
  <c r="F1015" i="233" a="1"/>
  <c r="F117" i="233" a="1"/>
  <c r="F647" i="233" a="1"/>
  <c r="F1634" i="233" a="1"/>
  <c r="F1090" i="233" a="1"/>
  <c r="F1013" i="233" a="1"/>
  <c r="F1217" i="233" a="1"/>
  <c r="F1298" i="233" a="1"/>
  <c r="F1011" i="233" a="1"/>
  <c r="F82" i="233" a="1"/>
  <c r="F1527" i="233" a="1"/>
  <c r="F129" i="233" a="1"/>
  <c r="F578" i="233" a="1"/>
  <c r="F501" i="233" a="1"/>
  <c r="F476" i="233" a="1"/>
  <c r="F1681" i="233" a="1"/>
  <c r="F684" i="233" a="1"/>
  <c r="F326" i="233" a="1"/>
  <c r="F1613"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202" i="233" a="1"/>
  <c r="F1475" i="233" a="1"/>
  <c r="F361" i="233" a="1"/>
  <c r="F526"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709" i="233" a="1"/>
  <c r="F1360" i="233" a="1"/>
  <c r="F112" i="233" a="1"/>
  <c r="F1301" i="233" a="1"/>
  <c r="F1734" i="233" a="1"/>
  <c r="F1926" i="233" a="1"/>
  <c r="F1531" i="233" a="1"/>
  <c r="F659" i="233" a="1"/>
  <c r="F1782" i="233" a="1"/>
  <c r="F1933" i="233" a="1"/>
  <c r="F1510" i="233" a="1"/>
  <c r="F1622" i="233" a="1"/>
  <c r="F595" i="233" a="1"/>
  <c r="F1939" i="233" a="1"/>
  <c r="F1039" i="233" a="1"/>
  <c r="F173" i="233" a="1"/>
  <c r="F464" i="233" a="1"/>
  <c r="F1831" i="233" a="1"/>
  <c r="F126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1685" i="233" a="1"/>
  <c r="F1950" i="233" a="1"/>
  <c r="F961" i="233" a="1"/>
  <c r="F33" i="233" a="1"/>
  <c r="F483" i="233" a="1"/>
  <c r="F481" i="233" a="1"/>
  <c r="F452" i="233" a="1"/>
  <c r="F688" i="233" a="1"/>
  <c r="F51" i="233" a="1"/>
  <c r="F44" i="233" a="1"/>
  <c r="F1762" i="233" a="1"/>
  <c r="F473" i="233" a="1"/>
  <c r="F1809" i="233" a="1"/>
  <c r="F864"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624" i="233" a="1"/>
  <c r="F1745" i="233" a="1"/>
  <c r="F1269" i="233" a="1"/>
  <c r="F1777" i="233" a="1"/>
  <c r="F13" i="233" a="1"/>
  <c r="F235" i="233" a="1"/>
  <c r="F1929" i="233" a="1"/>
  <c r="F1516" i="233" a="1"/>
  <c r="F19" i="233" a="1"/>
  <c r="F1591" i="233" a="1"/>
  <c r="F869" i="233" a="1"/>
  <c r="F1154" i="233" a="1"/>
  <c r="F1877" i="233" a="1"/>
  <c r="F132" i="233" a="1"/>
  <c r="F45" i="233" a="1"/>
  <c r="F826" i="233" a="1"/>
  <c r="F232" i="233" a="1"/>
  <c r="F232" i="233" l="1"/>
  <c r="F826" i="233"/>
  <c r="F45" i="233"/>
  <c r="F132" i="233"/>
  <c r="F1877" i="233"/>
  <c r="F1154" i="233"/>
  <c r="F869" i="233"/>
  <c r="F1591" i="233"/>
  <c r="F19" i="233"/>
  <c r="F1516" i="233"/>
  <c r="F1929" i="233"/>
  <c r="F235" i="233"/>
  <c r="F13" i="233"/>
  <c r="F1777" i="233"/>
  <c r="F1269" i="233"/>
  <c r="F1745" i="233"/>
  <c r="F1624"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864" i="233"/>
  <c r="F1809" i="233"/>
  <c r="F473" i="233"/>
  <c r="F1762" i="233"/>
  <c r="F44" i="233"/>
  <c r="F51" i="233"/>
  <c r="F688" i="233"/>
  <c r="F452" i="233"/>
  <c r="F481" i="233"/>
  <c r="F483" i="233"/>
  <c r="F33" i="233"/>
  <c r="F961" i="233"/>
  <c r="F1950" i="233"/>
  <c r="F1685"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262" i="233"/>
  <c r="F1831" i="233"/>
  <c r="F464" i="233"/>
  <c r="F173" i="233"/>
  <c r="F1039" i="233"/>
  <c r="F1939" i="233"/>
  <c r="F595" i="233"/>
  <c r="F1622" i="233"/>
  <c r="F1510" i="233"/>
  <c r="F1933" i="233"/>
  <c r="F1782" i="233"/>
  <c r="F659" i="233"/>
  <c r="F1531" i="233"/>
  <c r="F1926" i="233"/>
  <c r="F1734" i="233"/>
  <c r="F1301" i="233"/>
  <c r="F112" i="233"/>
  <c r="F1360" i="233"/>
  <c r="F709"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526" i="233"/>
  <c r="F361" i="233"/>
  <c r="F1475" i="233"/>
  <c r="F202"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613" i="233"/>
  <c r="F326" i="233"/>
  <c r="F684" i="233"/>
  <c r="F1681" i="233"/>
  <c r="F476" i="233"/>
  <c r="F501" i="233"/>
  <c r="F578" i="233"/>
  <c r="F129" i="233"/>
  <c r="F1527" i="233"/>
  <c r="F82" i="233"/>
  <c r="F1011" i="233"/>
  <c r="F1298" i="233"/>
  <c r="F1217" i="233"/>
  <c r="F1013" i="233"/>
  <c r="F1090" i="233"/>
  <c r="F1634" i="233"/>
  <c r="F647" i="233"/>
  <c r="F117" i="233"/>
  <c r="F1015" i="233"/>
  <c r="F1156" i="233"/>
  <c r="F521" i="233"/>
  <c r="F1010" i="233"/>
  <c r="F79" i="233"/>
  <c r="F751" i="233"/>
  <c r="F1833" i="233"/>
  <c r="F700" i="233"/>
  <c r="F653" i="233"/>
  <c r="F1038" i="233"/>
  <c r="F1541" i="233"/>
  <c r="F1014" i="233"/>
  <c r="F1892" i="233"/>
  <c r="F1963" i="233"/>
  <c r="F1110" i="233"/>
  <c r="F305" i="233"/>
  <c r="F1137" i="233"/>
  <c r="F163" i="233"/>
  <c r="F1972" i="233"/>
  <c r="F1273" i="233"/>
  <c r="F400" i="233"/>
  <c r="F165" i="233"/>
  <c r="F1051" i="233"/>
  <c r="F850" i="233"/>
  <c r="F841"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632" i="233"/>
  <c r="F185" i="233"/>
  <c r="F445" i="233"/>
  <c r="F193" i="233"/>
  <c r="F947" i="233"/>
  <c r="F35" i="233"/>
  <c r="F1524" i="233"/>
  <c r="F758" i="233"/>
  <c r="F382" i="233"/>
  <c r="F1292" i="233"/>
  <c r="F1066" i="233"/>
  <c r="F1005" i="233"/>
  <c r="F881" i="233"/>
  <c r="F1376" i="233"/>
  <c r="F236" i="233"/>
  <c r="F748" i="233"/>
  <c r="F1247" i="233"/>
  <c r="F1418" i="233"/>
  <c r="F1810"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072" i="233"/>
  <c r="F1957" i="233"/>
  <c r="F1742" i="233"/>
  <c r="F900" i="233"/>
  <c r="F1115" i="233"/>
  <c r="F314" i="233"/>
  <c r="F1094" i="233"/>
  <c r="F1324" i="233"/>
  <c r="F1980" i="233"/>
  <c r="F142" i="233"/>
  <c r="F1325" i="233"/>
  <c r="F3" i="233"/>
  <c r="F902" i="233"/>
  <c r="F1907" i="233"/>
  <c r="F7" i="233"/>
  <c r="F1847" i="233"/>
  <c r="F224" i="233"/>
  <c r="F1806" i="233"/>
  <c r="F996" i="233"/>
  <c r="F762" i="233"/>
  <c r="F249" i="233"/>
  <c r="F1955" i="233"/>
  <c r="F1746" i="233"/>
  <c r="F1187" i="233"/>
  <c r="F213" i="233"/>
  <c r="F1638" i="233"/>
  <c r="F1890" i="233"/>
  <c r="F21"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81" i="233"/>
  <c r="F1620" i="233"/>
  <c r="F140" i="233"/>
  <c r="F1864" i="233"/>
  <c r="F1071" i="233"/>
  <c r="F37" i="233"/>
  <c r="F1736" i="233"/>
  <c r="F1040" i="233"/>
  <c r="F357" i="233"/>
  <c r="F1168" i="233"/>
  <c r="F909" i="233"/>
  <c r="F1843" i="233"/>
  <c r="F1460" i="233"/>
  <c r="F325" i="233"/>
  <c r="F1177" i="233"/>
  <c r="F1001" i="233"/>
  <c r="F1794" i="233"/>
  <c r="F1196" i="233"/>
  <c r="F858" i="233"/>
  <c r="F16" i="233"/>
  <c r="F234" i="233"/>
  <c r="F948" i="233"/>
  <c r="F151" i="233"/>
  <c r="F147" i="233"/>
  <c r="F877" i="233"/>
  <c r="F280" i="233"/>
  <c r="F1921" i="233"/>
  <c r="F870" i="233"/>
  <c r="F518" i="233"/>
  <c r="F322" i="233"/>
  <c r="F694" i="233"/>
  <c r="F1088" i="233"/>
  <c r="F963" i="233"/>
  <c r="F1385" i="233"/>
  <c r="F1381" i="233"/>
  <c r="F254" i="233"/>
  <c r="F714" i="233"/>
  <c r="F1067" i="233"/>
  <c r="F373" i="233"/>
  <c r="F1564" i="233"/>
  <c r="F1829" i="233"/>
  <c r="F1342" i="233"/>
  <c r="F1057" i="233"/>
  <c r="F930" i="233"/>
  <c r="F1176" i="233"/>
  <c r="F907" i="233"/>
  <c r="F1480" i="233"/>
  <c r="F299" i="233"/>
  <c r="F1705" i="233"/>
  <c r="F1830" i="233"/>
  <c r="F600" i="233"/>
  <c r="F1313" i="233"/>
  <c r="F1874" i="233"/>
  <c r="F480" i="233"/>
  <c r="F1161" i="233"/>
  <c r="F122" i="233"/>
  <c r="F1050" i="233"/>
  <c r="F1686" i="233"/>
  <c r="F1276" i="233"/>
  <c r="F804" i="233"/>
  <c r="F136"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451" i="233"/>
  <c r="F619" i="233"/>
  <c r="F552" i="233"/>
  <c r="F1358" i="233"/>
  <c r="F1971" i="233"/>
  <c r="F924" i="233"/>
  <c r="F1987" i="233"/>
  <c r="F1850" i="233"/>
  <c r="F1814" i="233"/>
  <c r="F1759" i="233"/>
  <c r="F1538" i="233"/>
  <c r="F686" i="233"/>
  <c r="F1198" i="233"/>
  <c r="F633" i="233"/>
  <c r="F29" i="233"/>
  <c r="F1284" i="233"/>
  <c r="F437" i="233"/>
  <c r="F1429" i="233"/>
  <c r="F1702" i="233"/>
  <c r="F1408" i="233"/>
  <c r="F1880" i="233"/>
  <c r="F1690" i="233"/>
  <c r="F496" i="233"/>
  <c r="F1182" i="233"/>
  <c r="F1584" i="233"/>
  <c r="F1601" i="233"/>
  <c r="F1662" i="233"/>
  <c r="F1815"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1728" i="233"/>
  <c r="F787" i="233"/>
  <c r="F455" i="233"/>
  <c r="F1280" i="233"/>
  <c r="F341" i="233"/>
  <c r="F1919" i="233"/>
  <c r="F478" i="233"/>
  <c r="F1434" i="233"/>
  <c r="F1026" i="233"/>
  <c r="F1085" i="233"/>
  <c r="F960" i="233"/>
  <c r="F1145" i="233"/>
  <c r="F1749" i="233"/>
  <c r="F418" i="233"/>
  <c r="F242" i="233"/>
  <c r="F1021" i="233"/>
  <c r="F839" i="233"/>
  <c r="F1869" i="233"/>
  <c r="F150" i="233"/>
  <c r="F657" i="233"/>
  <c r="F1835" i="233"/>
  <c r="F1245" i="233"/>
  <c r="F80" i="233"/>
  <c r="F752" i="233"/>
  <c r="F1716" i="233"/>
  <c r="F1190" i="233"/>
  <c r="F508" i="233"/>
  <c r="F183" i="233"/>
  <c r="F1941" i="233"/>
  <c r="F370" i="233"/>
  <c r="F114" i="233"/>
  <c r="F1675" i="233"/>
  <c r="F671" i="233"/>
  <c r="F983" i="233"/>
  <c r="F1502" i="233"/>
  <c r="F1392" i="233"/>
  <c r="F1570" i="233"/>
  <c r="F336" i="233"/>
  <c r="F776" i="233"/>
  <c r="F1501" i="233"/>
  <c r="F1426" i="233"/>
  <c r="F1889" i="233"/>
  <c r="F1167" i="233"/>
  <c r="F1626" i="233"/>
  <c r="F12" i="233"/>
  <c r="F1487" i="233"/>
  <c r="F613" i="233"/>
  <c r="F860" i="233"/>
  <c r="F1837" i="233"/>
  <c r="F1786" i="233"/>
  <c r="F1294" i="233"/>
  <c r="F436" i="233"/>
  <c r="F119" i="233"/>
  <c r="F1602" i="233"/>
  <c r="F1822"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125" i="233"/>
  <c r="F1357" i="233"/>
  <c r="F1848" i="233"/>
  <c r="F1811" i="233"/>
  <c r="F1960" i="233"/>
  <c r="F904" i="233"/>
  <c r="F137" i="233"/>
  <c r="F440" i="233"/>
  <c r="F1882" i="233"/>
  <c r="F89" i="233"/>
  <c r="F1281" i="233"/>
  <c r="F210" i="233"/>
  <c r="F790" i="233"/>
  <c r="F1041" i="233"/>
  <c r="F1241" i="233"/>
  <c r="F747" i="233"/>
  <c r="F479" i="233"/>
  <c r="F892" i="233"/>
  <c r="F898" i="233"/>
  <c r="F1442" i="233"/>
  <c r="F1238" i="233"/>
  <c r="F217" i="233"/>
  <c r="F672" i="233"/>
  <c r="F125" i="233"/>
  <c r="F1552" i="233"/>
  <c r="F1594" i="233"/>
  <c r="F223" i="233"/>
  <c r="F161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933" i="233"/>
  <c r="F1295" i="233"/>
  <c r="F1334" i="233"/>
  <c r="F646" i="233"/>
  <c r="F1484" i="233"/>
  <c r="F1494" i="233"/>
  <c r="F786" i="233"/>
  <c r="F1052" i="233"/>
  <c r="F1398" i="233"/>
  <c r="F435" i="233"/>
  <c r="F1453" i="233"/>
  <c r="F883" i="233"/>
  <c r="F431"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360" i="233"/>
  <c r="F1409" i="233"/>
  <c r="F701" i="233"/>
  <c r="F1403" i="233"/>
  <c r="F725" i="233"/>
  <c r="F627" i="233"/>
  <c r="F367" i="233"/>
  <c r="F1982" i="233"/>
  <c r="F1883" i="233"/>
  <c r="F1264" i="233"/>
  <c r="F623" i="233"/>
  <c r="F338"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83" i="233"/>
  <c r="F819" i="233"/>
  <c r="F580" i="233"/>
  <c r="F1679" i="233"/>
  <c r="F1554" i="233"/>
  <c r="F1979" i="233"/>
  <c r="F553" i="233"/>
  <c r="F1881" i="233"/>
  <c r="F1825" i="233"/>
  <c r="F968" i="233"/>
  <c r="F396" i="233"/>
  <c r="F1411" i="233"/>
  <c r="F1873" i="233"/>
  <c r="F1706" i="233"/>
  <c r="F1172" i="233"/>
  <c r="F138" i="233"/>
  <c r="F291" i="233"/>
  <c r="F1725" i="233"/>
  <c r="F557" i="233"/>
  <c r="F238" i="233"/>
  <c r="F1783" i="233"/>
  <c r="F1967" i="233"/>
  <c r="F1467" i="233"/>
  <c r="F1063" i="233"/>
  <c r="F1974" i="233"/>
  <c r="F1430" i="233"/>
  <c r="F889" i="233"/>
  <c r="F42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1218" i="233"/>
  <c r="F563" i="233"/>
  <c r="F1415" i="233"/>
  <c r="F1349" i="233"/>
  <c r="F1528" i="233"/>
  <c r="F486" i="233"/>
  <c r="F11" i="233"/>
  <c r="F670" i="233"/>
  <c r="F1540" i="233"/>
  <c r="F846" i="233"/>
  <c r="F275" i="233"/>
  <c r="F1302" i="233"/>
  <c r="F91" i="233"/>
  <c r="F1598" i="233"/>
  <c r="F1363" i="233"/>
  <c r="F1459" i="233"/>
  <c r="F838" i="233"/>
  <c r="F1121" i="233"/>
  <c r="F1918" i="233"/>
  <c r="F274" i="233"/>
  <c r="F1226" i="233"/>
  <c r="F744" i="233"/>
  <c r="F682" i="233"/>
  <c r="F329" i="233"/>
  <c r="F1236" i="233"/>
  <c r="F197" i="233"/>
  <c r="F144" i="233"/>
  <c r="F399"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895" i="233"/>
  <c r="F315" i="233"/>
  <c r="F58" i="233"/>
  <c r="F742" i="233"/>
  <c r="F982" i="233"/>
  <c r="F1936" i="233"/>
  <c r="F414" i="233"/>
  <c r="F1227" i="233"/>
  <c r="F497" i="233"/>
  <c r="F690" i="233"/>
  <c r="F1427" i="233"/>
  <c r="F1214" i="233"/>
  <c r="F887" i="233"/>
  <c r="F655" i="233"/>
  <c r="F76" i="233"/>
  <c r="F1135" i="233"/>
  <c r="F1490" i="233"/>
  <c r="F912" i="233"/>
  <c r="F1265" i="233"/>
  <c r="F1371" i="233"/>
  <c r="F426" i="233"/>
  <c r="F1054" i="233"/>
  <c r="F1328" i="233"/>
  <c r="F158" i="233"/>
  <c r="F1730" i="233"/>
  <c r="F488" i="233"/>
  <c r="F1318" i="233"/>
  <c r="F736" i="233"/>
  <c r="F1781" i="233"/>
  <c r="F345" i="233"/>
  <c r="F177"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1497" i="233"/>
  <c r="F539" i="233"/>
  <c r="F153" i="233"/>
  <c r="F28" i="233"/>
  <c r="F20" i="233"/>
  <c r="F420" i="233"/>
  <c r="F882" i="233"/>
  <c r="F1735" i="233"/>
  <c r="F111" i="233"/>
  <c r="F1065" i="233"/>
  <c r="F1808" i="233"/>
  <c r="F535" i="233"/>
  <c r="F1616" i="233"/>
  <c r="F201"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5" i="209" l="1"/>
  <c r="D21" i="255"/>
  <c r="I12" i="255" s="1"/>
  <c r="C3" i="209"/>
  <c r="D23" i="255"/>
  <c r="I14" i="255" s="1"/>
  <c r="C2" i="209"/>
  <c r="D22" i="255"/>
  <c r="I15"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8" i="240" a="1"/>
  <c r="B28" i="24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8" i="251" l="1"/>
  <c r="I16" i="255"/>
  <c r="J13" i="255" s="1"/>
  <c r="K13" i="255" s="1"/>
  <c r="C6" i="209"/>
  <c r="D4" i="209" s="1"/>
  <c r="E4" i="209" s="1"/>
  <c r="AG7" i="260" a="1"/>
  <c r="B27" i="260" a="1"/>
  <c r="B27" i="260" s="1"/>
  <c r="AG38" i="240" a="1"/>
  <c r="AG38" i="240" s="1"/>
  <c r="AG56" i="240" a="1"/>
  <c r="AG56" i="240" s="1"/>
  <c r="B20" i="212" a="1"/>
  <c r="B20" i="212" s="1"/>
  <c r="B7" i="260" a="1"/>
  <c r="B44" i="212" a="1"/>
  <c r="B44" i="212"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AG382" i="240" a="1"/>
  <c r="AG382" i="240" s="1"/>
  <c r="AG400" i="240" a="1"/>
  <c r="AG400" i="240" s="1"/>
  <c r="B395" i="240" a="1"/>
  <c r="B395" i="240" s="1"/>
  <c r="AG392" i="240" a="1"/>
  <c r="AG392" i="240" s="1"/>
  <c r="AG393" i="240" a="1"/>
  <c r="AG393" i="240" s="1"/>
  <c r="B392" i="240" a="1"/>
  <c r="B392" i="240" s="1"/>
  <c r="B387" i="240" a="1"/>
  <c r="B387" i="240" s="1"/>
  <c r="B401" i="240" a="1"/>
  <c r="B401" i="240" s="1"/>
  <c r="B381" i="240" a="1"/>
  <c r="B381" i="240" s="1"/>
  <c r="B399" i="240" a="1"/>
  <c r="B399" i="240" s="1"/>
  <c r="AG399" i="240" a="1"/>
  <c r="AG399" i="240" s="1"/>
  <c r="AG401" i="240" a="1"/>
  <c r="AG401" i="240" s="1"/>
  <c r="AG394" i="240" a="1"/>
  <c r="AG394" i="240" s="1"/>
  <c r="B385" i="240" a="1"/>
  <c r="B385" i="240" s="1"/>
  <c r="AG395" i="240" a="1"/>
  <c r="AG395" i="240" s="1"/>
  <c r="AG397" i="240" a="1"/>
  <c r="AG397" i="240" s="1"/>
  <c r="B396" i="240" a="1"/>
  <c r="B396" i="240" s="1"/>
  <c r="B37" i="240"/>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D5" i="209" l="1"/>
  <c r="E5" i="209" s="1"/>
  <c r="J12" i="255"/>
  <c r="K12" i="255" s="1"/>
  <c r="D3" i="209"/>
  <c r="E3" i="209" s="1"/>
  <c r="D2" i="209"/>
  <c r="E2" i="209" s="1"/>
  <c r="J15" i="255"/>
  <c r="K15" i="255" s="1"/>
  <c r="J14" i="255"/>
  <c r="K14" i="255" s="1"/>
  <c r="Z124" i="255"/>
  <c r="R124" i="255"/>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B61" i="211" a="1"/>
  <c r="B61" i="211"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80" i="206" s="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Q80" i="206" l="1"/>
  <c r="R80" i="206" s="1"/>
  <c r="S80" i="206" s="1"/>
  <c r="T80" i="206" s="1"/>
  <c r="U80" i="206" s="1"/>
  <c r="V80" i="206" s="1"/>
  <c r="W80" i="206" s="1"/>
  <c r="X80" i="206" s="1"/>
  <c r="Y80" i="206" s="1"/>
  <c r="Z80" i="206" s="1"/>
  <c r="AA80" i="206" s="1"/>
  <c r="AB80" i="206" s="1"/>
  <c r="AC80" i="206" s="1"/>
  <c r="AD80" i="206" s="1"/>
  <c r="AE80" i="206" s="1"/>
  <c r="B86" i="206" s="1" a="1"/>
  <c r="B86"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5" i="206" l="1" a="1"/>
  <c r="B85" i="206" s="1"/>
  <c r="C329" i="213" s="1" a="1"/>
  <c r="C329" i="213" s="1"/>
  <c r="B84" i="206" a="1"/>
  <c r="B84" i="206" s="1"/>
  <c r="AJ304" i="213" s="1" a="1"/>
  <c r="AJ304" i="213" s="1"/>
  <c r="B83" i="206" a="1"/>
  <c r="B83" i="206" s="1"/>
  <c r="C302" i="213" s="1" a="1"/>
  <c r="C302" i="213" s="1"/>
  <c r="AJ327" i="213" a="1"/>
  <c r="AJ327" i="213" s="1"/>
  <c r="AJ331" i="213" a="1"/>
  <c r="AJ331" i="213" s="1"/>
  <c r="AJ316" i="213" a="1"/>
  <c r="AJ316" i="213" s="1"/>
  <c r="AJ323" i="213" a="1"/>
  <c r="AJ323" i="213" s="1"/>
  <c r="AJ333" i="213" a="1"/>
  <c r="AJ333" i="213" s="1"/>
  <c r="AJ326" i="213" a="1"/>
  <c r="AJ326" i="213" s="1"/>
  <c r="AJ320" i="213" a="1"/>
  <c r="AJ320" i="213" s="1"/>
  <c r="AJ336" i="213" a="1"/>
  <c r="AJ336" i="213" s="1"/>
  <c r="AJ324" i="213" a="1"/>
  <c r="AJ324" i="213" s="1"/>
  <c r="AJ338" i="213" a="1"/>
  <c r="AJ338" i="213" s="1"/>
  <c r="AJ330" i="213" a="1"/>
  <c r="AJ330" i="213" s="1"/>
  <c r="AJ337" i="213" a="1"/>
  <c r="AJ337" i="213" s="1"/>
  <c r="AJ335" i="213" a="1"/>
  <c r="AJ335" i="213" s="1"/>
  <c r="AJ325" i="213" a="1"/>
  <c r="AJ325" i="213" s="1"/>
  <c r="AJ315" i="213" a="1"/>
  <c r="AJ315" i="213" s="1"/>
  <c r="AJ328" i="213" a="1"/>
  <c r="AJ328" i="213" s="1"/>
  <c r="AJ319" i="213" a="1"/>
  <c r="AJ319" i="213" s="1"/>
  <c r="AJ317" i="213" a="1"/>
  <c r="AJ317" i="213" s="1"/>
  <c r="AJ334" i="213" a="1"/>
  <c r="AJ334" i="213" s="1"/>
  <c r="AJ332" i="213" a="1"/>
  <c r="AJ332" i="213" s="1"/>
  <c r="AJ321" i="213" a="1"/>
  <c r="AJ321" i="213" s="1"/>
  <c r="AJ329" i="213" a="1"/>
  <c r="AJ329" i="213" s="1"/>
  <c r="AJ318" i="213" a="1"/>
  <c r="AJ318" i="213" s="1"/>
  <c r="AJ322" i="213" a="1"/>
  <c r="AJ322" i="213"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C318" i="213" l="1" a="1"/>
  <c r="C318" i="213" s="1"/>
  <c r="C338" i="213" a="1"/>
  <c r="C338" i="213" s="1"/>
  <c r="C336" i="213" a="1"/>
  <c r="C336" i="213" s="1"/>
  <c r="C325" i="213" a="1"/>
  <c r="C325" i="213" s="1"/>
  <c r="C322" i="213" a="1"/>
  <c r="C322" i="213" s="1"/>
  <c r="C317" i="213" a="1"/>
  <c r="C317" i="213" s="1"/>
  <c r="C330" i="213" a="1"/>
  <c r="C330" i="213" s="1"/>
  <c r="C333" i="213" a="1"/>
  <c r="C333" i="213" s="1"/>
  <c r="C337" i="213" a="1"/>
  <c r="C337" i="213" s="1"/>
  <c r="B368" i="260" s="1" a="1"/>
  <c r="B368" i="260" s="1"/>
  <c r="C327" i="213" a="1"/>
  <c r="C327" i="213" s="1"/>
  <c r="C323" i="213" a="1"/>
  <c r="C323" i="213" s="1"/>
  <c r="C335" i="213" a="1"/>
  <c r="C335" i="213" s="1"/>
  <c r="C334" i="213" a="1"/>
  <c r="C334" i="213" s="1"/>
  <c r="C332" i="213" a="1"/>
  <c r="C332" i="213" s="1"/>
  <c r="C319" i="213" a="1"/>
  <c r="C319" i="213" s="1"/>
  <c r="C331" i="213" a="1"/>
  <c r="C331" i="213" s="1"/>
  <c r="C326" i="213" a="1"/>
  <c r="C326" i="213" s="1"/>
  <c r="C320" i="213" a="1"/>
  <c r="C320" i="213" s="1"/>
  <c r="C315" i="213" a="1"/>
  <c r="C315" i="213" s="1"/>
  <c r="C321" i="213" a="1"/>
  <c r="C321" i="213" s="1"/>
  <c r="C324" i="213" a="1"/>
  <c r="C324" i="213" s="1"/>
  <c r="C328" i="213" a="1"/>
  <c r="C328" i="213" s="1"/>
  <c r="B360" i="260" s="1" a="1"/>
  <c r="B360" i="260" s="1"/>
  <c r="C316" i="213" a="1"/>
  <c r="C316" i="213" s="1"/>
  <c r="C307" i="213" a="1"/>
  <c r="C307" i="213" s="1"/>
  <c r="C292" i="213" a="1"/>
  <c r="C292" i="213" s="1"/>
  <c r="C305" i="213" a="1"/>
  <c r="C305" i="213" s="1"/>
  <c r="C298" i="213" a="1"/>
  <c r="C298" i="213" s="1"/>
  <c r="C300" i="213" a="1"/>
  <c r="C300" i="213" s="1"/>
  <c r="AJ310" i="213" a="1"/>
  <c r="AJ310" i="213" s="1"/>
  <c r="AJ287" i="213" a="1"/>
  <c r="AJ287" i="213" s="1"/>
  <c r="AJ292" i="213" a="1"/>
  <c r="AJ292" i="213" s="1"/>
  <c r="C296" i="213" a="1"/>
  <c r="C296" i="213" s="1"/>
  <c r="C290" i="213" a="1"/>
  <c r="C290" i="213" s="1"/>
  <c r="C301" i="213" a="1"/>
  <c r="C301" i="213" s="1"/>
  <c r="C306" i="213" a="1"/>
  <c r="C306" i="213" s="1"/>
  <c r="C291" i="213" a="1"/>
  <c r="C291" i="213" s="1"/>
  <c r="C309" i="213" a="1"/>
  <c r="C309" i="213" s="1"/>
  <c r="C304" i="213" a="1"/>
  <c r="C304" i="213" s="1"/>
  <c r="C293" i="213" a="1"/>
  <c r="C293" i="213" s="1"/>
  <c r="B322" i="260" s="1" a="1"/>
  <c r="B322" i="260" s="1"/>
  <c r="C295" i="213" a="1"/>
  <c r="C295" i="213" s="1"/>
  <c r="C288" i="213" a="1"/>
  <c r="C288" i="213" s="1"/>
  <c r="C287" i="213" a="1"/>
  <c r="C287" i="213" s="1"/>
  <c r="C299" i="213" a="1"/>
  <c r="C299" i="213" s="1"/>
  <c r="C294" i="213" a="1"/>
  <c r="C294" i="213" s="1"/>
  <c r="C308" i="213" a="1"/>
  <c r="C308" i="213" s="1"/>
  <c r="C297" i="213" a="1"/>
  <c r="C297" i="213" s="1"/>
  <c r="B326" i="259" s="1" a="1"/>
  <c r="B326" i="259" s="1"/>
  <c r="C310" i="213" a="1"/>
  <c r="C310" i="213" s="1"/>
  <c r="C289" i="213" a="1"/>
  <c r="C289" i="213" s="1"/>
  <c r="B318" i="259" s="1" a="1"/>
  <c r="B318" i="259" s="1"/>
  <c r="C303" i="213" a="1"/>
  <c r="C303" i="213" s="1"/>
  <c r="B332" i="259" s="1" a="1"/>
  <c r="B332" i="259" s="1"/>
  <c r="AJ300" i="213" a="1"/>
  <c r="AJ300" i="213" s="1"/>
  <c r="AJ288" i="213" a="1"/>
  <c r="AJ288" i="213" s="1"/>
  <c r="AJ291" i="213" a="1"/>
  <c r="AJ291" i="213" s="1"/>
  <c r="AJ297" i="213" a="1"/>
  <c r="AJ297" i="213" s="1"/>
  <c r="AJ295" i="213" a="1"/>
  <c r="AJ295" i="213" s="1"/>
  <c r="AJ301" i="213" a="1"/>
  <c r="AJ301" i="213" s="1"/>
  <c r="AG330" i="260" s="1" a="1"/>
  <c r="AG330" i="260" s="1"/>
  <c r="AJ290" i="213" a="1"/>
  <c r="AJ290" i="213" s="1"/>
  <c r="AJ299" i="213" a="1"/>
  <c r="AJ299" i="213" s="1"/>
  <c r="AJ306" i="213" a="1"/>
  <c r="AJ306" i="213" s="1"/>
  <c r="AJ305" i="213" a="1"/>
  <c r="AJ305" i="213" s="1"/>
  <c r="AG334" i="259" s="1" a="1"/>
  <c r="AG334" i="259" s="1"/>
  <c r="AJ294" i="213" a="1"/>
  <c r="AJ294" i="213" s="1"/>
  <c r="AJ298" i="213" a="1"/>
  <c r="AJ298" i="213" s="1"/>
  <c r="AJ289" i="213" a="1"/>
  <c r="AJ289" i="213" s="1"/>
  <c r="AJ293" i="213" a="1"/>
  <c r="AJ293" i="213" s="1"/>
  <c r="AJ309" i="213" a="1"/>
  <c r="AJ309" i="213" s="1"/>
  <c r="AJ307" i="213" a="1"/>
  <c r="AJ307" i="213" s="1"/>
  <c r="AJ303" i="213" a="1"/>
  <c r="AJ303" i="213" s="1"/>
  <c r="AG333" i="259" s="1" a="1"/>
  <c r="AG333" i="259" s="1"/>
  <c r="AJ308" i="213" a="1"/>
  <c r="AJ308" i="213" s="1"/>
  <c r="AG337" i="259" s="1" a="1"/>
  <c r="AG337" i="259" s="1"/>
  <c r="AJ302" i="213" a="1"/>
  <c r="AJ302" i="213" s="1"/>
  <c r="AJ296" i="213" a="1"/>
  <c r="AJ296" i="213" s="1"/>
  <c r="AG326" i="240" s="1" a="1"/>
  <c r="AG326" i="240" s="1"/>
  <c r="AG359" i="260" a="1"/>
  <c r="AG359" i="260" s="1"/>
  <c r="AG359" i="259" a="1"/>
  <c r="AG359" i="259" s="1"/>
  <c r="AG359" i="240" a="1"/>
  <c r="AG359" i="240" s="1"/>
  <c r="AG367" i="260" a="1"/>
  <c r="AG367" i="260" s="1"/>
  <c r="AG367" i="259" a="1"/>
  <c r="AG367" i="259" s="1"/>
  <c r="AG367" i="240" a="1"/>
  <c r="AG367" i="240" s="1"/>
  <c r="AG351" i="259" a="1"/>
  <c r="AG351" i="259" s="1"/>
  <c r="AG351" i="260" a="1"/>
  <c r="AG351" i="260" s="1"/>
  <c r="AG351" i="240" a="1"/>
  <c r="AG351" i="240" s="1"/>
  <c r="B355" i="260" a="1"/>
  <c r="B355" i="260" s="1"/>
  <c r="B355" i="259" a="1"/>
  <c r="B355" i="259" s="1"/>
  <c r="B355" i="240" a="1"/>
  <c r="B355" i="240" s="1"/>
  <c r="B317" i="259" a="1"/>
  <c r="B317" i="260" a="1"/>
  <c r="AG357" i="260" a="1"/>
  <c r="AG357" i="260" s="1"/>
  <c r="AG357" i="259" a="1"/>
  <c r="AG357" i="259" s="1"/>
  <c r="AG357" i="240" a="1"/>
  <c r="AG357" i="240" s="1"/>
  <c r="B359" i="259" a="1"/>
  <c r="B359" i="259" s="1"/>
  <c r="B359" i="260" a="1"/>
  <c r="B359" i="260" s="1"/>
  <c r="B359" i="240" a="1"/>
  <c r="B359" i="240" s="1"/>
  <c r="AG348" i="260" a="1"/>
  <c r="AG348" i="260" s="1"/>
  <c r="AG348" i="259" a="1"/>
  <c r="AG348" i="259" s="1"/>
  <c r="AG348" i="240" a="1"/>
  <c r="AG348" i="240" s="1"/>
  <c r="B360" i="259" a="1"/>
  <c r="B360" i="259" s="1"/>
  <c r="B360" i="240" a="1"/>
  <c r="B360" i="240" s="1"/>
  <c r="AG353" i="260" a="1"/>
  <c r="AG353" i="260" s="1"/>
  <c r="AG353" i="259" a="1"/>
  <c r="AG353" i="259" s="1"/>
  <c r="AG353" i="240" a="1"/>
  <c r="AG353" i="240" s="1"/>
  <c r="AG354" i="259" a="1"/>
  <c r="AG354" i="259" s="1"/>
  <c r="AG354" i="260" a="1"/>
  <c r="AG354" i="260" s="1"/>
  <c r="AG354" i="240" a="1"/>
  <c r="AG354" i="240" s="1"/>
  <c r="B364" i="260" a="1"/>
  <c r="B364" i="260" s="1"/>
  <c r="B364" i="259" a="1"/>
  <c r="B364" i="259" s="1"/>
  <c r="AG349" i="260" a="1"/>
  <c r="AG349" i="260" s="1"/>
  <c r="AG349" i="259" a="1"/>
  <c r="AG349" i="259" s="1"/>
  <c r="AG349" i="240" a="1"/>
  <c r="AG349" i="240" s="1"/>
  <c r="AG347" i="260" a="1"/>
  <c r="AG347" i="259" a="1"/>
  <c r="AG347" i="240" a="1"/>
  <c r="AG317" i="259" a="1"/>
  <c r="AG317" i="240" a="1"/>
  <c r="AG317" i="260" a="1"/>
  <c r="AG362" i="260" a="1"/>
  <c r="AG362" i="260" s="1"/>
  <c r="AG362" i="259" a="1"/>
  <c r="AG362" i="259" s="1"/>
  <c r="AG362" i="240" a="1"/>
  <c r="AG362" i="240" s="1"/>
  <c r="AG360" i="260" a="1"/>
  <c r="AG360" i="260" s="1"/>
  <c r="AG360" i="259" a="1"/>
  <c r="AG360" i="259" s="1"/>
  <c r="AG360" i="240" a="1"/>
  <c r="AG360" i="240" s="1"/>
  <c r="AG320" i="260" a="1"/>
  <c r="AG320" i="260" s="1"/>
  <c r="AG352" i="260" a="1"/>
  <c r="AG352" i="260" s="1"/>
  <c r="AG352" i="259" a="1"/>
  <c r="AG352" i="259" s="1"/>
  <c r="AG352" i="240" a="1"/>
  <c r="AG352" i="240" s="1"/>
  <c r="B354" i="240" a="1"/>
  <c r="B354" i="240" s="1"/>
  <c r="B326" i="260" a="1"/>
  <c r="B326" i="260" s="1"/>
  <c r="B349" i="260" a="1"/>
  <c r="B349" i="260" s="1"/>
  <c r="B349" i="259" a="1"/>
  <c r="B349" i="259" s="1"/>
  <c r="B349" i="240" a="1"/>
  <c r="B349" i="240" s="1"/>
  <c r="B358" i="260" a="1"/>
  <c r="B358" i="260" s="1"/>
  <c r="B358" i="240" a="1"/>
  <c r="B358" i="240" s="1"/>
  <c r="B339" i="240" a="1"/>
  <c r="B339" i="240" s="1"/>
  <c r="B339" i="260" a="1"/>
  <c r="B339" i="260" s="1"/>
  <c r="B365" i="260" a="1"/>
  <c r="B365" i="260" s="1"/>
  <c r="B365" i="240" a="1"/>
  <c r="B365" i="240" s="1"/>
  <c r="AG336" i="240" a="1"/>
  <c r="AG336" i="240" s="1"/>
  <c r="AG336" i="259" a="1"/>
  <c r="AG336" i="259" s="1"/>
  <c r="AG364" i="259" a="1"/>
  <c r="AG364" i="259" s="1"/>
  <c r="AG364" i="260" a="1"/>
  <c r="AG364" i="260" s="1"/>
  <c r="AG364" i="240" a="1"/>
  <c r="AG364" i="240" s="1"/>
  <c r="B363" i="259" a="1"/>
  <c r="B363" i="259" s="1"/>
  <c r="B363" i="260" a="1"/>
  <c r="B363" i="260" s="1"/>
  <c r="B363" i="240" a="1"/>
  <c r="B363" i="240" s="1"/>
  <c r="B337" i="259" a="1"/>
  <c r="B337" i="259" s="1"/>
  <c r="AG358" i="260" a="1"/>
  <c r="AG358" i="260" s="1"/>
  <c r="AG358" i="259" a="1"/>
  <c r="AG358" i="259" s="1"/>
  <c r="AG358" i="240" a="1"/>
  <c r="AG358" i="240" s="1"/>
  <c r="AG363" i="259" a="1"/>
  <c r="AG363" i="259" s="1"/>
  <c r="AG363" i="260" a="1"/>
  <c r="AG363" i="260" s="1"/>
  <c r="AG363" i="240" a="1"/>
  <c r="AG363" i="240" s="1"/>
  <c r="AG365" i="259" a="1"/>
  <c r="AG365" i="259" s="1"/>
  <c r="AG365" i="260" a="1"/>
  <c r="AG365" i="260" s="1"/>
  <c r="AG365" i="240" a="1"/>
  <c r="AG365" i="240" s="1"/>
  <c r="B369" i="260" a="1"/>
  <c r="B369" i="260" s="1"/>
  <c r="B369" i="259" a="1"/>
  <c r="B369" i="259" s="1"/>
  <c r="B366" i="260" a="1"/>
  <c r="B366" i="260" s="1"/>
  <c r="B366" i="240" a="1"/>
  <c r="B366" i="240" s="1"/>
  <c r="AG319" i="259" a="1"/>
  <c r="AG319" i="259" s="1"/>
  <c r="AG319" i="240" a="1"/>
  <c r="AG319" i="240" s="1"/>
  <c r="AG319" i="260" a="1"/>
  <c r="AG319" i="260" s="1"/>
  <c r="B332" i="260" a="1"/>
  <c r="B332" i="260" s="1"/>
  <c r="AG350" i="259" a="1"/>
  <c r="AG350" i="259" s="1"/>
  <c r="AG350" i="260" a="1"/>
  <c r="AG350" i="260" s="1"/>
  <c r="AG350" i="240" a="1"/>
  <c r="AG350" i="240" s="1"/>
  <c r="B335" i="259" a="1"/>
  <c r="B335" i="259" s="1"/>
  <c r="B335" i="260" a="1"/>
  <c r="B335" i="260" s="1"/>
  <c r="AG356" i="260" a="1"/>
  <c r="AG356" i="260" s="1"/>
  <c r="AG356" i="259" a="1"/>
  <c r="AG356" i="259" s="1"/>
  <c r="AG356" i="240" a="1"/>
  <c r="AG356" i="240" s="1"/>
  <c r="B361" i="259" a="1"/>
  <c r="B361" i="259" s="1"/>
  <c r="B361" i="260" a="1"/>
  <c r="B361" i="260" s="1"/>
  <c r="B361" i="240" a="1"/>
  <c r="B361" i="240" s="1"/>
  <c r="AG337" i="240" a="1"/>
  <c r="AG337" i="240" s="1"/>
  <c r="AG337" i="260" a="1"/>
  <c r="AG337" i="260" s="1"/>
  <c r="AG331" i="259" a="1"/>
  <c r="AG331" i="259" s="1"/>
  <c r="AG331" i="240" a="1"/>
  <c r="AG331" i="240" s="1"/>
  <c r="AG331" i="260" a="1"/>
  <c r="AG331" i="260" s="1"/>
  <c r="B320" i="240" a="1"/>
  <c r="B320" i="240" s="1"/>
  <c r="B320" i="259" a="1"/>
  <c r="B320" i="259" s="1"/>
  <c r="B320" i="260" a="1"/>
  <c r="B320" i="260" s="1"/>
  <c r="AG366" i="259" a="1"/>
  <c r="AG366" i="259" s="1"/>
  <c r="AG366" i="260" a="1"/>
  <c r="AG366" i="260" s="1"/>
  <c r="AG366" i="240" a="1"/>
  <c r="AG366" i="240" s="1"/>
  <c r="B350" i="259" a="1"/>
  <c r="B350" i="259" s="1"/>
  <c r="B350" i="260" a="1"/>
  <c r="B350" i="260" s="1"/>
  <c r="B350" i="240" a="1"/>
  <c r="B350" i="240" s="1"/>
  <c r="AG339" i="259" a="1"/>
  <c r="AG339" i="259" s="1"/>
  <c r="AG339" i="240" a="1"/>
  <c r="AG339" i="240" s="1"/>
  <c r="AG339" i="260" a="1"/>
  <c r="AG339" i="260" s="1"/>
  <c r="AG321" i="259" a="1"/>
  <c r="AG321" i="259" s="1"/>
  <c r="AG321" i="240" a="1"/>
  <c r="AG321" i="240" s="1"/>
  <c r="AG321" i="260" a="1"/>
  <c r="AG321" i="260" s="1"/>
  <c r="B338" i="259" a="1"/>
  <c r="B338" i="259" s="1"/>
  <c r="B338" i="240" a="1"/>
  <c r="B338" i="240" s="1"/>
  <c r="B338" i="260" a="1"/>
  <c r="B338" i="260" s="1"/>
  <c r="AG368" i="259" a="1"/>
  <c r="AG368" i="259" s="1"/>
  <c r="AG368" i="260" a="1"/>
  <c r="AG368" i="260" s="1"/>
  <c r="AG368" i="240" a="1"/>
  <c r="AG368" i="240" s="1"/>
  <c r="B327" i="259" a="1"/>
  <c r="B327" i="259" s="1"/>
  <c r="B327" i="240" a="1"/>
  <c r="B327" i="240" s="1"/>
  <c r="B327" i="260" a="1"/>
  <c r="B327" i="260" s="1"/>
  <c r="B348" i="259" a="1"/>
  <c r="B348" i="259" s="1"/>
  <c r="AG318" i="259" a="1"/>
  <c r="AG318" i="259" s="1"/>
  <c r="AG318" i="240" a="1"/>
  <c r="AG318" i="240" s="1"/>
  <c r="AG318" i="260" a="1"/>
  <c r="AG318" i="260" s="1"/>
  <c r="B362" i="260" a="1"/>
  <c r="B362" i="260" s="1"/>
  <c r="B362" i="259" a="1"/>
  <c r="B362" i="259" s="1"/>
  <c r="B362" i="240" a="1"/>
  <c r="B362" i="240" s="1"/>
  <c r="B333" i="259" a="1"/>
  <c r="B333" i="259" s="1"/>
  <c r="B333" i="240" a="1"/>
  <c r="B333" i="240" s="1"/>
  <c r="B333" i="260" a="1"/>
  <c r="B333" i="260" s="1"/>
  <c r="AG361" i="260" a="1"/>
  <c r="AG361" i="260" s="1"/>
  <c r="AG361" i="259" a="1"/>
  <c r="AG361" i="259" s="1"/>
  <c r="AG361" i="240" a="1"/>
  <c r="AG361" i="240" s="1"/>
  <c r="AG328" i="259" a="1"/>
  <c r="AG328" i="259" s="1"/>
  <c r="AG328" i="240" a="1"/>
  <c r="AG328" i="240" s="1"/>
  <c r="AG328" i="260" a="1"/>
  <c r="AG328" i="260" s="1"/>
  <c r="B321" i="240" a="1"/>
  <c r="B321" i="240" s="1"/>
  <c r="B321" i="259" a="1"/>
  <c r="B321" i="259" s="1"/>
  <c r="B321" i="260" a="1"/>
  <c r="B321" i="260" s="1"/>
  <c r="AG369" i="260" a="1"/>
  <c r="AG369" i="260" s="1"/>
  <c r="AG369" i="259" a="1"/>
  <c r="AG369" i="259" s="1"/>
  <c r="AG369" i="240" a="1"/>
  <c r="AG369" i="240" s="1"/>
  <c r="B351" i="259" a="1"/>
  <c r="B351" i="259" s="1"/>
  <c r="B351" i="260" a="1"/>
  <c r="B351" i="260" s="1"/>
  <c r="B351" i="240" a="1"/>
  <c r="B351" i="240" s="1"/>
  <c r="B334" i="259" a="1"/>
  <c r="B334" i="259" s="1"/>
  <c r="B334" i="240" a="1"/>
  <c r="B334" i="240" s="1"/>
  <c r="B334" i="260" a="1"/>
  <c r="B334" i="260" s="1"/>
  <c r="B322" i="259" a="1"/>
  <c r="B322" i="259" s="1"/>
  <c r="B322" i="240" a="1"/>
  <c r="B322" i="240" s="1"/>
  <c r="AG355" i="259" a="1"/>
  <c r="AG355" i="259" s="1"/>
  <c r="AG355" i="260" a="1"/>
  <c r="AG355" i="260" s="1"/>
  <c r="AG355" i="240" a="1"/>
  <c r="AG355" i="240" s="1"/>
  <c r="B331" i="260" a="1"/>
  <c r="B331" i="260" s="1"/>
  <c r="AG336" i="260" l="1" a="1"/>
  <c r="AG336" i="260" s="1"/>
  <c r="B323" i="260" a="1"/>
  <c r="B323" i="260" s="1"/>
  <c r="B352" i="260" a="1"/>
  <c r="B352" i="260" s="1"/>
  <c r="AG338" i="259" a="1"/>
  <c r="AG338" i="259" s="1"/>
  <c r="B324" i="259" a="1"/>
  <c r="B324" i="259" s="1"/>
  <c r="B335" i="240" a="1"/>
  <c r="B335" i="240" s="1"/>
  <c r="B336" i="259" a="1"/>
  <c r="B336" i="259" s="1"/>
  <c r="B347" i="240" a="1"/>
  <c r="B364" i="240" a="1"/>
  <c r="B364" i="240" s="1"/>
  <c r="B354" i="259" a="1"/>
  <c r="B354" i="259" s="1"/>
  <c r="B356" i="259" a="1"/>
  <c r="B356" i="259" s="1"/>
  <c r="B357" i="240" a="1"/>
  <c r="B357" i="240" s="1"/>
  <c r="B357" i="260" a="1"/>
  <c r="B357" i="260" s="1"/>
  <c r="B332" i="240" a="1"/>
  <c r="B332" i="240" s="1"/>
  <c r="AG338" i="260" a="1"/>
  <c r="AG338" i="260" s="1"/>
  <c r="B357" i="259" a="1"/>
  <c r="B357" i="259" s="1"/>
  <c r="B356" i="240" a="1"/>
  <c r="B356" i="240" s="1"/>
  <c r="B356" i="260" a="1"/>
  <c r="B356" i="260" s="1"/>
  <c r="B330" i="259" a="1"/>
  <c r="B330" i="259" s="1"/>
  <c r="B319" i="260" a="1"/>
  <c r="B319" i="260" s="1"/>
  <c r="B365" i="259" a="1"/>
  <c r="B365" i="259" s="1"/>
  <c r="B369" i="240" a="1"/>
  <c r="B369" i="240" s="1"/>
  <c r="B353" i="240" a="1"/>
  <c r="B353" i="240" s="1"/>
  <c r="B347" i="260" a="1"/>
  <c r="B368" i="259" a="1"/>
  <c r="B368" i="259" s="1"/>
  <c r="B318" i="260" a="1"/>
  <c r="B318" i="260" s="1"/>
  <c r="B358" i="259" a="1"/>
  <c r="B358" i="259" s="1"/>
  <c r="B347" i="259" a="1"/>
  <c r="B367" i="240" a="1"/>
  <c r="B367" i="240" s="1"/>
  <c r="B367" i="260" a="1"/>
  <c r="B367" i="260" s="1"/>
  <c r="B367" i="259" a="1"/>
  <c r="B367" i="259" s="1"/>
  <c r="AG324" i="240" a="1"/>
  <c r="AG324" i="240" s="1"/>
  <c r="B368" i="240" a="1"/>
  <c r="B368" i="240" s="1"/>
  <c r="B366" i="259" a="1"/>
  <c r="B366" i="259" s="1"/>
  <c r="B354" i="260" a="1"/>
  <c r="B354" i="260" s="1"/>
  <c r="B353" i="260" a="1"/>
  <c r="B353" i="260" s="1"/>
  <c r="B353" i="259" a="1"/>
  <c r="B353" i="259" s="1"/>
  <c r="B352" i="240" a="1"/>
  <c r="B352" i="240" s="1"/>
  <c r="B337" i="240" a="1"/>
  <c r="B337" i="240" s="1"/>
  <c r="B348" i="240" a="1"/>
  <c r="B348" i="240" s="1"/>
  <c r="B352" i="259" a="1"/>
  <c r="B352" i="259" s="1"/>
  <c r="B348" i="260" a="1"/>
  <c r="B348" i="260" s="1"/>
  <c r="AG338" i="240" a="1"/>
  <c r="AG338" i="240" s="1"/>
  <c r="B317" i="240" a="1"/>
  <c r="AG320" i="259" a="1"/>
  <c r="AG320" i="259" s="1"/>
  <c r="B325" i="259" a="1"/>
  <c r="B325" i="259" s="1"/>
  <c r="AG329" i="260" a="1"/>
  <c r="AG329" i="260" s="1"/>
  <c r="AG325" i="240" a="1"/>
  <c r="AG325" i="240" s="1"/>
  <c r="B331" i="240" a="1"/>
  <c r="B331" i="240" s="1"/>
  <c r="B336" i="240" a="1"/>
  <c r="B336" i="240" s="1"/>
  <c r="B318" i="240" a="1"/>
  <c r="B318" i="240" s="1"/>
  <c r="AG325" i="260" a="1"/>
  <c r="AG325" i="260" s="1"/>
  <c r="B336" i="260" a="1"/>
  <c r="B336" i="260" s="1"/>
  <c r="B328" i="260" a="1"/>
  <c r="B328" i="260" s="1"/>
  <c r="B331" i="259" a="1"/>
  <c r="B331" i="259" s="1"/>
  <c r="AG325" i="259" a="1"/>
  <c r="AG325" i="259" s="1"/>
  <c r="AG324" i="259" a="1"/>
  <c r="AG324" i="259" s="1"/>
  <c r="AG330" i="259" a="1"/>
  <c r="AG330" i="259" s="1"/>
  <c r="AG333" i="240" a="1"/>
  <c r="AG333" i="240" s="1"/>
  <c r="B337" i="260" a="1"/>
  <c r="B337" i="260" s="1"/>
  <c r="B330" i="260" a="1"/>
  <c r="B330" i="260" s="1"/>
  <c r="B330" i="240" a="1"/>
  <c r="B330" i="240" s="1"/>
  <c r="AG323" i="259" a="1"/>
  <c r="AG323" i="259" s="1"/>
  <c r="B329" i="260" a="1"/>
  <c r="B329" i="260" s="1"/>
  <c r="B325" i="260" a="1"/>
  <c r="B325" i="260" s="1"/>
  <c r="AG329" i="259" a="1"/>
  <c r="AG329" i="259" s="1"/>
  <c r="B326" i="240" a="1"/>
  <c r="B326" i="240" s="1"/>
  <c r="B324" i="240" a="1"/>
  <c r="B324" i="240" s="1"/>
  <c r="B328" i="259" a="1"/>
  <c r="B328" i="259" s="1"/>
  <c r="B328" i="240" a="1"/>
  <c r="B328" i="240" s="1"/>
  <c r="AG324" i="260" a="1"/>
  <c r="AG324" i="260" s="1"/>
  <c r="AG322" i="260" a="1"/>
  <c r="AG322" i="260" s="1"/>
  <c r="B339" i="259" a="1"/>
  <c r="B339" i="259" s="1"/>
  <c r="AG322" i="240" a="1"/>
  <c r="AG322" i="240" s="1"/>
  <c r="AG322" i="259" a="1"/>
  <c r="AG322" i="259" s="1"/>
  <c r="B325" i="240" a="1"/>
  <c r="B325" i="240" s="1"/>
  <c r="AG320" i="240" a="1"/>
  <c r="AG320" i="240" s="1"/>
  <c r="B319" i="259" a="1"/>
  <c r="B319" i="259" s="1"/>
  <c r="B329" i="240" a="1"/>
  <c r="B329" i="240" s="1"/>
  <c r="B329" i="259" a="1"/>
  <c r="B329" i="259" s="1"/>
  <c r="B324" i="260" a="1"/>
  <c r="B324" i="260" s="1"/>
  <c r="AG323" i="260" a="1"/>
  <c r="AG323" i="260" s="1"/>
  <c r="AG323" i="240" a="1"/>
  <c r="AG323" i="240" s="1"/>
  <c r="AG332" i="240" a="1"/>
  <c r="AG332" i="240" s="1"/>
  <c r="AG332" i="260" a="1"/>
  <c r="AG332" i="260" s="1"/>
  <c r="B323" i="240" a="1"/>
  <c r="B323" i="240" s="1"/>
  <c r="B323" i="259" a="1"/>
  <c r="B323" i="259" s="1"/>
  <c r="B319" i="240" a="1"/>
  <c r="B319" i="240" s="1"/>
  <c r="AG330" i="240" a="1"/>
  <c r="AG330" i="240" s="1"/>
  <c r="AG327" i="260" a="1"/>
  <c r="AG327" i="260" s="1"/>
  <c r="AG332" i="259" a="1"/>
  <c r="AG332" i="259" s="1"/>
  <c r="AG326" i="259" a="1"/>
  <c r="AG326" i="259" s="1"/>
  <c r="AG329" i="240" a="1"/>
  <c r="AG329" i="240" s="1"/>
  <c r="AG335" i="260" a="1"/>
  <c r="AG335" i="260" s="1"/>
  <c r="AG334" i="260" a="1"/>
  <c r="AG334" i="260" s="1"/>
  <c r="AG335" i="259" a="1"/>
  <c r="AG335" i="259" s="1"/>
  <c r="AG334" i="240" a="1"/>
  <c r="AG334" i="240" s="1"/>
  <c r="AG333" i="260" a="1"/>
  <c r="AG333" i="260" s="1"/>
  <c r="AG327" i="259" a="1"/>
  <c r="AG327" i="259" s="1"/>
  <c r="AG335" i="240" a="1"/>
  <c r="AG335" i="240" s="1"/>
  <c r="AG327" i="240" a="1"/>
  <c r="AG327" i="240" s="1"/>
  <c r="AG326" i="260" a="1"/>
  <c r="AG326" i="260" s="1"/>
  <c r="AG317" i="259"/>
  <c r="AG347" i="240"/>
  <c r="AG370" i="240" s="1"/>
  <c r="AG371" i="240" s="1"/>
  <c r="BJ370" i="240"/>
  <c r="BJ371" i="240" s="1"/>
  <c r="AN370" i="240"/>
  <c r="AN371" i="240" s="1"/>
  <c r="AS370" i="240"/>
  <c r="AS371" i="240" s="1"/>
  <c r="BD370" i="240"/>
  <c r="BD371" i="240" s="1"/>
  <c r="AU370" i="240"/>
  <c r="AU371" i="240" s="1"/>
  <c r="AX370" i="240"/>
  <c r="AX371" i="240" s="1"/>
  <c r="AT370" i="240"/>
  <c r="AT371" i="240" s="1"/>
  <c r="AH370" i="240"/>
  <c r="AH371" i="240" s="1"/>
  <c r="AV370" i="240"/>
  <c r="AV371" i="240" s="1"/>
  <c r="AW370" i="240"/>
  <c r="AW371" i="240" s="1"/>
  <c r="AR370" i="240"/>
  <c r="AR371" i="240" s="1"/>
  <c r="BH370" i="240"/>
  <c r="BH371" i="240" s="1"/>
  <c r="BE370" i="240"/>
  <c r="BE371" i="240" s="1"/>
  <c r="AP370" i="240"/>
  <c r="AP371" i="240" s="1"/>
  <c r="AQ370" i="240"/>
  <c r="AQ371" i="240" s="1"/>
  <c r="BG370" i="240"/>
  <c r="BG371" i="240" s="1"/>
  <c r="AK370" i="240"/>
  <c r="AK371" i="240" s="1"/>
  <c r="BI370" i="240"/>
  <c r="BI371" i="240" s="1"/>
  <c r="BF370" i="240"/>
  <c r="BF371" i="240" s="1"/>
  <c r="AI370" i="240"/>
  <c r="AI371" i="240" s="1"/>
  <c r="BA370" i="240"/>
  <c r="BA371" i="240" s="1"/>
  <c r="BB370" i="240"/>
  <c r="BB371" i="240" s="1"/>
  <c r="AZ370" i="240"/>
  <c r="AZ371" i="240" s="1"/>
  <c r="AL370" i="240"/>
  <c r="AL371" i="240" s="1"/>
  <c r="AJ370" i="240"/>
  <c r="AJ371" i="240" s="1"/>
  <c r="AM370" i="240"/>
  <c r="AM371" i="240" s="1"/>
  <c r="BC370" i="240"/>
  <c r="BC371" i="240" s="1"/>
  <c r="AO370" i="240"/>
  <c r="AO371" i="240" s="1"/>
  <c r="AY370" i="240"/>
  <c r="AY371" i="240" s="1"/>
  <c r="AI370" i="259"/>
  <c r="AI371" i="259" s="1"/>
  <c r="AO370" i="259"/>
  <c r="AO371" i="259" s="1"/>
  <c r="AS370" i="259"/>
  <c r="AS371" i="259" s="1"/>
  <c r="BE370" i="259"/>
  <c r="BE371" i="259" s="1"/>
  <c r="BI370" i="259"/>
  <c r="BI371" i="259" s="1"/>
  <c r="AG347" i="259"/>
  <c r="AG370" i="259" s="1"/>
  <c r="AG371" i="259" s="1"/>
  <c r="AL370" i="259"/>
  <c r="AL371" i="259" s="1"/>
  <c r="AX370" i="259"/>
  <c r="AX371" i="259" s="1"/>
  <c r="AY370" i="259"/>
  <c r="AY371" i="259" s="1"/>
  <c r="AM370" i="259"/>
  <c r="AM371" i="259" s="1"/>
  <c r="AT370" i="259"/>
  <c r="AT371" i="259" s="1"/>
  <c r="AN370" i="259"/>
  <c r="AN371" i="259" s="1"/>
  <c r="BA370" i="259"/>
  <c r="BA371" i="259" s="1"/>
  <c r="AU370" i="259"/>
  <c r="AU371" i="259" s="1"/>
  <c r="AK370" i="259"/>
  <c r="AK371" i="259" s="1"/>
  <c r="BD370" i="259"/>
  <c r="BD371" i="259" s="1"/>
  <c r="BF370" i="259"/>
  <c r="BF371" i="259" s="1"/>
  <c r="BJ370" i="259"/>
  <c r="BJ371" i="259" s="1"/>
  <c r="BH370" i="259"/>
  <c r="BH371" i="259" s="1"/>
  <c r="AZ370" i="259"/>
  <c r="AZ371" i="259" s="1"/>
  <c r="BG370" i="259"/>
  <c r="BG371" i="259" s="1"/>
  <c r="AJ370" i="259"/>
  <c r="AJ371" i="259" s="1"/>
  <c r="AR370" i="259"/>
  <c r="AR371" i="259" s="1"/>
  <c r="BB370" i="259"/>
  <c r="BB371" i="259" s="1"/>
  <c r="AH370" i="259"/>
  <c r="AH371" i="259" s="1"/>
  <c r="AV370" i="259"/>
  <c r="AV371" i="259" s="1"/>
  <c r="AP370" i="259"/>
  <c r="AP371" i="259" s="1"/>
  <c r="AW370" i="259"/>
  <c r="AW371" i="259" s="1"/>
  <c r="AQ370" i="259"/>
  <c r="AQ371" i="259" s="1"/>
  <c r="BC370" i="259"/>
  <c r="BC371" i="259" s="1"/>
  <c r="AK370" i="260"/>
  <c r="AK371" i="260" s="1"/>
  <c r="AP370" i="260"/>
  <c r="AP371" i="260" s="1"/>
  <c r="AV370" i="260"/>
  <c r="AV371" i="260" s="1"/>
  <c r="BC370" i="260"/>
  <c r="BC371" i="260" s="1"/>
  <c r="AT370" i="260"/>
  <c r="AT371" i="260" s="1"/>
  <c r="AR370" i="260"/>
  <c r="AR371" i="260" s="1"/>
  <c r="AX370" i="260"/>
  <c r="AX371" i="260" s="1"/>
  <c r="AL370" i="260"/>
  <c r="AL371" i="260" s="1"/>
  <c r="BJ370" i="260"/>
  <c r="BJ371" i="260" s="1"/>
  <c r="AW370" i="260"/>
  <c r="AW371" i="260" s="1"/>
  <c r="BH370" i="260"/>
  <c r="BH371" i="260" s="1"/>
  <c r="AJ370" i="260"/>
  <c r="AJ371" i="260" s="1"/>
  <c r="BA370" i="260"/>
  <c r="BA371" i="260" s="1"/>
  <c r="BF370" i="260"/>
  <c r="BF371" i="260" s="1"/>
  <c r="AI370" i="260"/>
  <c r="AI371" i="260" s="1"/>
  <c r="AM370" i="260"/>
  <c r="AM371" i="260" s="1"/>
  <c r="AH370" i="260"/>
  <c r="AH371" i="260" s="1"/>
  <c r="AZ370" i="260"/>
  <c r="AZ371" i="260" s="1"/>
  <c r="BD370" i="260"/>
  <c r="BD371" i="260" s="1"/>
  <c r="BG370" i="260"/>
  <c r="BG371" i="260" s="1"/>
  <c r="AG347" i="260"/>
  <c r="AG370" i="260" s="1"/>
  <c r="AG371" i="260" s="1"/>
  <c r="BB370" i="260"/>
  <c r="BB371" i="260" s="1"/>
  <c r="AQ370" i="260"/>
  <c r="AQ371" i="260" s="1"/>
  <c r="BE370" i="260"/>
  <c r="BE371" i="260" s="1"/>
  <c r="AN370" i="260"/>
  <c r="AN371" i="260" s="1"/>
  <c r="AU370" i="260"/>
  <c r="AU371" i="260" s="1"/>
  <c r="AY370" i="260"/>
  <c r="AY371" i="260" s="1"/>
  <c r="AS370" i="260"/>
  <c r="AS371" i="260" s="1"/>
  <c r="BI370" i="260"/>
  <c r="BI371" i="260" s="1"/>
  <c r="AO370" i="260"/>
  <c r="AO371" i="260" s="1"/>
  <c r="B347" i="240"/>
  <c r="T370" i="240"/>
  <c r="T371" i="240" s="1"/>
  <c r="H370" i="240"/>
  <c r="H371" i="240" s="1"/>
  <c r="AC370" i="240"/>
  <c r="AC371" i="240" s="1"/>
  <c r="U370" i="240"/>
  <c r="U371" i="240" s="1"/>
  <c r="AE370" i="240"/>
  <c r="AE371" i="240" s="1"/>
  <c r="G370" i="240"/>
  <c r="G371" i="240" s="1"/>
  <c r="W370" i="240"/>
  <c r="W371" i="240" s="1"/>
  <c r="H370" i="260"/>
  <c r="H371" i="260" s="1"/>
  <c r="AD370" i="260"/>
  <c r="AD371" i="260" s="1"/>
  <c r="T370" i="260"/>
  <c r="T371" i="260" s="1"/>
  <c r="B347" i="260"/>
  <c r="U370" i="259"/>
  <c r="U371" i="259" s="1"/>
  <c r="I370" i="259"/>
  <c r="I371" i="259" s="1"/>
  <c r="AC370" i="259"/>
  <c r="AC371" i="259" s="1"/>
  <c r="B347" i="259"/>
  <c r="B317" i="260"/>
  <c r="B317" i="259"/>
  <c r="B317" i="240"/>
  <c r="AG317" i="260"/>
  <c r="AG317" i="240"/>
  <c r="P370" i="260" l="1"/>
  <c r="P371" i="260" s="1"/>
  <c r="I370" i="240"/>
  <c r="I371" i="240" s="1"/>
  <c r="Q370" i="259"/>
  <c r="Q371" i="259" s="1"/>
  <c r="X340" i="260"/>
  <c r="X341" i="260" s="1"/>
  <c r="AA370" i="240"/>
  <c r="AA371" i="240" s="1"/>
  <c r="F370" i="240"/>
  <c r="F371" i="240" s="1"/>
  <c r="D370" i="259"/>
  <c r="D371" i="259" s="1"/>
  <c r="N370" i="260"/>
  <c r="N371" i="260" s="1"/>
  <c r="K370" i="240"/>
  <c r="K371" i="240" s="1"/>
  <c r="C370" i="259"/>
  <c r="C371" i="259" s="1"/>
  <c r="K370" i="260"/>
  <c r="K371" i="260" s="1"/>
  <c r="Y370" i="260"/>
  <c r="Y371" i="260" s="1"/>
  <c r="T370" i="259"/>
  <c r="T371" i="259" s="1"/>
  <c r="W370" i="260"/>
  <c r="W371" i="260" s="1"/>
  <c r="F370" i="260"/>
  <c r="F371" i="260" s="1"/>
  <c r="P370" i="240"/>
  <c r="P371" i="240" s="1"/>
  <c r="Y370" i="259"/>
  <c r="Y371" i="259" s="1"/>
  <c r="S370" i="260"/>
  <c r="S371" i="260" s="1"/>
  <c r="AE370" i="259"/>
  <c r="AE371" i="259" s="1"/>
  <c r="AA370" i="259"/>
  <c r="AA371" i="259" s="1"/>
  <c r="L370" i="259"/>
  <c r="L371" i="259" s="1"/>
  <c r="B370" i="260"/>
  <c r="B371" i="260" s="1"/>
  <c r="Z340" i="260"/>
  <c r="Z341" i="260" s="1"/>
  <c r="L340" i="260"/>
  <c r="L341" i="260" s="1"/>
  <c r="S370" i="240"/>
  <c r="S371" i="240" s="1"/>
  <c r="D370" i="260"/>
  <c r="D371" i="260" s="1"/>
  <c r="O370" i="259"/>
  <c r="O371" i="259" s="1"/>
  <c r="AE370" i="260"/>
  <c r="AE371" i="260" s="1"/>
  <c r="N370" i="240"/>
  <c r="N371" i="240" s="1"/>
  <c r="F370" i="259"/>
  <c r="F371" i="259" s="1"/>
  <c r="AB370" i="260"/>
  <c r="AB371" i="260" s="1"/>
  <c r="J370" i="260"/>
  <c r="J371" i="260" s="1"/>
  <c r="Q370" i="240"/>
  <c r="Q371" i="240" s="1"/>
  <c r="J370" i="240"/>
  <c r="J371" i="240" s="1"/>
  <c r="G370" i="259"/>
  <c r="G371" i="259" s="1"/>
  <c r="V370" i="260"/>
  <c r="V371" i="260" s="1"/>
  <c r="K370" i="259"/>
  <c r="K371" i="259" s="1"/>
  <c r="I370" i="260"/>
  <c r="I371" i="260" s="1"/>
  <c r="L370" i="240"/>
  <c r="L371" i="240" s="1"/>
  <c r="C370" i="240"/>
  <c r="C371" i="240" s="1"/>
  <c r="B370" i="259"/>
  <c r="B371" i="259" s="1"/>
  <c r="Z370" i="260"/>
  <c r="Z371" i="260" s="1"/>
  <c r="AB370" i="240"/>
  <c r="AB371" i="240" s="1"/>
  <c r="Z370" i="240"/>
  <c r="Z371" i="240" s="1"/>
  <c r="V370" i="259"/>
  <c r="V371" i="259" s="1"/>
  <c r="O370" i="240"/>
  <c r="O371" i="240" s="1"/>
  <c r="B370" i="240"/>
  <c r="B371" i="240" s="1"/>
  <c r="P340" i="260"/>
  <c r="P341" i="260" s="1"/>
  <c r="AA370" i="260"/>
  <c r="AA371" i="260" s="1"/>
  <c r="AD340" i="260"/>
  <c r="AD341" i="260" s="1"/>
  <c r="H370" i="259"/>
  <c r="H371" i="259" s="1"/>
  <c r="C370" i="260"/>
  <c r="C371" i="260" s="1"/>
  <c r="M370" i="240"/>
  <c r="M371" i="240" s="1"/>
  <c r="AD370" i="240"/>
  <c r="AD371" i="240" s="1"/>
  <c r="E340" i="260"/>
  <c r="E341" i="260" s="1"/>
  <c r="S370" i="259"/>
  <c r="S371" i="259" s="1"/>
  <c r="M370" i="260"/>
  <c r="M371" i="260" s="1"/>
  <c r="X370" i="240"/>
  <c r="X371" i="240" s="1"/>
  <c r="E370" i="240"/>
  <c r="E371" i="240" s="1"/>
  <c r="U370" i="260"/>
  <c r="U371" i="260" s="1"/>
  <c r="AC370" i="260"/>
  <c r="AC371" i="260" s="1"/>
  <c r="V370" i="240"/>
  <c r="V371" i="240" s="1"/>
  <c r="J370" i="259"/>
  <c r="J371" i="259" s="1"/>
  <c r="D370" i="240"/>
  <c r="D371" i="240" s="1"/>
  <c r="U340" i="260"/>
  <c r="U341" i="260" s="1"/>
  <c r="X370" i="259"/>
  <c r="X371" i="259" s="1"/>
  <c r="Y370" i="240"/>
  <c r="Y371" i="240" s="1"/>
  <c r="T340" i="260"/>
  <c r="T341" i="260" s="1"/>
  <c r="M370" i="259"/>
  <c r="M371" i="259" s="1"/>
  <c r="G370" i="260"/>
  <c r="G371" i="260" s="1"/>
  <c r="R370" i="240"/>
  <c r="R371" i="240" s="1"/>
  <c r="AB370" i="259"/>
  <c r="AB371" i="259" s="1"/>
  <c r="Q370" i="260"/>
  <c r="Q371" i="260" s="1"/>
  <c r="E370" i="260"/>
  <c r="E371" i="260" s="1"/>
  <c r="J340" i="260"/>
  <c r="J341" i="260" s="1"/>
  <c r="W340" i="260"/>
  <c r="W341" i="260" s="1"/>
  <c r="W370" i="259"/>
  <c r="W371" i="259" s="1"/>
  <c r="E370" i="259"/>
  <c r="E371" i="259" s="1"/>
  <c r="O370" i="260"/>
  <c r="O371" i="260" s="1"/>
  <c r="N370" i="259"/>
  <c r="N371" i="259" s="1"/>
  <c r="R370" i="259"/>
  <c r="R371" i="259" s="1"/>
  <c r="L370" i="260"/>
  <c r="L371" i="260" s="1"/>
  <c r="Z370" i="259"/>
  <c r="Z371" i="259" s="1"/>
  <c r="P370" i="259"/>
  <c r="P371" i="259" s="1"/>
  <c r="X370" i="260"/>
  <c r="X371" i="260" s="1"/>
  <c r="AD370" i="259"/>
  <c r="AD371" i="259" s="1"/>
  <c r="R370" i="260"/>
  <c r="R371" i="260" s="1"/>
  <c r="G340" i="260"/>
  <c r="G341" i="260" s="1"/>
  <c r="B340" i="260"/>
  <c r="B341" i="260" s="1"/>
  <c r="AA340" i="260"/>
  <c r="AA341" i="260" s="1"/>
  <c r="C340" i="260"/>
  <c r="C341" i="260" s="1"/>
  <c r="Q340" i="260"/>
  <c r="Q341" i="260" s="1"/>
  <c r="V340" i="260"/>
  <c r="V341" i="260" s="1"/>
  <c r="K340" i="260"/>
  <c r="K341" i="260" s="1"/>
  <c r="Y340" i="260"/>
  <c r="Y341" i="260" s="1"/>
  <c r="AE340" i="260"/>
  <c r="AE341" i="260" s="1"/>
  <c r="D340" i="260"/>
  <c r="D341" i="260" s="1"/>
  <c r="N340" i="260"/>
  <c r="N341" i="260" s="1"/>
  <c r="AC340" i="260"/>
  <c r="AC341" i="260" s="1"/>
  <c r="H340" i="260"/>
  <c r="H341" i="260" s="1"/>
  <c r="F340" i="260"/>
  <c r="F341" i="260" s="1"/>
  <c r="S340" i="260"/>
  <c r="S341" i="260" s="1"/>
  <c r="M340" i="260"/>
  <c r="M341" i="260" s="1"/>
  <c r="O340" i="260"/>
  <c r="O341" i="260" s="1"/>
  <c r="I340" i="260"/>
  <c r="I341" i="260" s="1"/>
  <c r="AB340" i="260"/>
  <c r="AB341" i="260" s="1"/>
  <c r="R340" i="260"/>
  <c r="R341" i="260" s="1"/>
  <c r="R340" i="240"/>
  <c r="R341" i="240" s="1"/>
  <c r="F340" i="240"/>
  <c r="F341" i="240" s="1"/>
  <c r="V340" i="240"/>
  <c r="V341" i="240" s="1"/>
  <c r="B340" i="259"/>
  <c r="B341" i="259" s="1"/>
  <c r="AE340" i="240"/>
  <c r="AE341" i="240" s="1"/>
  <c r="AB340" i="259"/>
  <c r="AB341" i="259" s="1"/>
  <c r="D340" i="240"/>
  <c r="D341" i="240" s="1"/>
  <c r="N340" i="240"/>
  <c r="N341" i="240" s="1"/>
  <c r="P340" i="240"/>
  <c r="P341" i="240" s="1"/>
  <c r="O340" i="240"/>
  <c r="O341" i="240" s="1"/>
  <c r="AA340" i="240"/>
  <c r="AA341" i="240" s="1"/>
  <c r="Z340" i="259"/>
  <c r="Z341" i="259" s="1"/>
  <c r="F340" i="259"/>
  <c r="F341" i="259" s="1"/>
  <c r="L340" i="240"/>
  <c r="L341" i="240" s="1"/>
  <c r="K340" i="240"/>
  <c r="K341" i="240" s="1"/>
  <c r="L340" i="259"/>
  <c r="L341" i="259" s="1"/>
  <c r="W340" i="240"/>
  <c r="W341" i="240" s="1"/>
  <c r="Z340" i="240"/>
  <c r="Z341" i="240" s="1"/>
  <c r="AI340" i="240"/>
  <c r="AI341" i="240" s="1"/>
  <c r="Q340" i="240"/>
  <c r="Q341" i="240" s="1"/>
  <c r="T340" i="259"/>
  <c r="T341" i="259" s="1"/>
  <c r="U340" i="259"/>
  <c r="U341" i="259" s="1"/>
  <c r="K340" i="259"/>
  <c r="K341" i="259" s="1"/>
  <c r="C340" i="240"/>
  <c r="C341" i="240" s="1"/>
  <c r="Q340" i="259"/>
  <c r="Q341" i="259" s="1"/>
  <c r="AC340" i="240"/>
  <c r="AC341" i="240" s="1"/>
  <c r="G340" i="259"/>
  <c r="G341" i="259" s="1"/>
  <c r="BJ340" i="259"/>
  <c r="BJ341" i="259" s="1"/>
  <c r="I340" i="259"/>
  <c r="I341" i="259" s="1"/>
  <c r="H340" i="240"/>
  <c r="H341" i="240" s="1"/>
  <c r="J340" i="259"/>
  <c r="J341" i="259" s="1"/>
  <c r="P340" i="259"/>
  <c r="P341" i="259" s="1"/>
  <c r="AD340" i="240"/>
  <c r="AD341" i="240" s="1"/>
  <c r="AB340" i="240"/>
  <c r="AB341" i="240" s="1"/>
  <c r="G340" i="240"/>
  <c r="G341" i="240" s="1"/>
  <c r="H340" i="259"/>
  <c r="H341" i="259" s="1"/>
  <c r="AL340" i="259"/>
  <c r="AL341" i="259" s="1"/>
  <c r="V340" i="259"/>
  <c r="V341" i="259" s="1"/>
  <c r="U340" i="240"/>
  <c r="U341" i="240" s="1"/>
  <c r="X340" i="259"/>
  <c r="X341" i="259" s="1"/>
  <c r="BD340" i="240"/>
  <c r="BD341" i="240" s="1"/>
  <c r="I340" i="240"/>
  <c r="I341" i="240" s="1"/>
  <c r="AA340" i="259"/>
  <c r="AA341" i="259" s="1"/>
  <c r="Y340" i="259"/>
  <c r="Y341" i="259" s="1"/>
  <c r="BI340" i="260"/>
  <c r="BI341" i="260" s="1"/>
  <c r="AD340" i="259"/>
  <c r="AD341" i="259" s="1"/>
  <c r="BD340" i="260"/>
  <c r="BD341" i="260" s="1"/>
  <c r="M340" i="240"/>
  <c r="M341" i="240" s="1"/>
  <c r="N340" i="259"/>
  <c r="N341" i="259" s="1"/>
  <c r="R340" i="259"/>
  <c r="R341" i="259" s="1"/>
  <c r="AS340" i="260"/>
  <c r="AS341" i="260" s="1"/>
  <c r="T340" i="240"/>
  <c r="T341" i="240" s="1"/>
  <c r="C340" i="259"/>
  <c r="C341" i="259" s="1"/>
  <c r="O340" i="259"/>
  <c r="O341" i="259" s="1"/>
  <c r="S340" i="240"/>
  <c r="S341" i="240" s="1"/>
  <c r="D340" i="259"/>
  <c r="D341" i="259" s="1"/>
  <c r="AC340" i="259"/>
  <c r="AC341" i="259" s="1"/>
  <c r="M340" i="259"/>
  <c r="M341" i="259" s="1"/>
  <c r="E340" i="240"/>
  <c r="E341" i="240" s="1"/>
  <c r="S340" i="259"/>
  <c r="S341" i="259" s="1"/>
  <c r="Y340" i="240"/>
  <c r="Y341" i="240" s="1"/>
  <c r="X340" i="240"/>
  <c r="X341" i="240" s="1"/>
  <c r="W340" i="259"/>
  <c r="W341" i="259" s="1"/>
  <c r="E340" i="259"/>
  <c r="E341" i="259" s="1"/>
  <c r="B340" i="240"/>
  <c r="B341" i="240" s="1"/>
  <c r="AE340" i="259"/>
  <c r="AE341" i="259" s="1"/>
  <c r="J340" i="240"/>
  <c r="J341" i="240" s="1"/>
  <c r="AZ340" i="259"/>
  <c r="AZ341" i="259" s="1"/>
  <c r="BF340" i="240"/>
  <c r="BF341" i="240" s="1"/>
  <c r="AM340" i="260"/>
  <c r="AM341" i="260" s="1"/>
  <c r="AM340" i="240"/>
  <c r="AM341" i="240" s="1"/>
  <c r="AH340" i="260"/>
  <c r="AH341" i="260" s="1"/>
  <c r="AY340" i="260"/>
  <c r="AY341" i="260" s="1"/>
  <c r="AK340" i="259"/>
  <c r="AK341" i="259" s="1"/>
  <c r="AY340" i="240"/>
  <c r="AY341" i="240" s="1"/>
  <c r="AU340" i="260"/>
  <c r="AU341" i="260" s="1"/>
  <c r="AM340" i="259"/>
  <c r="AM341" i="259" s="1"/>
  <c r="AX340" i="259"/>
  <c r="AX341" i="259" s="1"/>
  <c r="AZ340" i="240"/>
  <c r="AZ341" i="240" s="1"/>
  <c r="BF340" i="260"/>
  <c r="BF341" i="260" s="1"/>
  <c r="AU340" i="259"/>
  <c r="AU341" i="259" s="1"/>
  <c r="BA340" i="259"/>
  <c r="BA341" i="259" s="1"/>
  <c r="BD340" i="259"/>
  <c r="BD341" i="259" s="1"/>
  <c r="AR340" i="240"/>
  <c r="AR341" i="240" s="1"/>
  <c r="AJ340" i="259"/>
  <c r="AJ341" i="259" s="1"/>
  <c r="BI340" i="259"/>
  <c r="BI341" i="259" s="1"/>
  <c r="BC340" i="240"/>
  <c r="BC341" i="240" s="1"/>
  <c r="AO340" i="240"/>
  <c r="AO341" i="240" s="1"/>
  <c r="AN340" i="260"/>
  <c r="AN341" i="260" s="1"/>
  <c r="AT340" i="259"/>
  <c r="AT341" i="259" s="1"/>
  <c r="AG340" i="259"/>
  <c r="AG341" i="259" s="1"/>
  <c r="AK340" i="240"/>
  <c r="AK341" i="240" s="1"/>
  <c r="AZ340" i="260"/>
  <c r="AZ341" i="260" s="1"/>
  <c r="BC340" i="259"/>
  <c r="BC341" i="259" s="1"/>
  <c r="AJ340" i="260"/>
  <c r="AJ341" i="260" s="1"/>
  <c r="AS340" i="240"/>
  <c r="AS341" i="240" s="1"/>
  <c r="AR340" i="259"/>
  <c r="AR341" i="259" s="1"/>
  <c r="AW340" i="259"/>
  <c r="AW341" i="259" s="1"/>
  <c r="AV340" i="260"/>
  <c r="AV341" i="260" s="1"/>
  <c r="BE340" i="259"/>
  <c r="BE341" i="259" s="1"/>
  <c r="AP340" i="260"/>
  <c r="AP341" i="260" s="1"/>
  <c r="AO340" i="259"/>
  <c r="AO341" i="259" s="1"/>
  <c r="AH340" i="259"/>
  <c r="AH341" i="259" s="1"/>
  <c r="AS340" i="259"/>
  <c r="AS341" i="259" s="1"/>
  <c r="BG340" i="240"/>
  <c r="BG341" i="240" s="1"/>
  <c r="AR340" i="260"/>
  <c r="AR341" i="260" s="1"/>
  <c r="AN340" i="259"/>
  <c r="AN341" i="259" s="1"/>
  <c r="BE340" i="260"/>
  <c r="BE341" i="260" s="1"/>
  <c r="AQ340" i="259"/>
  <c r="AQ341" i="259" s="1"/>
  <c r="BB340" i="240"/>
  <c r="BB341" i="240" s="1"/>
  <c r="AV340" i="259"/>
  <c r="AV341" i="259" s="1"/>
  <c r="AN340" i="240"/>
  <c r="AN341" i="240" s="1"/>
  <c r="BG340" i="259"/>
  <c r="BG341" i="259" s="1"/>
  <c r="AG340" i="240"/>
  <c r="AG341" i="240" s="1"/>
  <c r="AX340" i="260"/>
  <c r="AX341" i="260" s="1"/>
  <c r="AV340" i="240"/>
  <c r="AV341" i="240" s="1"/>
  <c r="AW340" i="260"/>
  <c r="AW341" i="260" s="1"/>
  <c r="AY340" i="259"/>
  <c r="AY341" i="259" s="1"/>
  <c r="AI340" i="259"/>
  <c r="AI341" i="259" s="1"/>
  <c r="AQ340" i="260"/>
  <c r="AQ341" i="260" s="1"/>
  <c r="BF340" i="259"/>
  <c r="BF341" i="259" s="1"/>
  <c r="BH340" i="259"/>
  <c r="BH341" i="259" s="1"/>
  <c r="BA340" i="240"/>
  <c r="BA341" i="240" s="1"/>
  <c r="BI340" i="240"/>
  <c r="BI341" i="240" s="1"/>
  <c r="AG340" i="260"/>
  <c r="AG341" i="260" s="1"/>
  <c r="AP340" i="259"/>
  <c r="AP341" i="259" s="1"/>
  <c r="BB340" i="259"/>
  <c r="BB341" i="259" s="1"/>
  <c r="BH340" i="240"/>
  <c r="BH341" i="240" s="1"/>
  <c r="BE340" i="240"/>
  <c r="BE341" i="240" s="1"/>
  <c r="AT340" i="260"/>
  <c r="AT341" i="260" s="1"/>
  <c r="AH340" i="240"/>
  <c r="AH341" i="240" s="1"/>
  <c r="AQ340" i="240"/>
  <c r="AQ341" i="240" s="1"/>
  <c r="AK340" i="260"/>
  <c r="AK341" i="260" s="1"/>
  <c r="AL340" i="240"/>
  <c r="AL341" i="240" s="1"/>
  <c r="AU340" i="240"/>
  <c r="AU341" i="240" s="1"/>
  <c r="BA340" i="260"/>
  <c r="BA341" i="260" s="1"/>
  <c r="BJ340" i="240"/>
  <c r="BJ341" i="240" s="1"/>
  <c r="BJ340" i="260"/>
  <c r="BJ341" i="260" s="1"/>
  <c r="AW340" i="240"/>
  <c r="AW341" i="240" s="1"/>
  <c r="AJ340" i="240"/>
  <c r="AJ341" i="240" s="1"/>
  <c r="BH340" i="260"/>
  <c r="BH341" i="260" s="1"/>
  <c r="AP340" i="240"/>
  <c r="AP341" i="240" s="1"/>
  <c r="BG340" i="260"/>
  <c r="BG341" i="260" s="1"/>
  <c r="BB340" i="260"/>
  <c r="BB341" i="260" s="1"/>
  <c r="AX340" i="240"/>
  <c r="AX341" i="240" s="1"/>
  <c r="AL340" i="260"/>
  <c r="AL341" i="260" s="1"/>
  <c r="AO340" i="260"/>
  <c r="AO341" i="260" s="1"/>
  <c r="AT340" i="240"/>
  <c r="AT341" i="240" s="1"/>
  <c r="BC340" i="260"/>
  <c r="BC341" i="260" s="1"/>
  <c r="AI340" i="260"/>
  <c r="AI341" i="260" s="1"/>
  <c r="B41" i="202" l="1" a="1"/>
  <c r="B41" i="202" s="1"/>
  <c r="B40" i="202" a="1"/>
  <c r="B42" i="202" a="1"/>
  <c r="B42" i="202" s="1"/>
  <c r="P43" i="202" l="1"/>
  <c r="W43" i="202"/>
  <c r="U43" i="202"/>
  <c r="D43" i="202"/>
  <c r="X43" i="202"/>
  <c r="Z43" i="202"/>
  <c r="K43" i="202"/>
  <c r="L43" i="202"/>
  <c r="Q43" i="202"/>
  <c r="R43" i="202"/>
  <c r="AC43" i="202"/>
  <c r="AA43" i="202"/>
  <c r="M43" i="202"/>
  <c r="J43" i="202"/>
  <c r="Y43" i="202"/>
  <c r="B40" i="202"/>
  <c r="B43" i="202" s="1"/>
  <c r="S43" i="202"/>
  <c r="T43" i="202"/>
  <c r="H43" i="202"/>
  <c r="AD43" i="202"/>
  <c r="AB43" i="202"/>
  <c r="C43" i="202"/>
  <c r="O43" i="202"/>
  <c r="I43" i="202"/>
  <c r="AE43" i="202"/>
  <c r="N43" i="202"/>
  <c r="V43" i="202"/>
  <c r="F43" i="202"/>
  <c r="G43" i="202"/>
  <c r="E43" i="202"/>
  <c r="B44" i="202" l="1" a="1"/>
  <c r="B44" i="202" s="1"/>
  <c r="B22" i="201" s="1" a="1"/>
  <c r="B22" i="201" s="1"/>
  <c r="B23" i="201" a="1"/>
  <c r="B23"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<sst xmlns="http://schemas.openxmlformats.org/spreadsheetml/2006/main" count="9151" uniqueCount="993">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</sst>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3" t="s">
        <v>82</v>
      </c>
      <c r="S2" s="363"/>
      <c r="T2" s="363"/>
      <c r="U2" s="363"/>
      <c r="W2" s="363" t="s">
        <v>83</v>
      </c>
      <c r="X2" s="363"/>
      <c r="AO2" s="363" t="s">
        <v>84</v>
      </c>
      <c r="AP2" s="363"/>
    </row>
    <row r="3" spans="1:42" ht="12" thickBot="1"/>
    <row r="4" spans="1:42" ht="11.65" customHeight="1" thickBot="1">
      <c r="S4" s="364" t="s">
        <v>85</v>
      </c>
      <c r="T4" s="365"/>
      <c r="W4" s="363" t="s">
        <v>86</v>
      </c>
      <c r="X4" s="363"/>
    </row>
    <row r="5" spans="1:42" ht="11.65" customHeight="1" thickBot="1">
      <c r="S5" s="364"/>
      <c r="T5" s="365"/>
      <c r="U5" s="144"/>
    </row>
    <row r="6" spans="1:42" ht="11.65" customHeight="1" thickBot="1">
      <c r="S6" s="364"/>
      <c r="T6" s="365"/>
      <c r="U6" s="138"/>
      <c r="W6" s="372" t="s">
        <v>87</v>
      </c>
      <c r="X6" s="373"/>
    </row>
    <row r="7" spans="1:42" ht="12" customHeight="1" thickBot="1">
      <c r="S7" s="366"/>
      <c r="T7" s="367"/>
      <c r="U7" s="139"/>
      <c r="V7" s="143"/>
      <c r="W7" s="372"/>
      <c r="X7" s="373"/>
      <c r="Y7" s="144"/>
      <c r="Z7" s="144"/>
      <c r="AA7" s="144"/>
      <c r="AB7" s="144"/>
      <c r="AC7" s="144"/>
      <c r="AD7" s="144"/>
      <c r="AE7" s="144"/>
      <c r="AF7" s="144"/>
      <c r="AG7" s="144"/>
      <c r="AH7" s="144"/>
      <c r="AI7" s="140"/>
      <c r="AK7" s="140"/>
      <c r="AL7" s="140"/>
    </row>
    <row r="8" spans="1:42" ht="11.65" customHeight="1" thickBot="1">
      <c r="A8" t="s">
        <v>88</v>
      </c>
      <c r="U8" s="139"/>
      <c r="W8" s="372"/>
      <c r="X8" s="373"/>
      <c r="AH8" s="138"/>
      <c r="AI8" s="140"/>
      <c r="AK8" s="140"/>
      <c r="AL8" s="140"/>
    </row>
    <row r="9" spans="1:42" ht="11.65" customHeight="1" thickBot="1">
      <c r="S9" s="364" t="s">
        <v>89</v>
      </c>
      <c r="T9" s="365"/>
      <c r="U9" s="139"/>
      <c r="W9" s="374"/>
      <c r="X9" s="375"/>
      <c r="AH9" s="139"/>
      <c r="AI9" s="140"/>
      <c r="AK9" s="140"/>
      <c r="AL9" s="140"/>
    </row>
    <row r="10" spans="1:42" ht="11.65" customHeight="1" thickBot="1">
      <c r="S10" s="364"/>
      <c r="T10" s="365"/>
      <c r="U10" s="145"/>
      <c r="AH10" s="139"/>
      <c r="AI10" s="140"/>
      <c r="AK10" s="140"/>
      <c r="AL10" s="140"/>
    </row>
    <row r="11" spans="1:42" ht="11.65" customHeight="1" thickBot="1">
      <c r="S11" s="364"/>
      <c r="T11" s="365"/>
      <c r="AH11" s="139"/>
      <c r="AI11" s="140"/>
      <c r="AK11" s="140"/>
      <c r="AL11" s="140"/>
    </row>
    <row r="12" spans="1:42" ht="12" customHeight="1" thickBot="1">
      <c r="A12" t="s">
        <v>90</v>
      </c>
      <c r="S12" s="366"/>
      <c r="T12" s="367"/>
      <c r="AH12" s="139"/>
      <c r="AI12" s="140"/>
      <c r="AK12" s="140"/>
      <c r="AL12" s="140"/>
    </row>
    <row r="13" spans="1:42" ht="12.6" thickBot="1">
      <c r="AH13" s="139"/>
      <c r="AI13" s="140"/>
      <c r="AK13" s="388" t="s">
        <v>91</v>
      </c>
      <c r="AL13" s="388"/>
    </row>
    <row r="14" spans="1:42" ht="11.65" customHeight="1" thickBot="1">
      <c r="S14" s="364" t="s">
        <v>92</v>
      </c>
      <c r="T14" s="365"/>
      <c r="AH14" s="139"/>
      <c r="AI14" s="140"/>
      <c r="AK14" s="140"/>
      <c r="AL14" s="140"/>
    </row>
    <row r="15" spans="1:42" ht="12" customHeight="1" thickBot="1">
      <c r="S15" s="364"/>
      <c r="T15" s="365"/>
      <c r="U15" s="144"/>
      <c r="AH15" s="139"/>
      <c r="AI15" s="140"/>
      <c r="AK15" s="372" t="s">
        <v>93</v>
      </c>
      <c r="AL15" s="383"/>
      <c r="AO15" s="377" t="s">
        <v>94</v>
      </c>
      <c r="AP15" s="378"/>
    </row>
    <row r="16" spans="1:42" ht="11.65" customHeight="1" thickBot="1">
      <c r="S16" s="364"/>
      <c r="T16" s="365"/>
      <c r="U16" s="138"/>
      <c r="AH16" s="139"/>
      <c r="AI16" s="141"/>
      <c r="AJ16" s="145"/>
      <c r="AK16" s="384"/>
      <c r="AL16" s="385"/>
      <c r="AM16" s="141"/>
      <c r="AN16" s="145"/>
      <c r="AO16" s="379"/>
      <c r="AP16" s="380"/>
    </row>
    <row r="17" spans="1:42" ht="12" customHeight="1" thickBot="1">
      <c r="A17" t="s">
        <v>95</v>
      </c>
      <c r="C17" t="s">
        <v>96</v>
      </c>
      <c r="S17" s="366"/>
      <c r="T17" s="367"/>
      <c r="U17" s="139"/>
      <c r="V17" s="146"/>
      <c r="AH17" s="139"/>
      <c r="AI17" s="140"/>
      <c r="AK17" s="384"/>
      <c r="AL17" s="385"/>
      <c r="AO17" s="379"/>
      <c r="AP17" s="380"/>
    </row>
    <row r="18" spans="1:42" ht="12" customHeight="1" thickBot="1">
      <c r="U18" s="139"/>
      <c r="V18" s="146"/>
      <c r="AH18" s="139"/>
      <c r="AI18" s="140"/>
      <c r="AK18" s="386"/>
      <c r="AL18" s="387"/>
      <c r="AO18" s="381"/>
      <c r="AP18" s="382"/>
    </row>
    <row r="19" spans="1:42" ht="11.65" customHeight="1" thickBot="1">
      <c r="S19" s="364" t="s">
        <v>97</v>
      </c>
      <c r="T19" s="365"/>
      <c r="U19" s="139"/>
      <c r="V19" s="146"/>
      <c r="AH19" s="139"/>
      <c r="AI19" s="140"/>
      <c r="AK19" s="140"/>
      <c r="AL19" s="140"/>
    </row>
    <row r="20" spans="1:42" ht="11.65" customHeight="1" thickBot="1">
      <c r="S20" s="364"/>
      <c r="T20" s="365"/>
      <c r="U20" s="145"/>
      <c r="V20" s="376" t="s">
        <v>98</v>
      </c>
      <c r="W20" s="376"/>
      <c r="X20" s="376"/>
      <c r="Y20" s="376"/>
      <c r="AH20" s="139"/>
      <c r="AI20" s="140"/>
      <c r="AK20" s="140"/>
      <c r="AL20" s="140"/>
    </row>
    <row r="21" spans="1:42" ht="11.65" customHeight="1" thickBot="1">
      <c r="S21" s="364"/>
      <c r="T21" s="365"/>
      <c r="U21" s="138"/>
      <c r="V21" s="140"/>
      <c r="AH21" s="139"/>
      <c r="AI21" s="140"/>
      <c r="AK21" s="140"/>
      <c r="AL21" s="140"/>
    </row>
    <row r="22" spans="1:42" ht="12" customHeight="1" thickBot="1">
      <c r="A22" t="s">
        <v>99</v>
      </c>
      <c r="S22" s="366"/>
      <c r="T22" s="367"/>
      <c r="U22" s="139"/>
      <c r="V22" s="140"/>
      <c r="W22" s="372" t="s">
        <v>100</v>
      </c>
      <c r="X22" s="373"/>
      <c r="AH22" s="139"/>
      <c r="AI22" s="140"/>
      <c r="AK22" s="140"/>
      <c r="AL22" s="140"/>
    </row>
    <row r="23" spans="1:42" ht="12" customHeight="1" thickBot="1">
      <c r="U23" s="139"/>
      <c r="V23" s="141"/>
      <c r="W23" s="372"/>
      <c r="X23" s="373"/>
      <c r="Y23" s="144"/>
      <c r="AH23" s="139"/>
      <c r="AI23" s="140"/>
      <c r="AK23" s="140"/>
      <c r="AL23" s="140"/>
    </row>
    <row r="24" spans="1:42" ht="11.65" customHeight="1" thickBot="1">
      <c r="S24" s="368" t="s">
        <v>101</v>
      </c>
      <c r="T24" s="369"/>
      <c r="U24" s="139"/>
      <c r="W24" s="372"/>
      <c r="X24" s="373"/>
      <c r="Y24" s="138"/>
      <c r="AH24" s="139"/>
      <c r="AI24" s="140"/>
      <c r="AK24" s="140"/>
      <c r="AL24" s="140"/>
    </row>
    <row r="25" spans="1:42" ht="10.5" customHeight="1" thickBot="1">
      <c r="S25" s="368"/>
      <c r="T25" s="369"/>
      <c r="U25" s="145"/>
      <c r="W25" s="374"/>
      <c r="X25" s="375"/>
      <c r="Y25" s="139"/>
      <c r="AH25" s="139"/>
      <c r="AI25" s="140"/>
      <c r="AK25" s="140"/>
      <c r="AL25" s="140"/>
    </row>
    <row r="26" spans="1:42" ht="11.65" customHeight="1" thickBot="1">
      <c r="S26" s="368"/>
      <c r="T26" s="369"/>
      <c r="U26" s="138"/>
      <c r="Y26" s="139"/>
      <c r="AH26" s="139"/>
      <c r="AI26" s="140"/>
      <c r="AK26" s="140"/>
      <c r="AL26" s="140"/>
    </row>
    <row r="27" spans="1:42" ht="11.65" customHeight="1" thickBot="1">
      <c r="A27" t="s">
        <v>102</v>
      </c>
      <c r="S27" s="370"/>
      <c r="T27" s="371"/>
      <c r="U27" s="139"/>
      <c r="Y27" s="139"/>
      <c r="AH27" s="139"/>
      <c r="AI27" s="140"/>
      <c r="AK27" s="140"/>
      <c r="AL27" s="140"/>
    </row>
    <row r="28" spans="1:42" ht="11.65" customHeight="1" thickBot="1">
      <c r="U28" s="139"/>
      <c r="Y28" s="139"/>
      <c r="AA28" s="363" t="s">
        <v>103</v>
      </c>
      <c r="AB28" s="363"/>
      <c r="AD28" s="363" t="s">
        <v>104</v>
      </c>
      <c r="AE28" s="363"/>
      <c r="AF28" s="363"/>
      <c r="AG28" s="363"/>
      <c r="AH28" s="139"/>
      <c r="AI28" s="140"/>
      <c r="AK28" s="140"/>
      <c r="AL28" s="140"/>
    </row>
    <row r="29" spans="1:42" ht="11.65" customHeight="1" thickBot="1">
      <c r="S29" s="368" t="s">
        <v>105</v>
      </c>
      <c r="T29" s="369"/>
      <c r="U29" s="139"/>
      <c r="Y29" s="139"/>
      <c r="AH29" s="139"/>
      <c r="AI29" s="140"/>
      <c r="AK29" s="140"/>
      <c r="AL29" s="140"/>
    </row>
    <row r="30" spans="1:42" ht="11.65" customHeight="1" thickBot="1">
      <c r="S30" s="368"/>
      <c r="T30" s="369"/>
      <c r="U30" s="145"/>
      <c r="Y30" s="139"/>
      <c r="AA30" s="372" t="s">
        <v>106</v>
      </c>
      <c r="AB30" s="373"/>
      <c r="AE30" s="372" t="s">
        <v>107</v>
      </c>
      <c r="AF30" s="373"/>
      <c r="AH30" s="139"/>
      <c r="AI30" s="140"/>
      <c r="AK30" s="140"/>
      <c r="AL30" s="140"/>
    </row>
    <row r="31" spans="1:42" ht="11.65" customHeight="1" thickBot="1">
      <c r="A31" t="s">
        <v>108</v>
      </c>
      <c r="S31" s="368"/>
      <c r="T31" s="369"/>
      <c r="U31" s="161"/>
      <c r="Y31" s="139"/>
      <c r="Z31" s="143"/>
      <c r="AA31" s="372"/>
      <c r="AB31" s="373"/>
      <c r="AC31" s="144"/>
      <c r="AD31" s="145"/>
      <c r="AE31" s="372"/>
      <c r="AF31" s="373"/>
      <c r="AG31" s="144"/>
      <c r="AH31" s="145"/>
      <c r="AI31" s="140"/>
      <c r="AK31" s="140"/>
      <c r="AL31" s="140"/>
    </row>
    <row r="32" spans="1:42" ht="11.65" customHeight="1" thickBot="1">
      <c r="S32" s="370"/>
      <c r="T32" s="371"/>
      <c r="U32" s="140"/>
      <c r="Y32" s="139"/>
      <c r="AA32" s="372"/>
      <c r="AB32" s="373"/>
      <c r="AC32" s="138"/>
      <c r="AE32" s="372"/>
      <c r="AF32" s="373"/>
      <c r="AG32" s="161"/>
    </row>
    <row r="33" spans="19:35" ht="11.65" customHeight="1" thickBot="1">
      <c r="U33" s="140"/>
      <c r="Y33" s="139"/>
      <c r="AA33" s="374"/>
      <c r="AB33" s="375"/>
      <c r="AC33" s="139"/>
      <c r="AE33" s="374"/>
      <c r="AF33" s="375"/>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4" t="s">
        <v>40</v>
      </c>
      <c r="T37" s="365"/>
      <c r="Y37" s="139"/>
      <c r="AC37" s="139"/>
    </row>
    <row r="38" spans="19:35" ht="12" thickBot="1">
      <c r="S38" s="364"/>
      <c r="T38" s="365"/>
      <c r="U38" s="144"/>
      <c r="V38" s="144"/>
      <c r="W38" s="144"/>
      <c r="X38" s="144"/>
      <c r="Y38" s="145"/>
      <c r="Z38" s="146"/>
      <c r="AA38" s="140"/>
      <c r="AB38" s="140"/>
      <c r="AC38" s="139"/>
    </row>
    <row r="39" spans="19:35" ht="11.65" customHeight="1" thickBot="1">
      <c r="S39" s="364"/>
      <c r="T39" s="365"/>
      <c r="Z39" s="140"/>
      <c r="AA39" s="140"/>
      <c r="AB39" s="140"/>
      <c r="AC39" s="139"/>
      <c r="AI39" s="140"/>
    </row>
    <row r="40" spans="19:35" ht="11.65" customHeight="1" thickBot="1">
      <c r="S40" s="366"/>
      <c r="T40" s="367"/>
      <c r="AC40" s="139"/>
    </row>
    <row r="41" spans="19:35" ht="11.65" customHeight="1">
      <c r="AC41" s="139"/>
    </row>
    <row r="42" spans="19:35" ht="11.65" customHeight="1" thickBot="1">
      <c r="AC42" s="139"/>
    </row>
    <row r="43" spans="19:35" ht="12" customHeight="1" thickBot="1">
      <c r="S43" s="364" t="s">
        <v>109</v>
      </c>
      <c r="T43" s="365"/>
      <c r="V43" s="159"/>
      <c r="W43" s="363" t="s">
        <v>110</v>
      </c>
      <c r="X43" s="363"/>
      <c r="AC43" s="139"/>
    </row>
    <row r="44" spans="19:35" ht="12" thickBot="1">
      <c r="S44" s="364"/>
      <c r="T44" s="365"/>
      <c r="U44" s="144"/>
      <c r="AC44" s="139"/>
    </row>
    <row r="45" spans="19:35" ht="12" thickBot="1">
      <c r="S45" s="364"/>
      <c r="T45" s="365"/>
      <c r="U45" s="138"/>
      <c r="V45" s="142"/>
      <c r="W45" s="372" t="s">
        <v>111</v>
      </c>
      <c r="X45" s="373"/>
      <c r="AC45" s="139"/>
    </row>
    <row r="46" spans="19:35" ht="12" thickBot="1">
      <c r="S46" s="366"/>
      <c r="T46" s="367"/>
      <c r="U46" s="139"/>
      <c r="V46" s="143"/>
      <c r="W46" s="372"/>
      <c r="X46" s="373"/>
      <c r="Y46" s="144"/>
      <c r="Z46" s="144"/>
      <c r="AA46" s="144"/>
      <c r="AB46" s="144"/>
      <c r="AC46" s="145"/>
    </row>
    <row r="47" spans="19:35" ht="12" thickBot="1">
      <c r="U47" s="139"/>
      <c r="V47" s="142"/>
      <c r="W47" s="372"/>
      <c r="X47" s="373"/>
    </row>
    <row r="48" spans="19:35" ht="12" thickBot="1">
      <c r="S48" s="368" t="s">
        <v>112</v>
      </c>
      <c r="T48" s="369"/>
      <c r="U48" s="139"/>
      <c r="V48" s="142"/>
      <c r="W48" s="374"/>
      <c r="X48" s="375"/>
    </row>
    <row r="49" spans="19:21" ht="12" thickBot="1">
      <c r="S49" s="368"/>
      <c r="T49" s="369"/>
      <c r="U49" s="145"/>
    </row>
    <row r="50" spans="19:21" ht="11.65" customHeight="1" thickBot="1">
      <c r="S50" s="368"/>
      <c r="T50" s="369"/>
    </row>
    <row r="51" spans="19:21" ht="11.65" customHeight="1" thickBot="1">
      <c r="S51" s="370"/>
      <c r="T51" s="371"/>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 zoomScale="65" zoomScaleNormal="70" workbookViewId="0">
      <selection activeCell="AF35" sqref="AF3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7" t="s">
        <v>113</v>
      </c>
    </row>
    <row r="2" spans="1:38" ht="33">
      <c r="A2" s="275"/>
      <c r="B2" s="253"/>
      <c r="C2" s="436" t="s">
        <v>114</v>
      </c>
      <c r="D2" s="436"/>
      <c r="E2" s="436"/>
      <c r="F2" s="253"/>
      <c r="G2" s="397" t="s">
        <v>83</v>
      </c>
      <c r="H2" s="397"/>
      <c r="I2" s="397"/>
      <c r="J2" s="397"/>
      <c r="K2" s="397"/>
      <c r="L2" s="397"/>
      <c r="M2" s="397"/>
      <c r="N2" s="397"/>
      <c r="O2" s="397"/>
      <c r="P2" s="397"/>
      <c r="Q2" s="397"/>
      <c r="R2" s="397"/>
      <c r="S2" s="397"/>
      <c r="T2" s="346"/>
      <c r="U2" s="346"/>
      <c r="V2" s="346"/>
      <c r="W2" s="346"/>
      <c r="X2" s="346"/>
      <c r="Y2" s="346"/>
      <c r="Z2" s="346"/>
      <c r="AA2" s="346"/>
      <c r="AB2" s="346"/>
      <c r="AC2" s="346"/>
      <c r="AD2" s="346"/>
      <c r="AE2" s="253"/>
      <c r="AF2" s="397" t="s">
        <v>84</v>
      </c>
      <c r="AG2" s="397"/>
      <c r="AH2" s="397"/>
      <c r="AI2" s="397"/>
      <c r="AJ2" s="397"/>
      <c r="AK2" s="266"/>
      <c r="AL2" s="407"/>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7"/>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7"/>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7"/>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7"/>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7"/>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7"/>
    </row>
    <row r="9" spans="1:38">
      <c r="A9" s="275"/>
      <c r="B9" s="253"/>
      <c r="C9" s="408" t="s">
        <v>115</v>
      </c>
      <c r="D9" s="409"/>
      <c r="E9" s="253"/>
      <c r="F9" s="253"/>
      <c r="G9" s="408" t="s">
        <v>116</v>
      </c>
      <c r="H9" s="435"/>
      <c r="I9" s="435"/>
      <c r="J9" s="435"/>
      <c r="K9" s="409"/>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7"/>
    </row>
    <row r="10" spans="1:38">
      <c r="A10" s="275"/>
      <c r="B10" s="253"/>
      <c r="C10" s="376"/>
      <c r="D10" s="410"/>
      <c r="E10" s="253"/>
      <c r="F10" s="253"/>
      <c r="G10" s="376"/>
      <c r="H10" s="388"/>
      <c r="I10" s="388"/>
      <c r="J10" s="388"/>
      <c r="K10" s="410"/>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7"/>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7"/>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7"/>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7"/>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7"/>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7"/>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7"/>
    </row>
    <row r="17" spans="1:38" ht="12" thickBot="1">
      <c r="A17" s="275"/>
      <c r="B17" s="253"/>
      <c r="C17" s="408" t="s">
        <v>85</v>
      </c>
      <c r="D17" s="409"/>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08" t="s">
        <v>70</v>
      </c>
      <c r="AG17" s="409"/>
      <c r="AH17" s="253"/>
      <c r="AI17" s="408" t="s">
        <v>127</v>
      </c>
      <c r="AJ17" s="409"/>
      <c r="AK17" s="266"/>
      <c r="AL17" s="407"/>
    </row>
    <row r="18" spans="1:38" ht="12" thickBot="1">
      <c r="A18" s="275"/>
      <c r="B18" s="253"/>
      <c r="C18" s="376"/>
      <c r="D18" s="410"/>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6"/>
      <c r="AG18" s="410"/>
      <c r="AH18" s="253"/>
      <c r="AI18" s="376"/>
      <c r="AJ18" s="410"/>
      <c r="AK18" s="266"/>
      <c r="AL18" s="407"/>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7"/>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14.040227870693661</v>
      </c>
      <c r="AH20" s="253"/>
      <c r="AI20" s="180" t="s">
        <v>130</v>
      </c>
      <c r="AJ20" s="181">
        <f ca="1">AG20</f>
        <v>14.040227870693661</v>
      </c>
      <c r="AK20" s="266"/>
      <c r="AL20" s="407"/>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607070.72472345375</v>
      </c>
      <c r="AH21" s="253"/>
      <c r="AI21" s="270" t="s">
        <v>133</v>
      </c>
      <c r="AJ21" s="271">
        <f ca="1">AG21/10^6</f>
        <v>0.6070707247234538</v>
      </c>
      <c r="AK21" s="266"/>
      <c r="AL21" s="407"/>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7"/>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7"/>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7"/>
    </row>
    <row r="25" spans="1:38">
      <c r="A25" s="275"/>
      <c r="B25" s="253"/>
      <c r="C25" s="408" t="s">
        <v>136</v>
      </c>
      <c r="D25" s="409"/>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7"/>
    </row>
    <row r="26" spans="1:38">
      <c r="A26" s="275"/>
      <c r="B26" s="253"/>
      <c r="C26" s="376"/>
      <c r="D26" s="410"/>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7"/>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7"/>
    </row>
    <row r="28" spans="1:38" ht="14.45">
      <c r="A28" s="275"/>
      <c r="B28" s="253"/>
      <c r="C28" s="229" t="s">
        <v>138</v>
      </c>
      <c r="D28" s="234">
        <f>FT!$K$9*Forecast_Sensitivity</f>
        <v>72.405545444791912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7"/>
    </row>
    <row r="29" spans="1:38" ht="14.45">
      <c r="A29" s="275"/>
      <c r="B29" s="253"/>
      <c r="C29" s="230" t="s">
        <v>139</v>
      </c>
      <c r="D29" s="236">
        <f>FT!$K$10*Forecast_Sensitivity</f>
        <v>79.924332086981195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7"/>
    </row>
    <row r="30" spans="1:38" ht="14.45">
      <c r="A30" s="275"/>
      <c r="B30" s="253"/>
      <c r="C30" s="231" t="s">
        <v>140</v>
      </c>
      <c r="D30" s="238">
        <f>FT!$K$17*Forecast_Sensitivity</f>
        <v>69.783612567903361</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7"/>
    </row>
    <row r="31" spans="1:38" ht="15" thickBot="1">
      <c r="A31" s="275"/>
      <c r="B31" s="253"/>
      <c r="C31" s="232" t="s">
        <v>141</v>
      </c>
      <c r="D31" s="250">
        <f>FT!$K$18*Forecast_Sensitivity</f>
        <v>73.046644242168782</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7"/>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7"/>
    </row>
    <row r="33" spans="1:38">
      <c r="A33" s="275"/>
      <c r="B33" s="253"/>
      <c r="C33" s="408" t="s">
        <v>142</v>
      </c>
      <c r="D33" s="409"/>
      <c r="E33" s="253"/>
      <c r="F33" s="253"/>
      <c r="G33" s="408" t="s">
        <v>143</v>
      </c>
      <c r="H33" s="409"/>
      <c r="I33" s="253"/>
      <c r="J33" s="253"/>
      <c r="K33" s="429" t="s">
        <v>52</v>
      </c>
      <c r="L33" s="430"/>
      <c r="M33" s="431"/>
      <c r="N33" s="253"/>
      <c r="O33" s="253"/>
      <c r="P33" s="253"/>
      <c r="Q33" s="403" t="s">
        <v>144</v>
      </c>
      <c r="R33" s="404"/>
      <c r="S33" s="350"/>
      <c r="T33" s="350"/>
      <c r="U33" s="403" t="s">
        <v>145</v>
      </c>
      <c r="V33" s="404"/>
      <c r="W33" s="350"/>
      <c r="X33" s="350"/>
      <c r="Y33" s="403" t="s">
        <v>146</v>
      </c>
      <c r="Z33" s="404"/>
      <c r="AA33" s="352"/>
      <c r="AB33" s="350"/>
      <c r="AC33" s="350"/>
      <c r="AD33" s="350"/>
      <c r="AE33" s="253"/>
      <c r="AF33" s="253"/>
      <c r="AG33" s="253"/>
      <c r="AH33" s="253"/>
      <c r="AI33" s="253"/>
      <c r="AJ33" s="253"/>
      <c r="AK33" s="266"/>
      <c r="AL33" s="407"/>
    </row>
    <row r="34" spans="1:38" ht="12" thickBot="1">
      <c r="A34" s="275"/>
      <c r="B34" s="253"/>
      <c r="C34" s="376"/>
      <c r="D34" s="410"/>
      <c r="E34" s="255"/>
      <c r="F34" s="253"/>
      <c r="G34" s="376"/>
      <c r="H34" s="410"/>
      <c r="I34" s="253"/>
      <c r="J34" s="253"/>
      <c r="K34" s="432"/>
      <c r="L34" s="433"/>
      <c r="M34" s="434"/>
      <c r="N34" s="253"/>
      <c r="O34" s="253"/>
      <c r="P34" s="253"/>
      <c r="Q34" s="405"/>
      <c r="R34" s="406"/>
      <c r="S34" s="350"/>
      <c r="T34" s="350"/>
      <c r="U34" s="405"/>
      <c r="V34" s="406"/>
      <c r="W34" s="350"/>
      <c r="X34" s="350"/>
      <c r="Y34" s="405"/>
      <c r="Z34" s="406"/>
      <c r="AA34" s="352"/>
      <c r="AB34" s="350"/>
      <c r="AC34" s="350"/>
      <c r="AD34" s="350"/>
      <c r="AE34" s="253"/>
      <c r="AF34" s="253"/>
      <c r="AG34" s="253"/>
      <c r="AH34" s="253"/>
      <c r="AI34" s="253"/>
      <c r="AJ34" s="253"/>
      <c r="AK34" s="266"/>
      <c r="AL34" s="407"/>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7"/>
    </row>
    <row r="36" spans="1:38" ht="15" thickBot="1">
      <c r="A36" s="275"/>
      <c r="B36" s="253"/>
      <c r="C36" s="178" t="s">
        <v>150</v>
      </c>
      <c r="D36" s="145">
        <f>FT!$J$29</f>
        <v>3.06</v>
      </c>
      <c r="E36" s="261"/>
      <c r="F36" s="259"/>
      <c r="G36" s="229" t="s">
        <v>138</v>
      </c>
      <c r="H36" s="184">
        <f>D28-$D$36-$D$41-$D$46</f>
        <v>69.34554544479191</v>
      </c>
      <c r="I36" s="280"/>
      <c r="J36" s="283"/>
      <c r="K36" s="227">
        <f t="shared" ref="K36:K59" si="3">C51</f>
        <v>1</v>
      </c>
      <c r="L36" s="183">
        <f ca="1">E51</f>
        <v>0</v>
      </c>
      <c r="M36" s="248">
        <f>K36*$H$36</f>
        <v>69.34554544479191</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7"/>
    </row>
    <row r="37" spans="1:38" ht="15" thickBot="1">
      <c r="A37" s="275"/>
      <c r="B37" s="253"/>
      <c r="C37" s="253"/>
      <c r="D37" s="253"/>
      <c r="E37" s="258"/>
      <c r="F37" s="253"/>
      <c r="G37" s="230" t="s">
        <v>139</v>
      </c>
      <c r="H37" s="191">
        <f t="shared" ref="H37:H39" si="4">D29-$D$36-$D$41-$D$46</f>
        <v>76.864332086981193</v>
      </c>
      <c r="I37" s="280"/>
      <c r="J37" s="253"/>
      <c r="K37" s="227">
        <f t="shared" si="3"/>
        <v>0.99</v>
      </c>
      <c r="L37" s="183">
        <f t="shared" ref="L37:L59" ca="1" si="5">E52</f>
        <v>0</v>
      </c>
      <c r="M37" s="184">
        <f t="shared" ref="M37:M59" si="6">K37*$H$36</f>
        <v>68.652089990343995</v>
      </c>
      <c r="N37" s="253"/>
      <c r="O37" s="266"/>
      <c r="P37" s="253"/>
      <c r="Q37" s="227">
        <f t="shared" ref="Q37:Q57" si="7">K37</f>
        <v>0.99</v>
      </c>
      <c r="R37" s="184" t="str">
        <f>IF($M$37-$I$171&gt;0,((($M$36+$M$37)/2)-$I$171)*($L$37-$L$36),IF((($M$36-$I$171)*($M$37-$I$171)&lt;0),(($L$37-$L$36)/($M$36-$M$37))*(($M$36-$I$171)^2)*0.5,""))</f>
        <v/>
      </c>
      <c r="S37" s="253"/>
      <c r="T37" s="253"/>
      <c r="U37" s="227">
        <f t="shared" ref="U37:U61" si="8">Q37</f>
        <v>0.99</v>
      </c>
      <c r="V37" s="184">
        <f ca="1">IF($M$37-$I$172&gt;0,((($M$36+$M$37)/2)-$I$172)*($L$37-$L$36),IF((($M$36-$I$172)*($M$37-$I$172)&lt;0),(($L$37-$L$36)/($M$36-$M$37))*(($M$36-$I$172)^2)*0.5,""))</f>
        <v>0</v>
      </c>
      <c r="W37" s="253"/>
      <c r="X37" s="253"/>
      <c r="Y37" s="227">
        <f t="shared" ref="Y37:Y61" si="9">Q37</f>
        <v>0.99</v>
      </c>
      <c r="Z37" s="184">
        <f ca="1">IF($M$37-$I$173&gt;0,((($M$36+$M$37)/2)-$I$173)*($L$37-$L$36),IF((($M$36-$I$173)*($M$37-$I$173)&lt;0),(($L$37-$L$36)/($M$36-$M$37))*(($M$36-$I$173)^2)*0.5,""))</f>
        <v>0</v>
      </c>
      <c r="AA37" s="258"/>
      <c r="AB37" s="253"/>
      <c r="AC37" s="253"/>
      <c r="AD37" s="253"/>
      <c r="AE37" s="253"/>
      <c r="AF37" s="253"/>
      <c r="AG37" s="253"/>
      <c r="AH37" s="253"/>
      <c r="AI37" s="253"/>
      <c r="AJ37" s="253"/>
      <c r="AK37" s="266"/>
      <c r="AL37" s="407"/>
    </row>
    <row r="38" spans="1:38" ht="14.45">
      <c r="A38" s="275"/>
      <c r="B38" s="253"/>
      <c r="C38" s="408" t="s">
        <v>151</v>
      </c>
      <c r="D38" s="409"/>
      <c r="E38" s="258"/>
      <c r="F38" s="253"/>
      <c r="G38" s="231" t="s">
        <v>140</v>
      </c>
      <c r="H38" s="198">
        <f t="shared" si="4"/>
        <v>66.723612567903359</v>
      </c>
      <c r="I38" s="252"/>
      <c r="J38" s="253"/>
      <c r="K38" s="227">
        <f t="shared" si="3"/>
        <v>0.98</v>
      </c>
      <c r="L38" s="183">
        <f t="shared" ca="1" si="5"/>
        <v>0.37816428448424311</v>
      </c>
      <c r="M38" s="184">
        <f t="shared" si="6"/>
        <v>67.958634535896067</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8.7376227879820174</v>
      </c>
      <c r="W38" s="253"/>
      <c r="X38" s="253"/>
      <c r="Y38" s="227">
        <f t="shared" si="9"/>
        <v>0.98</v>
      </c>
      <c r="Z38" s="184">
        <f ca="1">IF($M$38-$I$173&gt;0,((($M$37+$M$38)/2)-$I$173)*($L$38-$L$37),IF((($M$37-$I$173)*($M$38-$I$173)&lt;0),(($L$38-$L$37)/($M$37-$M$38))*(($M$37-$I$173)^2)*0.5,""))</f>
        <v>25.830648446669809</v>
      </c>
      <c r="AA38" s="258"/>
      <c r="AB38" s="253"/>
      <c r="AC38" s="253"/>
      <c r="AD38" s="253"/>
      <c r="AE38" s="253"/>
      <c r="AF38" s="253"/>
      <c r="AG38" s="253"/>
      <c r="AH38" s="253"/>
      <c r="AI38" s="253"/>
      <c r="AJ38" s="253"/>
      <c r="AK38" s="266"/>
      <c r="AL38" s="407"/>
    </row>
    <row r="39" spans="1:38" ht="15" thickBot="1">
      <c r="A39" s="275"/>
      <c r="B39" s="253"/>
      <c r="C39" s="376"/>
      <c r="D39" s="410"/>
      <c r="E39" s="259"/>
      <c r="F39" s="253"/>
      <c r="G39" s="232" t="s">
        <v>141</v>
      </c>
      <c r="H39" s="209">
        <f t="shared" si="4"/>
        <v>69.986644242168779</v>
      </c>
      <c r="I39" s="252"/>
      <c r="J39" s="253"/>
      <c r="K39" s="227">
        <f t="shared" si="3"/>
        <v>0.97</v>
      </c>
      <c r="L39" s="183">
        <f t="shared" ca="1" si="5"/>
        <v>0.75632856896848621</v>
      </c>
      <c r="M39" s="184">
        <f t="shared" si="6"/>
        <v>67.265179081448153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8.4753827022290213</v>
      </c>
      <c r="W39" s="253"/>
      <c r="X39" s="253"/>
      <c r="Y39" s="227">
        <f t="shared" si="9"/>
        <v>0.97</v>
      </c>
      <c r="Z39" s="184">
        <f ca="1">IF($M$39-$I$173&gt;0,((($M$38+$M$39)/2)-$I$173)*($L$39-$L$38),IF((($M$38-$I$173)*($M$39-$I$173)&lt;0),(($L$39-$L$38)/($M$38-$M$39))*(($M$38-$I$173)^2)*0.5,""))</f>
        <v>25.568408360916809</v>
      </c>
      <c r="AA39" s="258"/>
      <c r="AB39" s="253"/>
      <c r="AC39" s="253"/>
      <c r="AD39" s="253"/>
      <c r="AE39" s="253"/>
      <c r="AF39" s="253"/>
      <c r="AG39" s="253"/>
      <c r="AH39" s="253"/>
      <c r="AI39" s="253"/>
      <c r="AJ39" s="253"/>
      <c r="AK39" s="266"/>
      <c r="AL39" s="407"/>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65.87826817255231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24.246067720798614</v>
      </c>
      <c r="W40" s="253"/>
      <c r="X40" s="253"/>
      <c r="Y40" s="227">
        <f t="shared" si="9"/>
        <v>0.95</v>
      </c>
      <c r="Z40" s="184">
        <f ca="1">IF($M$40-$I$173&gt;0,((($M$39+$M$40)/2)-$I$173)*($L$40-$L$39),IF((($M$39-$I$173)*($M$40-$I$173)&lt;0),(($L$40-$L$39)/($M$39-$M$40))*(($M$39-$I$173)^2)*0.5,""))</f>
        <v>75.525144696861986</v>
      </c>
      <c r="AA40" s="258"/>
      <c r="AB40" s="253"/>
      <c r="AC40" s="253"/>
      <c r="AD40" s="253"/>
      <c r="AE40" s="253"/>
      <c r="AF40" s="253"/>
      <c r="AG40" s="253"/>
      <c r="AH40" s="253"/>
      <c r="AI40" s="253"/>
      <c r="AJ40" s="253"/>
      <c r="AK40" s="266"/>
      <c r="AL40" s="407"/>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62.410990900312719</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50.149275914248449</v>
      </c>
      <c r="W41" s="253"/>
      <c r="X41" s="253"/>
      <c r="Y41" s="227">
        <f t="shared" si="9"/>
        <v>0.9</v>
      </c>
      <c r="Z41" s="184">
        <f ca="1">IF($M$41-$I$173&gt;0,((($M$40+$M$41)/2)-$I$173)*($L$41-$L$40),IF((($M$40-$I$173)*($M$41-$I$173)&lt;0),(($L$41-$L$40)/($M$40-$M$41))*(($M$40-$I$173)^2)*0.5,""))</f>
        <v>169.80045552506303</v>
      </c>
      <c r="AA41" s="258"/>
      <c r="AB41" s="253"/>
      <c r="AC41" s="253"/>
      <c r="AD41" s="253"/>
      <c r="AE41" s="253"/>
      <c r="AF41" s="253"/>
      <c r="AG41" s="253"/>
      <c r="AH41" s="253"/>
      <c r="AI41" s="253"/>
      <c r="AJ41" s="253"/>
      <c r="AK41" s="266"/>
      <c r="AL41" s="407"/>
    </row>
    <row r="42" spans="1:38" ht="12" thickBot="1">
      <c r="A42" s="275"/>
      <c r="B42" s="253"/>
      <c r="C42" s="253"/>
      <c r="D42" s="253"/>
      <c r="E42" s="258"/>
      <c r="F42" s="253"/>
      <c r="G42" s="253"/>
      <c r="H42" s="253"/>
      <c r="I42" s="252"/>
      <c r="J42" s="253"/>
      <c r="K42" s="227">
        <f t="shared" si="3"/>
        <v>0.85</v>
      </c>
      <c r="L42" s="183">
        <f t="shared" ca="1" si="5"/>
        <v>9.0759428276218337</v>
      </c>
      <c r="M42" s="184">
        <f t="shared" si="6"/>
        <v>58.94371362807312</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70.235782136389091</v>
      </c>
      <c r="W42" s="253"/>
      <c r="X42" s="253"/>
      <c r="Y42" s="227">
        <f t="shared" si="9"/>
        <v>0.85</v>
      </c>
      <c r="Z42" s="184">
        <f ca="1">IF($M$42-$I$173&gt;0,((($M$41+$M$42)/2)-$I$173)*($L$42-$L$41),IF((($M$41-$I$173)*($M$42-$I$173)&lt;0),(($L$42-$L$41)/($M$41-$M$42))*(($M$41-$I$173)^2)*0.5,""))</f>
        <v>275.35209004064245</v>
      </c>
      <c r="AA42" s="258"/>
      <c r="AB42" s="253"/>
      <c r="AC42" s="253"/>
      <c r="AD42" s="253"/>
      <c r="AE42" s="253"/>
      <c r="AF42" s="253"/>
      <c r="AG42" s="253"/>
      <c r="AH42" s="253"/>
      <c r="AI42" s="253"/>
      <c r="AJ42" s="253"/>
      <c r="AK42" s="266"/>
      <c r="AL42" s="407"/>
    </row>
    <row r="43" spans="1:38">
      <c r="A43" s="275"/>
      <c r="B43" s="253"/>
      <c r="C43" s="408" t="s">
        <v>152</v>
      </c>
      <c r="D43" s="409"/>
      <c r="E43" s="258"/>
      <c r="F43" s="253"/>
      <c r="G43" s="253"/>
      <c r="H43" s="253"/>
      <c r="I43" s="252"/>
      <c r="J43" s="253"/>
      <c r="K43" s="227">
        <f t="shared" si="3"/>
        <v>0.8</v>
      </c>
      <c r="L43" s="183">
        <f t="shared" ca="1" si="5"/>
        <v>27.605992767349736</v>
      </c>
      <c r="M43" s="184">
        <f t="shared" si="6"/>
        <v>55.476436355833528</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222.54728938077216</v>
      </c>
      <c r="W43" s="253"/>
      <c r="X43" s="253"/>
      <c r="Y43" s="227">
        <f t="shared" si="9"/>
        <v>0.8</v>
      </c>
      <c r="Z43" s="184">
        <f ca="1">IF($M$43-$I$173&gt;0,((($M$42+$M$43)/2)-$I$173)*($L$43-$L$42),IF((($M$42-$I$173)*($M$43-$I$173)&lt;0),(($L$43-$L$42)/($M$42-$M$43))*(($M$42-$I$173)^2)*0.5,""))</f>
        <v>1060.1055466564735</v>
      </c>
      <c r="AA43" s="258"/>
      <c r="AB43" s="253"/>
      <c r="AC43" s="253"/>
      <c r="AD43" s="253"/>
      <c r="AE43" s="253"/>
      <c r="AF43" s="253"/>
      <c r="AG43" s="253"/>
      <c r="AH43" s="253"/>
      <c r="AI43" s="253"/>
      <c r="AJ43" s="253"/>
      <c r="AK43" s="266"/>
      <c r="AL43" s="407"/>
    </row>
    <row r="44" spans="1:38" ht="12" thickBot="1">
      <c r="A44" s="275"/>
      <c r="B44" s="253"/>
      <c r="C44" s="376"/>
      <c r="D44" s="410"/>
      <c r="E44" s="259"/>
      <c r="F44" s="253"/>
      <c r="G44" s="253"/>
      <c r="H44" s="253"/>
      <c r="I44" s="252"/>
      <c r="J44" s="258"/>
      <c r="K44" s="227">
        <f t="shared" si="3"/>
        <v>0.75</v>
      </c>
      <c r="L44" s="183">
        <f t="shared" ca="1" si="5"/>
        <v>57.480971241605154</v>
      </c>
      <c r="M44" s="184">
        <f t="shared" si="6"/>
        <v>52.009159083593929</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255.2158979863658</v>
      </c>
      <c r="W44" s="253"/>
      <c r="X44" s="253"/>
      <c r="Y44" s="227">
        <f t="shared" si="9"/>
        <v>0.75</v>
      </c>
      <c r="Z44" s="184">
        <f ca="1">IF($M$44-$I$173&gt;0,((($M$43+$M$44)/2)-$I$173)*($L$44-$L$43),IF((($M$43-$I$173)*($M$44-$I$173)&lt;0),(($L$44-$L$43)/($M$43-$M$44))*(($M$43-$I$173)^2)*0.5,""))</f>
        <v>1605.5649250227107</v>
      </c>
      <c r="AA44" s="258"/>
      <c r="AB44" s="253"/>
      <c r="AC44" s="253"/>
      <c r="AD44" s="253"/>
      <c r="AE44" s="253"/>
      <c r="AF44" s="253"/>
      <c r="AG44" s="253"/>
      <c r="AH44" s="253"/>
      <c r="AI44" s="253"/>
      <c r="AJ44" s="253"/>
      <c r="AK44" s="266"/>
      <c r="AL44" s="407"/>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48.541881811354337</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247.60009203414046</v>
      </c>
      <c r="W45" s="253"/>
      <c r="X45" s="253"/>
      <c r="Y45" s="227">
        <f t="shared" si="9"/>
        <v>0.7</v>
      </c>
      <c r="Z45" s="184">
        <f ca="1">IF($M$45-$I$173&gt;0,((($M$44+$M$45)/2)-$I$173)*($L$45-$L$44),IF((($M$44-$I$173)*($M$45-$I$173)&lt;0),(($L$45-$L$44)/($M$44-$M$45))*(($M$44-$I$173)^2)*0.5,""))</f>
        <v>2452.6004020048522</v>
      </c>
      <c r="AA45" s="258"/>
      <c r="AB45" s="253"/>
      <c r="AC45" s="253"/>
      <c r="AD45" s="253"/>
      <c r="AE45" s="253"/>
      <c r="AF45" s="253"/>
      <c r="AG45" s="253"/>
      <c r="AH45" s="253"/>
      <c r="AI45" s="253"/>
      <c r="AJ45" s="253"/>
      <c r="AK45" s="266"/>
      <c r="AL45" s="407"/>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45.074604539114745</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154.0865160249877</v>
      </c>
      <c r="W46" s="253"/>
      <c r="X46" s="253"/>
      <c r="Y46" s="227">
        <f t="shared" si="9"/>
        <v>0.65</v>
      </c>
      <c r="Z46" s="184">
        <f ca="1">IF($M$46-$I$173&gt;0,((($M$45+$M$46)/2)-$I$173)*($L$46-$L$45),IF((($M$45-$I$173)*($M$46-$I$173)&lt;0),(($L$46-$L$45)/($M$45-$M$46))*(($M$45-$I$173)^2)*0.5,""))</f>
        <v>4478.4050644468107</v>
      </c>
      <c r="AA46" s="258"/>
      <c r="AB46" s="253"/>
      <c r="AC46" s="253"/>
      <c r="AD46" s="253"/>
      <c r="AE46" s="253"/>
      <c r="AF46" s="253"/>
      <c r="AG46" s="253"/>
      <c r="AH46" s="253"/>
      <c r="AI46" s="253"/>
      <c r="AJ46" s="253"/>
      <c r="AK46" s="266"/>
      <c r="AL46" s="407"/>
    </row>
    <row r="47" spans="1:38" ht="12" thickBot="1">
      <c r="A47" s="275"/>
      <c r="B47" s="253"/>
      <c r="C47" s="253"/>
      <c r="D47" s="253"/>
      <c r="E47" s="253"/>
      <c r="F47" s="253"/>
      <c r="G47" s="253"/>
      <c r="H47" s="253"/>
      <c r="I47" s="252"/>
      <c r="J47" s="253"/>
      <c r="K47" s="227">
        <f t="shared" si="3"/>
        <v>0.6</v>
      </c>
      <c r="L47" s="183">
        <f t="shared" ca="1" si="5"/>
        <v>402.74496297571596</v>
      </c>
      <c r="M47" s="184">
        <f t="shared" si="6"/>
        <v>41.607327266875146</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8703.0928459272618</v>
      </c>
      <c r="AA47" s="256"/>
      <c r="AB47" s="253"/>
      <c r="AC47" s="253"/>
      <c r="AD47" s="253"/>
      <c r="AE47" s="253"/>
      <c r="AF47" s="253"/>
      <c r="AG47" s="253"/>
      <c r="AH47" s="253"/>
      <c r="AI47" s="253"/>
      <c r="AJ47" s="253"/>
      <c r="AK47" s="266"/>
      <c r="AL47" s="407"/>
    </row>
    <row r="48" spans="1:38">
      <c r="A48" s="275"/>
      <c r="B48" s="253"/>
      <c r="C48" s="429" t="s">
        <v>153</v>
      </c>
      <c r="D48" s="430"/>
      <c r="E48" s="431"/>
      <c r="F48" s="253"/>
      <c r="G48" s="253"/>
      <c r="H48" s="253"/>
      <c r="I48" s="252"/>
      <c r="J48" s="253"/>
      <c r="K48" s="227">
        <f t="shared" si="3"/>
        <v>0.55000000000000104</v>
      </c>
      <c r="L48" s="183">
        <f t="shared" ca="1" si="5"/>
        <v>655.73686929567896</v>
      </c>
      <c r="M48" s="184">
        <f t="shared" si="6"/>
        <v>38.140049994635625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10087.720498703438</v>
      </c>
      <c r="AA48" s="260"/>
      <c r="AB48" s="253"/>
      <c r="AC48" s="253"/>
      <c r="AD48" s="253"/>
      <c r="AE48" s="253"/>
      <c r="AF48" s="253"/>
      <c r="AG48" s="253"/>
      <c r="AH48" s="253"/>
      <c r="AI48" s="253"/>
      <c r="AJ48" s="253"/>
      <c r="AK48" s="266"/>
      <c r="AL48" s="407"/>
    </row>
    <row r="49" spans="1:38">
      <c r="A49" s="275"/>
      <c r="B49" s="253"/>
      <c r="C49" s="432"/>
      <c r="D49" s="433"/>
      <c r="E49" s="434"/>
      <c r="F49" s="253"/>
      <c r="G49" s="253"/>
      <c r="H49" s="253"/>
      <c r="I49" s="252"/>
      <c r="J49" s="253"/>
      <c r="K49" s="227">
        <f t="shared" si="3"/>
        <v>0.500000000000001</v>
      </c>
      <c r="L49" s="183">
        <f t="shared" ca="1" si="5"/>
        <v>981.71448252113237</v>
      </c>
      <c r="M49" s="184">
        <f t="shared" si="6"/>
        <v>34.672772722396026</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11867.675080753026</v>
      </c>
      <c r="AA49" s="261"/>
      <c r="AB49" s="253"/>
      <c r="AC49" s="253"/>
      <c r="AD49" s="253"/>
      <c r="AE49" s="253"/>
      <c r="AF49" s="253"/>
      <c r="AG49" s="253"/>
      <c r="AH49" s="253"/>
      <c r="AI49" s="253"/>
      <c r="AJ49" s="253"/>
      <c r="AK49" s="266"/>
      <c r="AL49" s="407"/>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31.20549545015643</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21113.604904184642</v>
      </c>
      <c r="AA50" s="261"/>
      <c r="AB50" s="253"/>
      <c r="AC50" s="253"/>
      <c r="AD50" s="253"/>
      <c r="AE50" s="253"/>
      <c r="AF50" s="253"/>
      <c r="AG50" s="253"/>
      <c r="AH50" s="253"/>
      <c r="AI50" s="253"/>
      <c r="AJ50" s="253"/>
      <c r="AK50" s="266"/>
      <c r="AL50" s="407"/>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27.738218177916835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24173.946704924892</v>
      </c>
      <c r="AA51" s="261"/>
      <c r="AB51" s="253"/>
      <c r="AC51" s="253"/>
      <c r="AD51" s="253"/>
      <c r="AE51" s="253"/>
      <c r="AF51" s="253"/>
      <c r="AG51" s="253"/>
      <c r="AH51" s="253"/>
      <c r="AI51" s="253"/>
      <c r="AJ51" s="253"/>
      <c r="AK51" s="266"/>
      <c r="AL51" s="407"/>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24.270940905677236</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14662.498794670606</v>
      </c>
      <c r="AA52" s="261"/>
      <c r="AB52" s="253"/>
      <c r="AC52" s="253"/>
      <c r="AD52" s="253"/>
      <c r="AE52" s="253"/>
      <c r="AF52" s="253"/>
      <c r="AG52" s="253"/>
      <c r="AH52" s="253"/>
      <c r="AI52" s="253"/>
      <c r="AJ52" s="253"/>
      <c r="AK52" s="266"/>
      <c r="AL52" s="407"/>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20.80366363343764</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6076.7583871138659</v>
      </c>
      <c r="AA53" s="261"/>
      <c r="AB53" s="253"/>
      <c r="AC53" s="253"/>
      <c r="AD53" s="253"/>
      <c r="AE53" s="253"/>
      <c r="AF53" s="253"/>
      <c r="AG53" s="253"/>
      <c r="AH53" s="253"/>
      <c r="AI53" s="253"/>
      <c r="AJ53" s="253"/>
      <c r="AK53" s="266"/>
      <c r="AL53" s="407"/>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17.336386361198048</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3627.4359861798616</v>
      </c>
      <c r="AA54" s="261"/>
      <c r="AB54" s="253"/>
      <c r="AC54" s="253"/>
      <c r="AD54" s="253"/>
      <c r="AE54" s="253"/>
      <c r="AF54" s="253"/>
      <c r="AG54" s="253"/>
      <c r="AH54" s="253"/>
      <c r="AI54" s="253"/>
      <c r="AJ54" s="253"/>
      <c r="AK54" s="266"/>
      <c r="AL54" s="407"/>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13.869109088958451</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3858.8628618569792</v>
      </c>
      <c r="AA55" s="261"/>
      <c r="AB55" s="253"/>
      <c r="AC55" s="253"/>
      <c r="AD55" s="253"/>
      <c r="AE55" s="253"/>
      <c r="AF55" s="253"/>
      <c r="AG55" s="253"/>
      <c r="AH55" s="253"/>
      <c r="AI55" s="253"/>
      <c r="AJ55" s="253"/>
      <c r="AK55" s="266"/>
      <c r="AL55" s="407"/>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10.401831816718856</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3997.1945070917468</v>
      </c>
      <c r="AA56" s="261"/>
      <c r="AB56" s="253"/>
      <c r="AC56" s="253"/>
      <c r="AD56" s="253"/>
      <c r="AE56" s="253"/>
      <c r="AF56" s="253"/>
      <c r="AG56" s="253"/>
      <c r="AH56" s="253"/>
      <c r="AI56" s="253"/>
      <c r="AJ56" s="253"/>
      <c r="AK56" s="266"/>
      <c r="AL56" s="407"/>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6.9345545444792602</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2665.014871465964</v>
      </c>
      <c r="AA57" s="261"/>
      <c r="AB57" s="253"/>
      <c r="AC57" s="253"/>
      <c r="AD57" s="253"/>
      <c r="AE57" s="253"/>
      <c r="AF57" s="253"/>
      <c r="AG57" s="253"/>
      <c r="AH57" s="253"/>
      <c r="AI57" s="253"/>
      <c r="AJ57" s="253"/>
      <c r="AK57" s="266"/>
      <c r="AL57" s="407"/>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3.4672772722396648</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212.41446946001804</v>
      </c>
      <c r="AA58" s="261"/>
      <c r="AB58" s="253"/>
      <c r="AC58" s="253"/>
      <c r="AD58" s="253"/>
      <c r="AE58" s="253"/>
      <c r="AF58" s="253"/>
      <c r="AG58" s="253"/>
      <c r="AH58" s="253"/>
      <c r="AI58" s="253"/>
      <c r="AJ58" s="253"/>
      <c r="AK58" s="266"/>
      <c r="AL58" s="407"/>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6.9290119087198322E-14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0</v>
      </c>
      <c r="AA59" s="261"/>
      <c r="AB59" s="253"/>
      <c r="AC59" s="253"/>
      <c r="AD59" s="253"/>
      <c r="AE59" s="253"/>
      <c r="AF59" s="253"/>
      <c r="AG59" s="253"/>
      <c r="AH59" s="253"/>
      <c r="AI59" s="253"/>
      <c r="AJ59" s="253"/>
      <c r="AK59" s="266"/>
      <c r="AL59" s="407"/>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227" t="str">
        <f t="shared" si="8"/>
        <v>Total E@R</v>
      </c>
      <c r="V60" s="184">
        <f ca="1">SUM(V36:V59)*PowerFactor</f>
        <v>1041.2939266879134</v>
      </c>
      <c r="W60" s="253"/>
      <c r="X60" s="258"/>
      <c r="Y60" s="227" t="str">
        <f t="shared" si="9"/>
        <v>Total E@R</v>
      </c>
      <c r="Z60" s="184">
        <f ca="1">SUM(Z36:Z59)*PowerFactor</f>
        <v>121214.97259753328</v>
      </c>
      <c r="AA60" s="258"/>
      <c r="AB60" s="253"/>
      <c r="AC60" s="253"/>
      <c r="AD60" s="253"/>
      <c r="AE60" s="253"/>
      <c r="AF60" s="253"/>
      <c r="AG60" s="253"/>
      <c r="AH60" s="253"/>
      <c r="AI60" s="253"/>
      <c r="AJ60" s="253"/>
      <c r="AK60" s="266"/>
      <c r="AL60" s="407"/>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227" t="str">
        <f t="shared" si="8"/>
        <v>Total WE@R</v>
      </c>
      <c r="V61" s="188" cm="1">
        <f t="array" aca="1" ref="V61" ca="1">V60*70%*INDEX(N_1_PoF,0,7)*Summer_PV_Factor</f>
        <v>2.27025373322954</v>
      </c>
      <c r="W61" s="253"/>
      <c r="X61" s="258"/>
      <c r="Y61" s="227" t="str">
        <f t="shared" si="9"/>
        <v>Total WE@R</v>
      </c>
      <c r="Z61" s="188" cm="1">
        <f t="array" aca="1" ref="Z61" ca="1">Z60*70%*INDEX(N_2_PoF,0,7)*Summer_PV_Factor</f>
        <v>0.24365867729058058</v>
      </c>
      <c r="AA61" s="258"/>
      <c r="AB61" s="253"/>
      <c r="AC61" s="253"/>
      <c r="AD61" s="253"/>
      <c r="AE61" s="253"/>
      <c r="AF61" s="253"/>
      <c r="AG61" s="253"/>
      <c r="AH61" s="253"/>
      <c r="AI61" s="253"/>
      <c r="AJ61" s="253"/>
      <c r="AK61" s="266"/>
      <c r="AL61" s="407"/>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1" t="s">
        <v>52</v>
      </c>
      <c r="L62" s="412"/>
      <c r="M62" s="413"/>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7"/>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4"/>
      <c r="L63" s="415"/>
      <c r="M63" s="416"/>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7"/>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7"/>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76.864332086981193</v>
      </c>
      <c r="N65" s="253"/>
      <c r="O65" s="258"/>
      <c r="P65" s="253"/>
      <c r="Q65" s="389" t="s">
        <v>144</v>
      </c>
      <c r="R65" s="390"/>
      <c r="S65" s="253"/>
      <c r="T65" s="253"/>
      <c r="U65" s="389" t="s">
        <v>145</v>
      </c>
      <c r="V65" s="390"/>
      <c r="W65" s="253"/>
      <c r="X65" s="253"/>
      <c r="Y65" s="389" t="s">
        <v>146</v>
      </c>
      <c r="Z65" s="390"/>
      <c r="AA65" s="258"/>
      <c r="AB65" s="253"/>
      <c r="AC65" s="253"/>
      <c r="AD65" s="253"/>
      <c r="AE65" s="253"/>
      <c r="AF65" s="253"/>
      <c r="AG65" s="253"/>
      <c r="AH65" s="253"/>
      <c r="AI65" s="253"/>
      <c r="AJ65" s="253"/>
      <c r="AK65" s="266"/>
      <c r="AL65" s="407"/>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76.09568876611138</v>
      </c>
      <c r="N66" s="253"/>
      <c r="O66" s="258"/>
      <c r="P66" s="253"/>
      <c r="Q66" s="391"/>
      <c r="R66" s="392"/>
      <c r="S66" s="253"/>
      <c r="T66" s="253"/>
      <c r="U66" s="391"/>
      <c r="V66" s="392"/>
      <c r="W66" s="253"/>
      <c r="X66" s="253"/>
      <c r="Y66" s="391"/>
      <c r="Z66" s="392"/>
      <c r="AA66" s="258"/>
      <c r="AB66" s="253"/>
      <c r="AC66" s="253"/>
      <c r="AD66" s="253"/>
      <c r="AE66" s="253"/>
      <c r="AF66" s="253"/>
      <c r="AG66" s="253"/>
      <c r="AH66" s="253"/>
      <c r="AI66" s="253"/>
      <c r="AJ66" s="253"/>
      <c r="AK66" s="266"/>
      <c r="AL66" s="407"/>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75.327045445241566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7"/>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74.558402124371753</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7"/>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73.021115482632126</v>
      </c>
      <c r="N69" s="253"/>
      <c r="O69" s="258"/>
      <c r="P69" s="253"/>
      <c r="Q69" s="223">
        <f t="shared" ref="Q69:Q74" si="13">K66</f>
        <v>0.99</v>
      </c>
      <c r="R69" s="191" t="str">
        <f>IF($M$66-$I$171&gt;0,((($M$65+$M$66)/2)-$I$171)*($L$66-$L$65),IF((($M$65-$I$171)*($M$66-$I$171)&lt;0),(($L$66-$L$65)/($M$65-$M$66))*(($M$65-$I$171)^2)*0.5,""))</f>
        <v/>
      </c>
      <c r="S69" s="253"/>
      <c r="T69" s="253"/>
      <c r="U69" s="223">
        <f t="shared" ref="U69:U93" si="14">Q69</f>
        <v>0.99</v>
      </c>
      <c r="V69" s="191">
        <f ca="1">IF($M$66-$I$172&gt;0,((($M$65+$M$66)/2)-$I$172)*($L$66-$L$65),IF((($M$65-$I$172)*($M$66-$I$172)&lt;0),(($L$66-$L$65)/($M$65-$M$66))*(($M$65-$I$172)^2)*0.5,""))</f>
        <v>23.65796552322908</v>
      </c>
      <c r="W69" s="253"/>
      <c r="X69" s="253"/>
      <c r="Y69" s="223">
        <f t="shared" ref="Y69:Y93" si="15">Q69</f>
        <v>0.99</v>
      </c>
      <c r="Z69" s="191">
        <f ca="1">IF($M$66-$I$173&gt;0,((($M$65+$M$66)/2)-$I$173)*($L$66-$L$65),IF((($M$65-$I$173)*($M$66-$I$173)&lt;0),(($L$66-$L$65)/($M$65-$M$66))*(($M$65-$I$173)^2)*0.5,""))</f>
        <v>57.84401684060466</v>
      </c>
      <c r="AA69" s="258"/>
      <c r="AB69" s="253"/>
      <c r="AC69" s="253"/>
      <c r="AD69" s="253"/>
      <c r="AE69" s="253"/>
      <c r="AF69" s="253"/>
      <c r="AG69" s="253"/>
      <c r="AH69" s="253"/>
      <c r="AI69" s="253"/>
      <c r="AJ69" s="253"/>
      <c r="AK69" s="266"/>
      <c r="AL69" s="407"/>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69.177898878283074</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11.538309310154217</v>
      </c>
      <c r="W70" s="253"/>
      <c r="X70" s="253"/>
      <c r="Y70" s="223">
        <f t="shared" si="15"/>
        <v>0.98</v>
      </c>
      <c r="Z70" s="191">
        <f ca="1">IF($M$67-$I$173&gt;0,((($M$66+$M$67)/2)-$I$173)*($L$67-$L$66),IF((($M$66-$I$173)*($M$67-$I$173)&lt;0),(($L$67-$L$66)/($M$66-$M$67))*(($M$66-$I$173)^2)*0.5,""))</f>
        <v>28.631334968842012</v>
      </c>
      <c r="AA70" s="258"/>
      <c r="AB70" s="253"/>
      <c r="AC70" s="253"/>
      <c r="AD70" s="253"/>
      <c r="AE70" s="253"/>
      <c r="AF70" s="253"/>
      <c r="AG70" s="253"/>
      <c r="AH70" s="253"/>
      <c r="AI70" s="253"/>
      <c r="AJ70" s="253"/>
      <c r="AK70" s="266"/>
      <c r="AL70" s="407"/>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65.334682273934007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22.495271717387777</v>
      </c>
      <c r="W71" s="253"/>
      <c r="X71" s="253"/>
      <c r="Y71" s="223">
        <f t="shared" si="15"/>
        <v>0.97</v>
      </c>
      <c r="Z71" s="191">
        <f ca="1">IF($M$68-$I$173&gt;0,((($M$67+$M$68)/2)-$I$173)*($L$68-$L$67),IF((($M$67-$I$173)*($M$68-$I$173)&lt;0),(($L$68-$L$67)/($M$67-$M$68))*(($M$67-$I$173)^2)*0.5,""))</f>
        <v>56.681323034763359</v>
      </c>
      <c r="AA71" s="258"/>
      <c r="AB71" s="253"/>
      <c r="AC71" s="253"/>
      <c r="AD71" s="253"/>
      <c r="AE71" s="253"/>
      <c r="AF71" s="253"/>
      <c r="AG71" s="253"/>
      <c r="AH71" s="253"/>
      <c r="AI71" s="253"/>
      <c r="AJ71" s="253"/>
      <c r="AK71" s="266"/>
      <c r="AL71" s="407"/>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61.491465669584954</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43.246502726013624</v>
      </c>
      <c r="W72" s="253"/>
      <c r="X72" s="253"/>
      <c r="Y72" s="223">
        <f t="shared" si="15"/>
        <v>0.95</v>
      </c>
      <c r="Z72" s="191">
        <f ca="1">IF($M$69-$I$173&gt;0,((($M$68+$M$69)/2)-$I$173)*($L$69-$L$68),IF((($M$68-$I$173)*($M$69-$I$173)&lt;0),(($L$69-$L$68)/($M$68-$M$69))*(($M$68-$I$173)^2)*0.5,""))</f>
        <v>111.61860536076482</v>
      </c>
      <c r="AA72" s="258"/>
      <c r="AB72" s="253"/>
      <c r="AC72" s="253"/>
      <c r="AD72" s="253"/>
      <c r="AE72" s="253"/>
      <c r="AF72" s="253"/>
      <c r="AG72" s="253"/>
      <c r="AH72" s="253"/>
      <c r="AI72" s="253"/>
      <c r="AJ72" s="253"/>
      <c r="AK72" s="266"/>
      <c r="AL72" s="407"/>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57.648249065235895</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146.91402902088396</v>
      </c>
      <c r="W73" s="253"/>
      <c r="X73" s="253"/>
      <c r="Y73" s="223">
        <f t="shared" si="15"/>
        <v>0.9</v>
      </c>
      <c r="Z73" s="191">
        <f ca="1">IF($M$70-$I$173&gt;0,((($M$69+$M$70)/2)-$I$173)*($L$70-$L$69),IF((($M$69-$I$173)*($M$70-$I$173)&lt;0),(($L$70-$L$69)/($M$69-$M$70))*(($M$69-$I$173)^2)*0.5,""))</f>
        <v>403.30941390120068</v>
      </c>
      <c r="AA73" s="258"/>
      <c r="AB73" s="253"/>
      <c r="AC73" s="253"/>
      <c r="AD73" s="253"/>
      <c r="AE73" s="253"/>
      <c r="AF73" s="253"/>
      <c r="AG73" s="253"/>
      <c r="AH73" s="253"/>
      <c r="AI73" s="253"/>
      <c r="AJ73" s="253"/>
      <c r="AK73" s="266"/>
      <c r="AL73" s="407"/>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53.805032460886835</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158.47712553772206</v>
      </c>
      <c r="W74" s="253"/>
      <c r="X74" s="253"/>
      <c r="Y74" s="223">
        <f t="shared" si="15"/>
        <v>0.85</v>
      </c>
      <c r="Z74" s="191">
        <f ca="1">IF($M$71-$I$173&gt;0,((($M$70+$M$71)/2)-$I$173)*($L$71-$L$70),IF((($M$70-$I$173)*($M$71-$I$173)&lt;0),(($L$71-$L$70)/($M$70-$M$71))*(($M$70-$I$173)^2)*0.5,""))</f>
        <v>483.24461305278987</v>
      </c>
      <c r="AA74" s="258"/>
      <c r="AB74" s="253"/>
      <c r="AC74" s="253"/>
      <c r="AD74" s="253"/>
      <c r="AE74" s="253"/>
      <c r="AF74" s="253"/>
      <c r="AG74" s="253"/>
      <c r="AH74" s="253"/>
      <c r="AI74" s="253"/>
      <c r="AJ74" s="253"/>
      <c r="AK74" s="266"/>
      <c r="AL74" s="407"/>
    </row>
    <row r="75" spans="1:38" ht="12" thickBot="1">
      <c r="A75" s="275"/>
      <c r="B75" s="253"/>
      <c r="C75" s="186"/>
      <c r="D75" s="187"/>
      <c r="E75" s="188"/>
      <c r="F75" s="253"/>
      <c r="G75" s="253"/>
      <c r="H75" s="253"/>
      <c r="I75" s="253"/>
      <c r="J75" s="253"/>
      <c r="K75" s="223">
        <f t="shared" si="10"/>
        <v>0.65</v>
      </c>
      <c r="L75" s="241">
        <f t="shared" ca="1" si="11"/>
        <v>67.691406922679818</v>
      </c>
      <c r="M75" s="191">
        <f t="shared" si="16"/>
        <v>49.961815856537775</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158.41328399614727</v>
      </c>
      <c r="W75" s="253"/>
      <c r="X75" s="253"/>
      <c r="Y75" s="223">
        <f t="shared" si="15"/>
        <v>0.8</v>
      </c>
      <c r="Z75" s="191">
        <f ca="1">IF($M$72-$I$173&gt;0,((($M$71+$M$72)/2)-$I$173)*($L$72-$L$71),IF((($M$71-$I$173)*($M$72-$I$173)&lt;0),(($L$72-$L$71)/($M$71-$M$72))*(($M$71-$I$173)^2)*0.5,""))</f>
        <v>551.55287414596626</v>
      </c>
      <c r="AA75" s="258"/>
      <c r="AB75" s="253"/>
      <c r="AC75" s="253"/>
      <c r="AD75" s="253"/>
      <c r="AE75" s="253"/>
      <c r="AF75" s="253"/>
      <c r="AG75" s="253"/>
      <c r="AH75" s="253"/>
      <c r="AI75" s="253"/>
      <c r="AJ75" s="253"/>
      <c r="AK75" s="266"/>
      <c r="AL75" s="407"/>
    </row>
    <row r="76" spans="1:38">
      <c r="A76" s="275"/>
      <c r="B76" s="253"/>
      <c r="C76" s="253"/>
      <c r="D76" s="253"/>
      <c r="E76" s="253"/>
      <c r="F76" s="253"/>
      <c r="G76" s="253"/>
      <c r="H76" s="253"/>
      <c r="I76" s="253"/>
      <c r="J76" s="253"/>
      <c r="K76" s="223">
        <f t="shared" si="10"/>
        <v>0.6</v>
      </c>
      <c r="L76" s="241">
        <f t="shared" ca="1" si="11"/>
        <v>98.700878250387433</v>
      </c>
      <c r="M76" s="191">
        <f t="shared" si="16"/>
        <v>46.118599252188716</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114.11750341923506</v>
      </c>
      <c r="W76" s="253"/>
      <c r="X76" s="253"/>
      <c r="Y76" s="223">
        <f t="shared" si="15"/>
        <v>0.75</v>
      </c>
      <c r="Z76" s="191">
        <f ca="1">IF($M$73-$I$173&gt;0,((($M$72+$M$73)/2)-$I$173)*($L$73-$L$72),IF((($M$72-$I$173)*($M$73-$I$173)&lt;0),(($L$73-$L$72)/($M$72-$M$73))*(($M$72-$I$173)^2)*0.5,""))</f>
        <v>473.07104225167825</v>
      </c>
      <c r="AA76" s="258"/>
      <c r="AB76" s="253"/>
      <c r="AC76" s="253"/>
      <c r="AD76" s="253"/>
      <c r="AE76" s="253"/>
      <c r="AF76" s="253"/>
      <c r="AG76" s="253"/>
      <c r="AH76" s="253"/>
      <c r="AI76" s="253"/>
      <c r="AJ76" s="253"/>
      <c r="AK76" s="266"/>
      <c r="AL76" s="407"/>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42.275382647839734</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95.539189732459207</v>
      </c>
      <c r="W77" s="253"/>
      <c r="X77" s="253"/>
      <c r="Y77" s="223">
        <f t="shared" si="15"/>
        <v>0.7</v>
      </c>
      <c r="Z77" s="191">
        <f ca="1">IF($M$74-$I$173&gt;0,((($M$73+$M$74)/2)-$I$173)*($L$74-$L$73),IF((($M$73-$I$173)*($M$74-$I$173)&lt;0),(($L$74-$L$73)/($M$73-$M$74))*(($M$73-$I$173)^2)*0.5,""))</f>
        <v>505.77180554096947</v>
      </c>
      <c r="AA77" s="258"/>
      <c r="AB77" s="253"/>
      <c r="AC77" s="253"/>
      <c r="AD77" s="253"/>
      <c r="AE77" s="253"/>
      <c r="AF77" s="253"/>
      <c r="AG77" s="253"/>
      <c r="AH77" s="253"/>
      <c r="AI77" s="253"/>
      <c r="AJ77" s="253"/>
      <c r="AK77" s="266"/>
      <c r="AL77" s="407"/>
    </row>
    <row r="78" spans="1:38" ht="12" thickBot="1">
      <c r="A78" s="275"/>
      <c r="B78" s="253"/>
      <c r="C78" s="411" t="s">
        <v>153</v>
      </c>
      <c r="D78" s="412"/>
      <c r="E78" s="413"/>
      <c r="F78" s="253"/>
      <c r="G78" s="253"/>
      <c r="H78" s="253"/>
      <c r="I78" s="253"/>
      <c r="J78" s="253"/>
      <c r="K78" s="223">
        <f t="shared" si="10"/>
        <v>0.500000000000001</v>
      </c>
      <c r="L78" s="241">
        <f t="shared" ca="1" si="11"/>
        <v>258.28620630274116</v>
      </c>
      <c r="M78" s="191">
        <f t="shared" si="16"/>
        <v>38.432166043490675</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171.86539741212323</v>
      </c>
      <c r="W78" s="253"/>
      <c r="X78" s="253"/>
      <c r="Y78" s="223">
        <f t="shared" si="15"/>
        <v>0.65</v>
      </c>
      <c r="Z78" s="191">
        <f ca="1">IF($M$75-$I$173&gt;0,((($M$74+$M$75)/2)-$I$173)*($L$75-$L$74),IF((($M$74-$I$173)*($M$75-$I$173)&lt;0),(($L$75-$L$74)/($M$74-$M$75))*(($M$74-$I$173)^2)*0.5,""))</f>
        <v>1334.1911422029041</v>
      </c>
      <c r="AA78" s="258"/>
      <c r="AB78" s="253"/>
      <c r="AC78" s="253"/>
      <c r="AD78" s="253"/>
      <c r="AE78" s="253"/>
      <c r="AF78" s="253"/>
      <c r="AG78" s="253"/>
      <c r="AH78" s="253"/>
      <c r="AI78" s="253"/>
      <c r="AJ78" s="253"/>
      <c r="AK78" s="266"/>
      <c r="AL78" s="407"/>
    </row>
    <row r="79" spans="1:38" ht="12" thickBot="1">
      <c r="A79" s="275"/>
      <c r="B79" s="253"/>
      <c r="C79" s="414"/>
      <c r="D79" s="415"/>
      <c r="E79" s="416"/>
      <c r="F79" s="284"/>
      <c r="G79" s="285"/>
      <c r="H79" s="285"/>
      <c r="I79" s="285"/>
      <c r="J79" s="286"/>
      <c r="K79" s="223">
        <f t="shared" si="10"/>
        <v>0.45000000000000101</v>
      </c>
      <c r="L79" s="241">
        <f t="shared" ca="1" si="11"/>
        <v>488.96641983811895</v>
      </c>
      <c r="M79" s="191">
        <f t="shared" si="16"/>
        <v>34.588949439141615</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88.073334721765661</v>
      </c>
      <c r="W79" s="253"/>
      <c r="X79" s="253"/>
      <c r="Y79" s="223">
        <f t="shared" si="15"/>
        <v>0.6</v>
      </c>
      <c r="Z79" s="191">
        <f ca="1">IF($M$76-$I$173&gt;0,((($M$75+$M$76)/2)-$I$173)*($L$76-$L$75),IF((($M$75-$I$173)*($M$76-$I$173)&lt;0),(($L$76-$L$75)/($M$75-$M$76))*(($M$75-$I$173)^2)*0.5,""))</f>
        <v>1489.7014387341499</v>
      </c>
      <c r="AA79" s="258"/>
      <c r="AB79" s="253"/>
      <c r="AC79" s="253"/>
      <c r="AD79" s="253"/>
      <c r="AE79" s="253"/>
      <c r="AF79" s="253"/>
      <c r="AG79" s="253"/>
      <c r="AH79" s="253"/>
      <c r="AI79" s="253"/>
      <c r="AJ79" s="253"/>
      <c r="AK79" s="266"/>
      <c r="AL79" s="407"/>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30.745732834792555</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6.019713600005387</v>
      </c>
      <c r="W80" s="253"/>
      <c r="X80" s="253"/>
      <c r="Y80" s="223">
        <f t="shared" si="15"/>
        <v>0.55000000000000104</v>
      </c>
      <c r="Z80" s="191">
        <f ca="1">IF($M$77-$I$173&gt;0,((($M$76+$M$77)/2)-$I$173)*($L$77-$L$76),IF((($M$76-$I$173)*($M$77-$I$173)&lt;0),(($L$77-$L$76)/($M$76-$M$77))*(($M$76-$I$173)^2)*0.5,""))</f>
        <v>2423.4899015504643</v>
      </c>
      <c r="AA80" s="258"/>
      <c r="AB80" s="253"/>
      <c r="AC80" s="253"/>
      <c r="AD80" s="253"/>
      <c r="AE80" s="253"/>
      <c r="AF80" s="253"/>
      <c r="AG80" s="253"/>
      <c r="AH80" s="253"/>
      <c r="AI80" s="253"/>
      <c r="AJ80" s="253"/>
      <c r="AK80" s="266"/>
      <c r="AL80" s="407"/>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26.902516230443492</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4227.1186678619069</v>
      </c>
      <c r="AA81" s="260"/>
      <c r="AB81" s="253"/>
      <c r="AC81" s="253"/>
      <c r="AD81" s="253"/>
      <c r="AE81" s="253"/>
      <c r="AF81" s="253"/>
      <c r="AG81" s="253"/>
      <c r="AH81" s="253"/>
      <c r="AI81" s="253"/>
      <c r="AJ81" s="253"/>
      <c r="AK81" s="266"/>
      <c r="AL81" s="407"/>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23.059299626094433</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8422.2632560625498</v>
      </c>
      <c r="AA82" s="258"/>
      <c r="AB82" s="253"/>
      <c r="AC82" s="253"/>
      <c r="AD82" s="253"/>
      <c r="AE82" s="253"/>
      <c r="AF82" s="253"/>
      <c r="AG82" s="253"/>
      <c r="AH82" s="253"/>
      <c r="AI82" s="253"/>
      <c r="AJ82" s="253"/>
      <c r="AK82" s="266"/>
      <c r="AL82" s="407"/>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19.216083021745376</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14342.554778682379</v>
      </c>
      <c r="AA83" s="258"/>
      <c r="AB83" s="253"/>
      <c r="AC83" s="253"/>
      <c r="AD83" s="253"/>
      <c r="AE83" s="253"/>
      <c r="AF83" s="253"/>
      <c r="AG83" s="253"/>
      <c r="AH83" s="253"/>
      <c r="AI83" s="253"/>
      <c r="AJ83" s="253"/>
      <c r="AK83" s="266"/>
      <c r="AL83" s="407"/>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15.372866417396317</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17364.105306609097</v>
      </c>
      <c r="AA84" s="258"/>
      <c r="AB84" s="253"/>
      <c r="AC84" s="253"/>
      <c r="AD84" s="253"/>
      <c r="AE84" s="253"/>
      <c r="AF84" s="253"/>
      <c r="AG84" s="253"/>
      <c r="AH84" s="253"/>
      <c r="AI84" s="253"/>
      <c r="AJ84" s="253"/>
      <c r="AK84" s="266"/>
      <c r="AL84" s="407"/>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11.529649813047255</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26526.859180270079</v>
      </c>
      <c r="AA85" s="258"/>
      <c r="AB85" s="253"/>
      <c r="AC85" s="253"/>
      <c r="AD85" s="253"/>
      <c r="AE85" s="253"/>
      <c r="AF85" s="253"/>
      <c r="AG85" s="253"/>
      <c r="AH85" s="253"/>
      <c r="AI85" s="253"/>
      <c r="AJ85" s="253"/>
      <c r="AK85" s="266"/>
      <c r="AL85" s="407"/>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7.6864332086981966</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22557.71320058835</v>
      </c>
      <c r="AA86" s="258"/>
      <c r="AB86" s="253"/>
      <c r="AC86" s="253"/>
      <c r="AD86" s="253"/>
      <c r="AE86" s="253"/>
      <c r="AF86" s="253"/>
      <c r="AG86" s="253"/>
      <c r="AH86" s="253"/>
      <c r="AI86" s="253"/>
      <c r="AJ86" s="253"/>
      <c r="AK86" s="266"/>
      <c r="AL86" s="407"/>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3.8432166043491365</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5984.2396819420528</v>
      </c>
      <c r="AA87" s="258"/>
      <c r="AB87" s="253"/>
      <c r="AC87" s="253"/>
      <c r="AD87" s="253"/>
      <c r="AE87" s="253"/>
      <c r="AF87" s="253"/>
      <c r="AG87" s="253"/>
      <c r="AH87" s="253"/>
      <c r="AI87" s="253"/>
      <c r="AJ87" s="253"/>
      <c r="AK87" s="266"/>
      <c r="AL87" s="407"/>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7.6802896129860674E-14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3708.2665570067252</v>
      </c>
      <c r="AA88" s="258"/>
      <c r="AB88" s="253"/>
      <c r="AC88" s="253"/>
      <c r="AD88" s="253"/>
      <c r="AE88" s="253"/>
      <c r="AF88" s="253"/>
      <c r="AG88" s="253"/>
      <c r="AH88" s="253"/>
      <c r="AI88" s="253"/>
      <c r="AJ88" s="253"/>
      <c r="AK88" s="266"/>
      <c r="AL88" s="407"/>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1060.9580978306503</v>
      </c>
      <c r="AA89" s="258"/>
      <c r="AB89" s="253"/>
      <c r="AC89" s="253"/>
      <c r="AD89" s="253"/>
      <c r="AE89" s="253"/>
      <c r="AF89" s="253"/>
      <c r="AG89" s="253"/>
      <c r="AH89" s="253"/>
      <c r="AI89" s="253"/>
      <c r="AJ89" s="253"/>
      <c r="AK89" s="266"/>
      <c r="AL89" s="407"/>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07"/>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07"/>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223" t="str">
        <f t="shared" si="14"/>
        <v>Total E@R</v>
      </c>
      <c r="V92" s="191">
        <f ca="1">SUM(V68:V91)*PowerFactor</f>
        <v>1040.3576267171265</v>
      </c>
      <c r="W92" s="253"/>
      <c r="X92" s="258"/>
      <c r="Y92" s="223" t="str">
        <f t="shared" si="15"/>
        <v>Total E@R</v>
      </c>
      <c r="Z92" s="191">
        <f ca="1">SUM(Z68:Z91)*PowerFactor</f>
        <v>112113.18623843888</v>
      </c>
      <c r="AA92" s="258"/>
      <c r="AB92" s="253"/>
      <c r="AC92" s="253"/>
      <c r="AD92" s="253"/>
      <c r="AE92" s="253"/>
      <c r="AF92" s="253"/>
      <c r="AG92" s="253"/>
      <c r="AH92" s="253"/>
      <c r="AI92" s="253"/>
      <c r="AJ92" s="253"/>
      <c r="AK92" s="266"/>
      <c r="AL92" s="407"/>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17" t="s">
        <v>52</v>
      </c>
      <c r="L93" s="418"/>
      <c r="M93" s="419"/>
      <c r="N93" s="253"/>
      <c r="O93" s="258"/>
      <c r="P93" s="253"/>
      <c r="Q93" s="193" t="s">
        <v>156</v>
      </c>
      <c r="R93" s="195" cm="1">
        <f t="array" ref="R93">R92*30%*INDEX(N_PoF,0,7)*Summer_PV_Factor</f>
        <v>0</v>
      </c>
      <c r="S93" s="253"/>
      <c r="T93" s="253"/>
      <c r="U93" s="223" t="str">
        <f t="shared" si="14"/>
        <v>Total WE@R</v>
      </c>
      <c r="V93" s="195" cm="1">
        <f t="array" aca="1" ref="V93" ca="1">V92*30%*INDEX(N_1_PoF,0,7)*Summer_PV_Factor</f>
        <v>0.97209102420467675</v>
      </c>
      <c r="W93" s="253"/>
      <c r="X93" s="253"/>
      <c r="Y93" s="223" t="str">
        <f t="shared" si="15"/>
        <v>Total WE@R</v>
      </c>
      <c r="Z93" s="195" cm="1">
        <f t="array" aca="1" ref="Z93" ca="1">Z92*30%*INDEX(N_2_PoF,0,7)*Summer_PV_Factor</f>
        <v>9.6584074959564059E-2</v>
      </c>
      <c r="AA93" s="258"/>
      <c r="AB93" s="253"/>
      <c r="AC93" s="253"/>
      <c r="AD93" s="253"/>
      <c r="AE93" s="253"/>
      <c r="AF93" s="253"/>
      <c r="AG93" s="253"/>
      <c r="AH93" s="253"/>
      <c r="AI93" s="253"/>
      <c r="AJ93" s="253"/>
      <c r="AK93" s="266"/>
      <c r="AL93" s="407"/>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0"/>
      <c r="L94" s="421"/>
      <c r="M94" s="422"/>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7"/>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7"/>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66.723612567903359</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7"/>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66.05637644222432</v>
      </c>
      <c r="N97" s="253"/>
      <c r="O97" s="258"/>
      <c r="P97" s="253"/>
      <c r="Q97" s="393" t="s">
        <v>144</v>
      </c>
      <c r="R97" s="394"/>
      <c r="S97" s="253"/>
      <c r="T97" s="253"/>
      <c r="U97" s="393" t="s">
        <v>145</v>
      </c>
      <c r="V97" s="394"/>
      <c r="W97" s="253"/>
      <c r="X97" s="253"/>
      <c r="Y97" s="393" t="s">
        <v>146</v>
      </c>
      <c r="Z97" s="394"/>
      <c r="AA97" s="258"/>
      <c r="AB97" s="253"/>
      <c r="AC97" s="253"/>
      <c r="AD97" s="253"/>
      <c r="AE97" s="253"/>
      <c r="AF97" s="253"/>
      <c r="AG97" s="253"/>
      <c r="AH97" s="253"/>
      <c r="AI97" s="253"/>
      <c r="AJ97" s="253"/>
      <c r="AK97" s="266"/>
      <c r="AL97" s="407"/>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65.389140316545294</v>
      </c>
      <c r="N98" s="253"/>
      <c r="O98" s="258"/>
      <c r="P98" s="253"/>
      <c r="Q98" s="395"/>
      <c r="R98" s="396"/>
      <c r="S98" s="254"/>
      <c r="T98" s="253"/>
      <c r="U98" s="395"/>
      <c r="V98" s="396"/>
      <c r="W98" s="253"/>
      <c r="X98" s="253"/>
      <c r="Y98" s="395"/>
      <c r="Z98" s="396"/>
      <c r="AA98" s="258"/>
      <c r="AB98" s="253"/>
      <c r="AC98" s="253"/>
      <c r="AD98" s="253"/>
      <c r="AE98" s="253"/>
      <c r="AF98" s="253"/>
      <c r="AG98" s="253"/>
      <c r="AH98" s="253"/>
      <c r="AI98" s="253"/>
      <c r="AJ98" s="253"/>
      <c r="AK98" s="266"/>
      <c r="AL98" s="407"/>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64.721904190866255</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7"/>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63.38743193950819</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7"/>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60.051251311113027</v>
      </c>
      <c r="N101" s="253"/>
      <c r="O101" s="258"/>
      <c r="P101" s="253"/>
      <c r="Q101" s="218">
        <f t="shared" ref="Q101:Q121" si="21">K97</f>
        <v>0.99</v>
      </c>
      <c r="R101" s="198" t="str">
        <f>IF($M$97-$I$174&gt;0,((($M$96+$M$97)/2)-$I$174)*($L$97-$L$96),IF((($M$96-$I$174)*($M$97-$I$174)&lt;0),(($L$97-$L$96)/($M$96-$M$97))*(($M$96-$I$174)^2)*0.5,""))</f>
        <v/>
      </c>
      <c r="S101" s="254"/>
      <c r="T101" s="253"/>
      <c r="U101" s="218">
        <f t="shared" ref="U101:U125" si="22">Q101</f>
        <v>0.99</v>
      </c>
      <c r="V101" s="198">
        <f ca="1">IF($M$97-$I$175&gt;0,((($M$96+$M$97)/2)-$I$175)*($L$97-$L$96),IF((($M$96-$I$175)*($M$97-$I$175)&lt;0),(($L$97-$L$96)/($M$96-$M$97))*(($M$96-$I$175)^2)*0.5,""))</f>
        <v>16.396438462492974</v>
      </c>
      <c r="W101" s="253"/>
      <c r="X101" s="253"/>
      <c r="Y101" s="218">
        <f t="shared" ref="Y101:Y125" si="23">Q101</f>
        <v>0.99</v>
      </c>
      <c r="Z101" s="198">
        <f ca="1">IF($M$97-$I$176&gt;0,((($M$96+$M$97)/2)-$I$176)*($L$97-$L$96),IF((($M$96-$I$176)*($M$97-$I$176)&lt;0),(($L$97-$L$96)/($M$96-$M$97))*(($M$96-$I$176)^2)*0.5,""))</f>
        <v>59.193027987462521</v>
      </c>
      <c r="AA101" s="258"/>
      <c r="AB101" s="253"/>
      <c r="AC101" s="253"/>
      <c r="AD101" s="253"/>
      <c r="AE101" s="253"/>
      <c r="AF101" s="253"/>
      <c r="AG101" s="253"/>
      <c r="AH101" s="253"/>
      <c r="AI101" s="253"/>
      <c r="AJ101" s="253"/>
      <c r="AK101" s="266"/>
      <c r="AL101" s="407"/>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56.715070682717851</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47.404600975796598</v>
      </c>
      <c r="W102" s="253"/>
      <c r="X102" s="253"/>
      <c r="Y102" s="218">
        <f t="shared" si="23"/>
        <v>0.98</v>
      </c>
      <c r="Z102" s="198">
        <f ca="1">IF($M$98-$I$176&gt;0,((($M$97+$M$98)/2)-$I$176)*($L$98-$L$97),IF((($M$97-$I$176)*($M$98-$I$176)&lt;0),(($L$98-$L$97)/($M$97-$M$98))*(($M$97-$I$176)^2)*0.5,""))</f>
        <v>175.7943695507052</v>
      </c>
      <c r="AA102" s="258"/>
      <c r="AB102" s="253"/>
      <c r="AC102" s="253"/>
      <c r="AD102" s="253"/>
      <c r="AE102" s="253"/>
      <c r="AF102" s="253"/>
      <c r="AG102" s="253"/>
      <c r="AH102" s="253"/>
      <c r="AI102" s="253"/>
      <c r="AJ102" s="253"/>
      <c r="AK102" s="266"/>
      <c r="AL102" s="407"/>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53.378890054322689</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20.275505139606381</v>
      </c>
      <c r="W103" s="253"/>
      <c r="X103" s="253"/>
      <c r="Y103" s="218">
        <f t="shared" si="23"/>
        <v>0.97</v>
      </c>
      <c r="Z103" s="198">
        <f ca="1">IF($M$99-$I$176&gt;0,((($M$98+$M$99)/2)-$I$176)*($L$99-$L$98),IF((($M$98-$I$176)*($M$99-$I$176)&lt;0),(($L$99-$L$98)/($M$98-$M$99))*(($M$98-$I$176)^2)*0.5,""))</f>
        <v>77.337624506232459</v>
      </c>
      <c r="AA103" s="258"/>
      <c r="AB103" s="253"/>
      <c r="AC103" s="253"/>
      <c r="AD103" s="253"/>
      <c r="AE103" s="253"/>
      <c r="AF103" s="253"/>
      <c r="AG103" s="253"/>
      <c r="AH103" s="253"/>
      <c r="AI103" s="253"/>
      <c r="AJ103" s="253"/>
      <c r="AK103" s="266"/>
      <c r="AL103" s="407"/>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50.042709425927519</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47.714238829545458</v>
      </c>
      <c r="W104" s="253"/>
      <c r="X104" s="253"/>
      <c r="Y104" s="218">
        <f t="shared" si="23"/>
        <v>0.95</v>
      </c>
      <c r="Z104" s="198">
        <f ca="1">IF($M$100-$I$176&gt;0,((($M$99+$M$100)/2)-$I$176)*($L$100-$L$99),IF((($M$99-$I$176)*($M$100-$I$176)&lt;0),(($L$100-$L$99)/($M$99-$M$100))*(($M$99-$I$176)^2)*0.5,""))</f>
        <v>190.36953724611055</v>
      </c>
      <c r="AA104" s="258"/>
      <c r="AB104" s="253"/>
      <c r="AC104" s="253"/>
      <c r="AD104" s="253"/>
      <c r="AE104" s="253"/>
      <c r="AF104" s="253"/>
      <c r="AG104" s="253"/>
      <c r="AH104" s="253"/>
      <c r="AI104" s="253"/>
      <c r="AJ104" s="253"/>
      <c r="AK104" s="266"/>
      <c r="AL104" s="407"/>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46.70652879753235</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432.20103751161133</v>
      </c>
      <c r="W105" s="253"/>
      <c r="X105" s="253"/>
      <c r="Y105" s="218">
        <f t="shared" si="23"/>
        <v>0.9</v>
      </c>
      <c r="Z105" s="198">
        <f ca="1">IF($M$101-$I$176&gt;0,((($M$100+$M$101)/2)-$I$176)*($L$101-$L$100),IF((($M$100-$I$176)*($M$101-$I$176)&lt;0),(($L$101-$L$100)/($M$100-$M$101))*(($M$100-$I$176)^2)*0.5,""))</f>
        <v>1944.3472007271996</v>
      </c>
      <c r="AA105" s="258"/>
      <c r="AB105" s="253"/>
      <c r="AC105" s="253"/>
      <c r="AD105" s="253"/>
      <c r="AE105" s="253"/>
      <c r="AF105" s="253"/>
      <c r="AG105" s="253"/>
      <c r="AH105" s="253"/>
      <c r="AI105" s="253"/>
      <c r="AJ105" s="253"/>
      <c r="AK105" s="266"/>
      <c r="AL105" s="407"/>
    </row>
    <row r="106" spans="1:38">
      <c r="A106" s="275"/>
      <c r="B106" s="253"/>
      <c r="C106" s="253"/>
      <c r="D106" s="253"/>
      <c r="E106" s="253"/>
      <c r="F106" s="253"/>
      <c r="G106" s="253"/>
      <c r="H106" s="253"/>
      <c r="I106" s="253"/>
      <c r="J106" s="253"/>
      <c r="K106" s="218">
        <f t="shared" si="18"/>
        <v>0.65</v>
      </c>
      <c r="L106" s="242">
        <f t="shared" ca="1" si="19"/>
        <v>967.67844092565372</v>
      </c>
      <c r="M106" s="198">
        <f t="shared" si="24"/>
        <v>43.370348169137188</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814.66711178721368</v>
      </c>
      <c r="W106" s="253"/>
      <c r="X106" s="253"/>
      <c r="Y106" s="218">
        <f t="shared" si="23"/>
        <v>0.85</v>
      </c>
      <c r="Z106" s="198">
        <f ca="1">IF($M$102-$I$176&gt;0,((($M$101+$M$102)/2)-$I$176)*($L$102-$L$101),IF((($M$101-$I$176)*($M$102-$I$176)&lt;0),(($L$102-$L$101)/($M$101-$M$102))*(($M$101-$I$176)^2)*0.5,""))</f>
        <v>4580.7669899845214</v>
      </c>
      <c r="AA106" s="258"/>
      <c r="AB106" s="253"/>
      <c r="AC106" s="253"/>
      <c r="AD106" s="253"/>
      <c r="AE106" s="253"/>
      <c r="AF106" s="253"/>
      <c r="AG106" s="253"/>
      <c r="AH106" s="253"/>
      <c r="AI106" s="253"/>
      <c r="AJ106" s="253"/>
      <c r="AK106" s="266"/>
      <c r="AL106" s="407"/>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40.034167540742011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1061.8365985736186</v>
      </c>
      <c r="W107" s="253"/>
      <c r="X107" s="253"/>
      <c r="Y107" s="218">
        <f t="shared" si="23"/>
        <v>0.8</v>
      </c>
      <c r="Z107" s="198">
        <f ca="1">IF($M$103-$I$176&gt;0,((($M$102+$M$103)/2)-$I$176)*($L$103-$L$102),IF((($M$102-$I$176)*($M$103-$I$176)&lt;0),(($L$103-$L$102)/($M$102-$M$103))*(($M$102-$I$176)^2)*0.5,""))</f>
        <v>8294.4602282937685</v>
      </c>
      <c r="AA107" s="258"/>
      <c r="AB107" s="253"/>
      <c r="AC107" s="253"/>
      <c r="AD107" s="253"/>
      <c r="AE107" s="253"/>
      <c r="AF107" s="253"/>
      <c r="AG107" s="253"/>
      <c r="AH107" s="253"/>
      <c r="AI107" s="253"/>
      <c r="AJ107" s="253"/>
      <c r="AK107" s="266"/>
      <c r="AL107" s="407"/>
    </row>
    <row r="108" spans="1:38">
      <c r="A108" s="275"/>
      <c r="B108" s="253"/>
      <c r="C108" s="417" t="s">
        <v>153</v>
      </c>
      <c r="D108" s="418"/>
      <c r="E108" s="419"/>
      <c r="F108" s="253"/>
      <c r="G108" s="253"/>
      <c r="H108" s="253"/>
      <c r="I108" s="253"/>
      <c r="J108" s="253"/>
      <c r="K108" s="218">
        <f t="shared" si="18"/>
        <v>0.55000000000000104</v>
      </c>
      <c r="L108" s="242">
        <f t="shared" ca="1" si="19"/>
        <v>1647.0742996344384</v>
      </c>
      <c r="M108" s="198">
        <f t="shared" si="24"/>
        <v>36.69798691234692</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695.89472739177666</v>
      </c>
      <c r="W108" s="253"/>
      <c r="X108" s="253"/>
      <c r="Y108" s="218">
        <f t="shared" si="23"/>
        <v>0.75</v>
      </c>
      <c r="Z108" s="198">
        <f ca="1">IF($M$104-$I$176&gt;0,((($M$103+$M$104)/2)-$I$176)*($L$104-$L$103),IF((($M$103-$I$176)*($M$104-$I$176)&lt;0),(($L$104-$L$103)/($M$103-$M$104))*(($M$103-$I$176)^2)*0.5,""))</f>
        <v>9697.4440574774671</v>
      </c>
      <c r="AA108" s="258"/>
      <c r="AB108" s="253"/>
      <c r="AC108" s="253"/>
      <c r="AD108" s="253"/>
      <c r="AE108" s="253"/>
      <c r="AF108" s="253"/>
      <c r="AG108" s="253"/>
      <c r="AH108" s="253"/>
      <c r="AI108" s="253"/>
      <c r="AJ108" s="253"/>
      <c r="AK108" s="266"/>
      <c r="AL108" s="407"/>
    </row>
    <row r="109" spans="1:38">
      <c r="A109" s="275"/>
      <c r="B109" s="253"/>
      <c r="C109" s="420"/>
      <c r="D109" s="421"/>
      <c r="E109" s="422"/>
      <c r="F109" s="253"/>
      <c r="G109" s="253"/>
      <c r="H109" s="253"/>
      <c r="I109" s="253"/>
      <c r="J109" s="253"/>
      <c r="K109" s="218">
        <f t="shared" si="18"/>
        <v>0.500000000000001</v>
      </c>
      <c r="L109" s="242">
        <f t="shared" ca="1" si="19"/>
        <v>2104.1656516441108</v>
      </c>
      <c r="M109" s="198">
        <f t="shared" si="24"/>
        <v>33.361806283951744</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147.0133542711493</v>
      </c>
      <c r="W109" s="253"/>
      <c r="X109" s="253"/>
      <c r="Y109" s="218">
        <f t="shared" si="23"/>
        <v>0.7</v>
      </c>
      <c r="Z109" s="198">
        <f ca="1">IF($M$105-$I$176&gt;0,((($M$104+$M$105)/2)-$I$176)*($L$105-$L$104),IF((($M$104-$I$176)*($M$105-$I$176)&lt;0),(($L$105-$L$104)/($M$104-$M$105))*(($M$104-$I$176)^2)*0.5,""))</f>
        <v>11372.10108043802</v>
      </c>
      <c r="AA109" s="258"/>
      <c r="AB109" s="253"/>
      <c r="AC109" s="253"/>
      <c r="AD109" s="253"/>
      <c r="AE109" s="253"/>
      <c r="AF109" s="253"/>
      <c r="AG109" s="253"/>
      <c r="AH109" s="253"/>
      <c r="AI109" s="253"/>
      <c r="AJ109" s="253"/>
      <c r="AK109" s="266"/>
      <c r="AL109" s="407"/>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30.025625655556578</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12461.76837956961</v>
      </c>
      <c r="AA110" s="258"/>
      <c r="AB110" s="253"/>
      <c r="AC110" s="253"/>
      <c r="AD110" s="253"/>
      <c r="AE110" s="253"/>
      <c r="AF110" s="253"/>
      <c r="AG110" s="253"/>
      <c r="AH110" s="253"/>
      <c r="AI110" s="253"/>
      <c r="AJ110" s="253"/>
      <c r="AK110" s="266"/>
      <c r="AL110" s="407"/>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26.689445027161412</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13558.871988750803</v>
      </c>
      <c r="AA111" s="258"/>
      <c r="AB111" s="253"/>
      <c r="AC111" s="253"/>
      <c r="AD111" s="253"/>
      <c r="AE111" s="253"/>
      <c r="AF111" s="253"/>
      <c r="AG111" s="253"/>
      <c r="AH111" s="253"/>
      <c r="AI111" s="253"/>
      <c r="AJ111" s="253"/>
      <c r="AK111" s="266"/>
      <c r="AL111" s="407"/>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23.353264398766242</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13591.591752964974</v>
      </c>
      <c r="AA112" s="259"/>
      <c r="AB112" s="253"/>
      <c r="AC112" s="253"/>
      <c r="AD112" s="253"/>
      <c r="AE112" s="253"/>
      <c r="AF112" s="253"/>
      <c r="AG112" s="253"/>
      <c r="AH112" s="253"/>
      <c r="AI112" s="253"/>
      <c r="AJ112" s="253"/>
      <c r="AK112" s="266"/>
      <c r="AL112" s="407"/>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20.017083770371073</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16011.862796807103</v>
      </c>
      <c r="AA113" s="258"/>
      <c r="AB113" s="253"/>
      <c r="AC113" s="253"/>
      <c r="AD113" s="253"/>
      <c r="AE113" s="253"/>
      <c r="AF113" s="253"/>
      <c r="AG113" s="253"/>
      <c r="AH113" s="253"/>
      <c r="AI113" s="253"/>
      <c r="AJ113" s="253"/>
      <c r="AK113" s="266"/>
      <c r="AL113" s="407"/>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16.680903141975907</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20025.487207078637</v>
      </c>
      <c r="AA114" s="258"/>
      <c r="AB114" s="253"/>
      <c r="AC114" s="253"/>
      <c r="AD114" s="253"/>
      <c r="AE114" s="253"/>
      <c r="AF114" s="253"/>
      <c r="AG114" s="253"/>
      <c r="AH114" s="253"/>
      <c r="AI114" s="253"/>
      <c r="AJ114" s="253"/>
      <c r="AK114" s="266"/>
      <c r="AL114" s="407"/>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13.34472251358074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21204.390226795269</v>
      </c>
      <c r="AA115" s="258"/>
      <c r="AB115" s="253"/>
      <c r="AC115" s="253"/>
      <c r="AD115" s="253"/>
      <c r="AE115" s="253"/>
      <c r="AF115" s="253"/>
      <c r="AG115" s="253"/>
      <c r="AH115" s="253"/>
      <c r="AI115" s="253"/>
      <c r="AJ115" s="253"/>
      <c r="AK115" s="266"/>
      <c r="AL115" s="407"/>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10.00854188518557</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8670.7375167550963</v>
      </c>
      <c r="AA116" s="258"/>
      <c r="AB116" s="253"/>
      <c r="AC116" s="253"/>
      <c r="AD116" s="253"/>
      <c r="AE116" s="253"/>
      <c r="AF116" s="253"/>
      <c r="AG116" s="253"/>
      <c r="AH116" s="253"/>
      <c r="AI116" s="253"/>
      <c r="AJ116" s="253"/>
      <c r="AK116" s="266"/>
      <c r="AL116" s="407"/>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6.6723612567904027</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2674.5928475067967</v>
      </c>
      <c r="AA117" s="258"/>
      <c r="AB117" s="253"/>
      <c r="AC117" s="253"/>
      <c r="AD117" s="253"/>
      <c r="AE117" s="253"/>
      <c r="AF117" s="253"/>
      <c r="AG117" s="253"/>
      <c r="AH117" s="253"/>
      <c r="AI117" s="253"/>
      <c r="AJ117" s="253"/>
      <c r="AK117" s="266"/>
      <c r="AL117" s="407"/>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3.3361806283952347</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1968.6391468859113</v>
      </c>
      <c r="AA118" s="258"/>
      <c r="AB118" s="253"/>
      <c r="AC118" s="253"/>
      <c r="AD118" s="253"/>
      <c r="AE118" s="253"/>
      <c r="AF118" s="253"/>
      <c r="AG118" s="253"/>
      <c r="AH118" s="253"/>
      <c r="AI118" s="253"/>
      <c r="AJ118" s="253"/>
      <c r="AK118" s="266"/>
      <c r="AL118" s="407"/>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6.6670281863149314E-14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1566.086896250966</v>
      </c>
      <c r="AA119" s="258"/>
      <c r="AB119" s="253"/>
      <c r="AC119" s="253"/>
      <c r="AD119" s="253"/>
      <c r="AE119" s="253"/>
      <c r="AF119" s="253"/>
      <c r="AG119" s="253"/>
      <c r="AH119" s="253"/>
      <c r="AI119" s="253"/>
      <c r="AJ119" s="253"/>
      <c r="AK119" s="266"/>
      <c r="AL119" s="407"/>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1228.4784200411173</v>
      </c>
      <c r="AA120" s="258"/>
      <c r="AB120" s="253"/>
      <c r="AC120" s="253"/>
      <c r="AD120" s="253"/>
      <c r="AE120" s="253"/>
      <c r="AF120" s="253"/>
      <c r="AG120" s="253"/>
      <c r="AH120" s="253"/>
      <c r="AI120" s="253"/>
      <c r="AJ120" s="253"/>
      <c r="AK120" s="266"/>
      <c r="AL120" s="407"/>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862.61196564631121</v>
      </c>
      <c r="AA121" s="258"/>
      <c r="AB121" s="253"/>
      <c r="AC121" s="253"/>
      <c r="AD121" s="253"/>
      <c r="AE121" s="253"/>
      <c r="AF121" s="253"/>
      <c r="AG121" s="253"/>
      <c r="AH121" s="253"/>
      <c r="AI121" s="253"/>
      <c r="AJ121" s="253"/>
      <c r="AK121" s="266"/>
      <c r="AL121" s="407"/>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89.235720584103831</v>
      </c>
      <c r="AA122" s="258"/>
      <c r="AB122" s="253"/>
      <c r="AC122" s="253"/>
      <c r="AD122" s="253"/>
      <c r="AE122" s="253"/>
      <c r="AF122" s="253"/>
      <c r="AG122" s="253"/>
      <c r="AH122" s="253"/>
      <c r="AI122" s="253"/>
      <c r="AJ122" s="253"/>
      <c r="AK122" s="266"/>
      <c r="AL122" s="407"/>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07"/>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3" t="s">
        <v>52</v>
      </c>
      <c r="L124" s="424"/>
      <c r="M124" s="425"/>
      <c r="N124" s="253"/>
      <c r="O124" s="258"/>
      <c r="P124" s="261"/>
      <c r="Q124" s="197" t="s">
        <v>155</v>
      </c>
      <c r="R124" s="198">
        <f>SUM(R100:R123)*PowerFactor</f>
        <v>0</v>
      </c>
      <c r="S124" s="254"/>
      <c r="T124" s="258"/>
      <c r="U124" s="218" t="str">
        <f t="shared" si="22"/>
        <v>Total E@R</v>
      </c>
      <c r="V124" s="198">
        <f ca="1">SUM(V100:V123)*PowerFactor</f>
        <v>3283.4036129428109</v>
      </c>
      <c r="W124" s="253"/>
      <c r="X124" s="258"/>
      <c r="Y124" s="218" t="str">
        <f t="shared" si="23"/>
        <v>Total E@R</v>
      </c>
      <c r="Z124" s="198">
        <f ca="1">SUM(Z100:Z123)*PowerFactor</f>
        <v>150306.1689818482</v>
      </c>
      <c r="AA124" s="258"/>
      <c r="AB124" s="253"/>
      <c r="AC124" s="253"/>
      <c r="AD124" s="253"/>
      <c r="AE124" s="253"/>
      <c r="AF124" s="253"/>
      <c r="AG124" s="253"/>
      <c r="AH124" s="253"/>
      <c r="AI124" s="253"/>
      <c r="AJ124" s="253"/>
      <c r="AK124" s="266"/>
      <c r="AL124" s="407"/>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26"/>
      <c r="L125" s="427"/>
      <c r="M125" s="428"/>
      <c r="N125" s="253"/>
      <c r="O125" s="258"/>
      <c r="P125" s="261"/>
      <c r="Q125" s="201" t="s">
        <v>156</v>
      </c>
      <c r="R125" s="202" cm="1">
        <f t="array" ref="R125">R124*70%*INDEX(N_PoF,0,7)*Winter_PV_Factor</f>
        <v>0</v>
      </c>
      <c r="S125" s="253"/>
      <c r="T125" s="258"/>
      <c r="U125" s="218" t="str">
        <f t="shared" si="22"/>
        <v>Total WE@R</v>
      </c>
      <c r="V125" s="202" cm="1">
        <f t="array" aca="1" ref="V125" ca="1">V124*70%*INDEX(N_1_PoF,0,7)*Winter_PV_Factor</f>
        <v>6.0820801270777274</v>
      </c>
      <c r="W125" s="253"/>
      <c r="X125" s="258"/>
      <c r="Y125" s="218" t="str">
        <f t="shared" si="23"/>
        <v>Total WE@R</v>
      </c>
      <c r="Z125" s="202" cm="1">
        <f t="array" aca="1" ref="Z125" ca="1">Z124*70%*INDEX(N_2_PoF,0,7)*Winter_PV_Factor</f>
        <v>0.25670198252879162</v>
      </c>
      <c r="AA125" s="258"/>
      <c r="AB125" s="253"/>
      <c r="AC125" s="253"/>
      <c r="AD125" s="253"/>
      <c r="AE125" s="253"/>
      <c r="AF125" s="253"/>
      <c r="AG125" s="253"/>
      <c r="AH125" s="253"/>
      <c r="AI125" s="253"/>
      <c r="AJ125" s="253"/>
      <c r="AK125" s="266"/>
      <c r="AL125" s="407"/>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7"/>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69.986644242168779</v>
      </c>
      <c r="N127" s="253"/>
      <c r="O127" s="258"/>
      <c r="P127" s="253"/>
      <c r="Q127" s="399" t="s">
        <v>144</v>
      </c>
      <c r="R127" s="400"/>
      <c r="S127" s="254"/>
      <c r="T127" s="258"/>
      <c r="U127" s="399" t="s">
        <v>144</v>
      </c>
      <c r="V127" s="400"/>
      <c r="W127" s="253"/>
      <c r="X127" s="253"/>
      <c r="Y127" s="399" t="s">
        <v>144</v>
      </c>
      <c r="Z127" s="400"/>
      <c r="AA127" s="258"/>
      <c r="AB127" s="253"/>
      <c r="AC127" s="253"/>
      <c r="AD127" s="253"/>
      <c r="AE127" s="253"/>
      <c r="AF127" s="253"/>
      <c r="AG127" s="253"/>
      <c r="AH127" s="253"/>
      <c r="AI127" s="253"/>
      <c r="AJ127" s="253"/>
      <c r="AK127" s="266"/>
      <c r="AL127" s="407"/>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69.286777799747085</v>
      </c>
      <c r="N128" s="253"/>
      <c r="O128" s="258"/>
      <c r="P128" s="253"/>
      <c r="Q128" s="401"/>
      <c r="R128" s="402"/>
      <c r="S128" s="254"/>
      <c r="T128" s="253"/>
      <c r="U128" s="401"/>
      <c r="V128" s="402"/>
      <c r="W128" s="253"/>
      <c r="X128" s="253"/>
      <c r="Y128" s="401"/>
      <c r="Z128" s="402"/>
      <c r="AA128" s="258"/>
      <c r="AB128" s="253"/>
      <c r="AC128" s="253"/>
      <c r="AD128" s="253"/>
      <c r="AE128" s="253"/>
      <c r="AF128" s="253"/>
      <c r="AG128" s="253"/>
      <c r="AH128" s="253"/>
      <c r="AI128" s="253"/>
      <c r="AJ128" s="253"/>
      <c r="AK128" s="266"/>
      <c r="AL128" s="407"/>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68.586911357325405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7"/>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67.887044914903711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7"/>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66.487312030060338</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19.291196671548363</v>
      </c>
      <c r="W131" s="253"/>
      <c r="X131" s="253"/>
      <c r="Y131" s="213">
        <f>$K$128</f>
        <v>0.99</v>
      </c>
      <c r="Z131" s="205">
        <f ca="1">IF($M$128-$I$176&gt;0,((($M$127+$M$128)/2)-$I$176)*($L$128-$L$127),IF((($M$127-$I$176)*($M$128-$I$176)&lt;0),(($L$128-$L$127)/($M$127-$M$128))*(($M$127-$I$176)^2)*0.5,""))</f>
        <v>62.087786196517911</v>
      </c>
      <c r="AA131" s="258"/>
      <c r="AB131" s="253"/>
      <c r="AC131" s="253"/>
      <c r="AD131" s="253"/>
      <c r="AE131" s="253"/>
      <c r="AF131" s="253"/>
      <c r="AG131" s="253"/>
      <c r="AH131" s="253"/>
      <c r="AI131" s="253"/>
      <c r="AJ131" s="253"/>
      <c r="AK131" s="266"/>
      <c r="AL131" s="407"/>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62.987979817951903</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56.001596460981197</v>
      </c>
      <c r="W132" s="253"/>
      <c r="X132" s="253"/>
      <c r="Y132" s="213">
        <f>$K$129</f>
        <v>0.98</v>
      </c>
      <c r="Z132" s="205">
        <f ca="1">IF($M$129-$I$176&gt;0,((($M$128+$M$129)/2)-$I$176)*($L$129-$L$128),IF((($M$128-$I$176)*($M$129-$I$176)&lt;0),(($L$129-$L$128)/($M$128-$M$129))*(($M$128-$I$176)^2)*0.5,""))</f>
        <v>184.39136503588981</v>
      </c>
      <c r="AA132" s="258"/>
      <c r="AB132" s="253"/>
      <c r="AC132" s="253"/>
      <c r="AD132" s="253"/>
      <c r="AE132" s="253"/>
      <c r="AF132" s="253"/>
      <c r="AG132" s="253"/>
      <c r="AH132" s="253"/>
      <c r="AI132" s="253"/>
      <c r="AJ132" s="253"/>
      <c r="AK132" s="266"/>
      <c r="AL132" s="407"/>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59.488647605843461</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24.057601292141065</v>
      </c>
      <c r="W133" s="253"/>
      <c r="X133" s="253"/>
      <c r="Y133" s="213">
        <f>$K$130</f>
        <v>0.97</v>
      </c>
      <c r="Z133" s="205">
        <f ca="1">IF($M$130-$I$176&gt;0,((($M$129+$M$130)/2)-$I$176)*($L$130-$L$129),IF((($M$129-$I$176)*($M$130-$I$176)&lt;0),(($L$130-$L$129)/($M$129-$M$130))*(($M$129-$I$176)^2)*0.5,""))</f>
        <v>81.119720658767136</v>
      </c>
      <c r="AA133" s="258"/>
      <c r="AB133" s="253"/>
      <c r="AC133" s="253"/>
      <c r="AD133" s="253"/>
      <c r="AE133" s="253"/>
      <c r="AF133" s="253"/>
      <c r="AG133" s="253"/>
      <c r="AH133" s="253"/>
      <c r="AI133" s="253"/>
      <c r="AJ133" s="253"/>
      <c r="AK133" s="266"/>
      <c r="AL133" s="407"/>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55.989315393735026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57.024013974246202</v>
      </c>
      <c r="W134" s="253"/>
      <c r="X134" s="253"/>
      <c r="Y134" s="213">
        <f>$K$131</f>
        <v>0.95</v>
      </c>
      <c r="Z134" s="205">
        <f ca="1">IF($M$131-$I$176&gt;0,((($M$130+$M$131)/2)-$I$176)*($L$131-$L$130),IF((($M$130-$I$176)*($M$131-$I$176)&lt;0),(($L$131-$L$130)/($M$130-$M$131))*(($M$130-$I$176)^2)*0.5,""))</f>
        <v>199.6793123908113</v>
      </c>
      <c r="AA134" s="258"/>
      <c r="AB134" s="253"/>
      <c r="AC134" s="253"/>
      <c r="AD134" s="253"/>
      <c r="AE134" s="253"/>
      <c r="AF134" s="253"/>
      <c r="AG134" s="253"/>
      <c r="AH134" s="253"/>
      <c r="AI134" s="253"/>
      <c r="AJ134" s="253"/>
      <c r="AK134" s="266"/>
      <c r="AL134" s="407"/>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52.489983181626584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527.28681385930997</v>
      </c>
      <c r="W135" s="253"/>
      <c r="X135" s="253"/>
      <c r="Y135" s="213">
        <f>$K$132</f>
        <v>0.9</v>
      </c>
      <c r="Z135" s="205">
        <f ca="1">IF($M$132-$I$176&gt;0,((($M$131+$M$132)/2)-$I$176)*($L$132-$L$131),IF((($M$131-$I$176)*($M$132-$I$176)&lt;0),(($L$132-$L$131)/($M$131-$M$132))*(($M$131-$I$176)^2)*0.5,""))</f>
        <v>2039.4329770748982</v>
      </c>
      <c r="AA135" s="258"/>
      <c r="AB135" s="253"/>
      <c r="AC135" s="253"/>
      <c r="AD135" s="253"/>
      <c r="AE135" s="253"/>
      <c r="AF135" s="253"/>
      <c r="AG135" s="253"/>
      <c r="AH135" s="253"/>
      <c r="AI135" s="253"/>
      <c r="AJ135" s="253"/>
      <c r="AK135" s="266"/>
      <c r="AL135" s="407"/>
    </row>
    <row r="136" spans="1:38">
      <c r="A136" s="275"/>
      <c r="B136" s="253"/>
      <c r="C136" s="253"/>
      <c r="D136" s="253"/>
      <c r="E136" s="253"/>
      <c r="F136" s="253"/>
      <c r="G136" s="253"/>
      <c r="H136" s="253"/>
      <c r="I136" s="253"/>
      <c r="J136" s="253"/>
      <c r="K136" s="213">
        <f t="shared" si="26"/>
        <v>0.7</v>
      </c>
      <c r="L136" s="243">
        <f t="shared" ca="1" si="27"/>
        <v>690.98660170523442</v>
      </c>
      <c r="M136" s="205">
        <f t="shared" si="29"/>
        <v>48.990650969518143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1038.6835762065753</v>
      </c>
      <c r="W136" s="253"/>
      <c r="X136" s="253"/>
      <c r="Y136" s="213">
        <f>$K$133</f>
        <v>0.85</v>
      </c>
      <c r="Z136" s="205">
        <f ca="1">IF($M$133-$I$176&gt;0,((($M$132+$M$133)/2)-$I$176)*($L$133-$L$132),IF((($M$132-$I$176)*($M$133-$I$176)&lt;0),(($L$133-$L$132)/($M$132-$M$133))*(($M$132-$I$176)^2)*0.5,""))</f>
        <v>4804.7834544038824</v>
      </c>
      <c r="AA136" s="258"/>
      <c r="AB136" s="253"/>
      <c r="AC136" s="253"/>
      <c r="AD136" s="253"/>
      <c r="AE136" s="253"/>
      <c r="AF136" s="253"/>
      <c r="AG136" s="253"/>
      <c r="AH136" s="253"/>
      <c r="AI136" s="253"/>
      <c r="AJ136" s="253"/>
      <c r="AK136" s="266"/>
      <c r="AL136" s="407"/>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45.491318757409708</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1467.4664109329813</v>
      </c>
      <c r="W137" s="253"/>
      <c r="X137" s="253"/>
      <c r="Y137" s="213">
        <f>$K$134</f>
        <v>0.8</v>
      </c>
      <c r="Z137" s="205">
        <f ca="1">IF($M$134-$I$176&gt;0,((($M$133+$M$134)/2)-$I$176)*($L$134-$L$133),IF((($M$133-$I$176)*($M$134-$I$176)&lt;0),(($L$134-$L$133)/($M$133-$M$134))*(($M$133-$I$176)^2)*0.5,""))</f>
        <v>8700.0900406531309</v>
      </c>
      <c r="AA137" s="258"/>
      <c r="AB137" s="253"/>
      <c r="AC137" s="253"/>
      <c r="AD137" s="253"/>
      <c r="AE137" s="253"/>
      <c r="AF137" s="253"/>
      <c r="AG137" s="253"/>
      <c r="AH137" s="253"/>
      <c r="AI137" s="253"/>
      <c r="AJ137" s="253"/>
      <c r="AK137" s="266"/>
      <c r="AL137" s="407"/>
    </row>
    <row r="138" spans="1:38">
      <c r="A138" s="275"/>
      <c r="B138" s="253"/>
      <c r="C138" s="423" t="s">
        <v>153</v>
      </c>
      <c r="D138" s="424"/>
      <c r="E138" s="425"/>
      <c r="F138" s="253"/>
      <c r="G138" s="253"/>
      <c r="H138" s="253"/>
      <c r="I138" s="253"/>
      <c r="J138" s="253"/>
      <c r="K138" s="213">
        <f t="shared" si="26"/>
        <v>0.6</v>
      </c>
      <c r="L138" s="243">
        <f t="shared" ca="1" si="27"/>
        <v>1292.8136419000241</v>
      </c>
      <c r="M138" s="205">
        <f t="shared" si="29"/>
        <v>41.991986545301266</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1170.1356430311</v>
      </c>
      <c r="W138" s="253"/>
      <c r="X138" s="253"/>
      <c r="Y138" s="213">
        <f>$K$135</f>
        <v>0.75</v>
      </c>
      <c r="Z138" s="205">
        <f ca="1">IF($M$135-$I$176&gt;0,((($M$134+$M$135)/2)-$I$176)*($L$135-$L$134),IF((($M$134-$I$176)*($M$135-$I$176)&lt;0),(($L$135-$L$134)/($M$134-$M$135))*(($M$134-$I$176)^2)*0.5,""))</f>
        <v>10171.684973116789</v>
      </c>
      <c r="AA138" s="258"/>
      <c r="AB138" s="253"/>
      <c r="AC138" s="253"/>
      <c r="AD138" s="253"/>
      <c r="AE138" s="253"/>
      <c r="AF138" s="253"/>
      <c r="AG138" s="253"/>
      <c r="AH138" s="253"/>
      <c r="AI138" s="253"/>
      <c r="AJ138" s="253"/>
      <c r="AK138" s="266"/>
      <c r="AL138" s="407"/>
    </row>
    <row r="139" spans="1:38">
      <c r="A139" s="275"/>
      <c r="B139" s="253"/>
      <c r="C139" s="426"/>
      <c r="D139" s="427"/>
      <c r="E139" s="428"/>
      <c r="F139" s="253"/>
      <c r="G139" s="253"/>
      <c r="H139" s="253"/>
      <c r="I139" s="253"/>
      <c r="J139" s="253"/>
      <c r="K139" s="213">
        <f t="shared" si="26"/>
        <v>0.55000000000000104</v>
      </c>
      <c r="L139" s="243">
        <f t="shared" ca="1" si="27"/>
        <v>1647.0742996344384</v>
      </c>
      <c r="M139" s="205">
        <f t="shared" si="29"/>
        <v>38.492654333192903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644.20481955387118</v>
      </c>
      <c r="W139" s="253"/>
      <c r="X139" s="253"/>
      <c r="Y139" s="213">
        <f>$K$136</f>
        <v>0.7</v>
      </c>
      <c r="Z139" s="205">
        <f ca="1">IF($M$136-$I$176&gt;0,((($M$135+$M$136)/2)-$I$176)*($L$136-$L$135),IF((($M$135-$I$176)*($M$136-$I$176)&lt;0),(($L$136-$L$135)/($M$135-$M$136))*(($M$135-$I$176)^2)*0.5,""))</f>
        <v>11928.238924303318</v>
      </c>
      <c r="AA139" s="258"/>
      <c r="AB139" s="253"/>
      <c r="AC139" s="253"/>
      <c r="AD139" s="253"/>
      <c r="AE139" s="253"/>
      <c r="AF139" s="253"/>
      <c r="AG139" s="253"/>
      <c r="AH139" s="253"/>
      <c r="AI139" s="253"/>
      <c r="AJ139" s="253"/>
      <c r="AK139" s="266"/>
      <c r="AL139" s="407"/>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34.993322121084461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38.799177380054573</v>
      </c>
      <c r="W140" s="253"/>
      <c r="X140" s="253"/>
      <c r="Y140" s="213">
        <f>$K$137</f>
        <v>0.65</v>
      </c>
      <c r="Z140" s="205">
        <f ca="1">IF($M$137-$I$176&gt;0,((($M$136+$M$137)/2)-$I$176)*($L$137-$L$136),IF((($M$136-$I$176)*($M$137-$I$176)&lt;0),(($L$137-$L$136)/($M$136-$M$137))*(($M$136-$I$176)^2)*0.5,""))</f>
        <v>13071.194988455822</v>
      </c>
      <c r="AA140" s="258"/>
      <c r="AB140" s="253"/>
      <c r="AC140" s="253"/>
      <c r="AD140" s="253"/>
      <c r="AE140" s="253"/>
      <c r="AF140" s="253"/>
      <c r="AG140" s="253"/>
      <c r="AH140" s="253"/>
      <c r="AI140" s="253"/>
      <c r="AJ140" s="253"/>
      <c r="AK140" s="266"/>
      <c r="AL140" s="407"/>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31.493989908976022</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14221.951025749568</v>
      </c>
      <c r="AA141" s="258"/>
      <c r="AB141" s="253"/>
      <c r="AC141" s="253"/>
      <c r="AD141" s="253"/>
      <c r="AE141" s="253"/>
      <c r="AF141" s="253"/>
      <c r="AG141" s="253"/>
      <c r="AH141" s="253"/>
      <c r="AI141" s="253"/>
      <c r="AJ141" s="253"/>
      <c r="AK141" s="266"/>
      <c r="AL141" s="407"/>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27.994657696867584</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14256.270907566734</v>
      </c>
      <c r="AA142" s="261"/>
      <c r="AB142" s="253"/>
      <c r="AC142" s="253"/>
      <c r="AD142" s="253"/>
      <c r="AE142" s="253"/>
      <c r="AF142" s="253"/>
      <c r="AG142" s="253"/>
      <c r="AH142" s="253"/>
      <c r="AI142" s="253"/>
      <c r="AJ142" s="253"/>
      <c r="AK142" s="266"/>
      <c r="AL142" s="407"/>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24.495325484759142</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16794.902165618296</v>
      </c>
      <c r="AA143" s="259"/>
      <c r="AB143" s="253"/>
      <c r="AC143" s="253"/>
      <c r="AD143" s="253"/>
      <c r="AE143" s="253"/>
      <c r="AF143" s="253"/>
      <c r="AG143" s="253"/>
      <c r="AH143" s="253"/>
      <c r="AI143" s="253"/>
      <c r="AJ143" s="253"/>
      <c r="AK143" s="266"/>
      <c r="AL143" s="407"/>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20.995993272650704</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21004.807668523907</v>
      </c>
      <c r="AA144" s="351"/>
      <c r="AB144" s="253"/>
      <c r="AC144" s="253"/>
      <c r="AD144" s="253"/>
      <c r="AE144" s="253"/>
      <c r="AF144" s="253"/>
      <c r="AG144" s="253"/>
      <c r="AH144" s="253"/>
      <c r="AI144" s="253"/>
      <c r="AJ144" s="253"/>
      <c r="AK144" s="266"/>
      <c r="AL144" s="407"/>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17.496661060542266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22241.36341036058</v>
      </c>
      <c r="AA145" s="253"/>
      <c r="AB145" s="253"/>
      <c r="AC145" s="253"/>
      <c r="AD145" s="253"/>
      <c r="AE145" s="253"/>
      <c r="AF145" s="253"/>
      <c r="AG145" s="253"/>
      <c r="AH145" s="253"/>
      <c r="AI145" s="253"/>
      <c r="AJ145" s="253"/>
      <c r="AK145" s="266"/>
      <c r="AL145" s="407"/>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13.997328848433826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9094.7686815488232</v>
      </c>
      <c r="AA146" s="253"/>
      <c r="AB146" s="253"/>
      <c r="AC146" s="253"/>
      <c r="AD146" s="253"/>
      <c r="AE146" s="253"/>
      <c r="AF146" s="253"/>
      <c r="AG146" s="253"/>
      <c r="AH146" s="253"/>
      <c r="AI146" s="253"/>
      <c r="AJ146" s="253"/>
      <c r="AK146" s="266"/>
      <c r="AL146" s="407"/>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10.497996636325386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2805.3903394486006</v>
      </c>
      <c r="AA147" s="253"/>
      <c r="AB147" s="253"/>
      <c r="AC147" s="253"/>
      <c r="AD147" s="253"/>
      <c r="AE147" s="253"/>
      <c r="AF147" s="253"/>
      <c r="AG147" s="253"/>
      <c r="AH147" s="253"/>
      <c r="AI147" s="253"/>
      <c r="AJ147" s="253"/>
      <c r="AK147" s="266"/>
      <c r="AL147" s="407"/>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6.9986644242169485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2064.9128893327893</v>
      </c>
      <c r="AA148" s="253"/>
      <c r="AB148" s="253"/>
      <c r="AC148" s="253"/>
      <c r="AD148" s="253"/>
      <c r="AE148" s="253"/>
      <c r="AF148" s="253"/>
      <c r="AG148" s="253"/>
      <c r="AH148" s="253"/>
      <c r="AI148" s="253"/>
      <c r="AJ148" s="253"/>
      <c r="AK148" s="266"/>
      <c r="AL148" s="407"/>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3.4993322121085093</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1642.6743433397814</v>
      </c>
      <c r="AA149" s="253"/>
      <c r="AB149" s="253"/>
      <c r="AC149" s="253"/>
      <c r="AD149" s="253"/>
      <c r="AE149" s="253"/>
      <c r="AF149" s="253"/>
      <c r="AG149" s="253"/>
      <c r="AH149" s="253"/>
      <c r="AI149" s="253"/>
      <c r="AJ149" s="253"/>
      <c r="AK149" s="266"/>
      <c r="AL149" s="407"/>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6.9930705468514896E-14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1288.5555627717549</v>
      </c>
      <c r="AA150" s="253"/>
      <c r="AB150" s="253"/>
      <c r="AC150" s="253"/>
      <c r="AD150" s="253"/>
      <c r="AE150" s="253"/>
      <c r="AF150" s="253"/>
      <c r="AG150" s="253"/>
      <c r="AH150" s="253"/>
      <c r="AI150" s="253"/>
      <c r="AJ150" s="253"/>
      <c r="AK150" s="266"/>
      <c r="AL150" s="407"/>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904.79688427073017</v>
      </c>
      <c r="AA151" s="253"/>
      <c r="AB151" s="253"/>
      <c r="AC151" s="253"/>
      <c r="AD151" s="253"/>
      <c r="AE151" s="253"/>
      <c r="AF151" s="253"/>
      <c r="AG151" s="253"/>
      <c r="AH151" s="253"/>
      <c r="AI151" s="253"/>
      <c r="AJ151" s="253"/>
      <c r="AK151" s="266"/>
      <c r="AL151" s="407"/>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93.599677683181795</v>
      </c>
      <c r="AA152" s="253"/>
      <c r="AB152" s="253"/>
      <c r="AC152" s="253"/>
      <c r="AD152" s="253"/>
      <c r="AE152" s="253"/>
      <c r="AF152" s="253"/>
      <c r="AG152" s="253"/>
      <c r="AH152" s="253"/>
      <c r="AI152" s="253"/>
      <c r="AJ152" s="253"/>
      <c r="AK152" s="266"/>
      <c r="AL152" s="407"/>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07"/>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5042.9508493628091</v>
      </c>
      <c r="W154" s="253"/>
      <c r="X154" s="258"/>
      <c r="Y154" s="204" t="s">
        <v>155</v>
      </c>
      <c r="Z154" s="205">
        <f ca="1">SUM(Z130:Z153)*PowerFactor</f>
        <v>157656.69709850461</v>
      </c>
      <c r="AA154" s="253"/>
      <c r="AB154" s="253"/>
      <c r="AC154" s="253"/>
      <c r="AD154" s="253"/>
      <c r="AE154" s="253"/>
      <c r="AF154" s="253"/>
      <c r="AG154" s="253"/>
      <c r="AH154" s="253"/>
      <c r="AI154" s="253"/>
      <c r="AJ154" s="253"/>
      <c r="AK154" s="266"/>
      <c r="AL154" s="407"/>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4.0034629686230563</v>
      </c>
      <c r="W155" s="253"/>
      <c r="X155" s="258"/>
      <c r="Y155" s="208" t="s">
        <v>156</v>
      </c>
      <c r="Z155" s="209" cm="1">
        <f t="array" aca="1" ref="Z155" ca="1">Z154*30%*INDEX(N_2_PoF,0,7)*Winter_PV_Factor</f>
        <v>0.11539528277972448</v>
      </c>
      <c r="AA155" s="253"/>
      <c r="AB155" s="253"/>
      <c r="AC155" s="253"/>
      <c r="AD155" s="253"/>
      <c r="AE155" s="253"/>
      <c r="AF155" s="253"/>
      <c r="AG155" s="253"/>
      <c r="AH155" s="253"/>
      <c r="AI155" s="253"/>
      <c r="AJ155" s="253"/>
      <c r="AK155" s="266"/>
      <c r="AL155" s="407"/>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7"/>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7"/>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7"/>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7"/>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7"/>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7"/>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7"/>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7"/>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7"/>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7"/>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7"/>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7"/>
    </row>
    <row r="168" spans="1:38" ht="12">
      <c r="A168" s="275"/>
      <c r="B168" s="253"/>
      <c r="C168" s="408" t="s">
        <v>163</v>
      </c>
      <c r="D168" s="435"/>
      <c r="E168" s="409"/>
      <c r="F168" s="253"/>
      <c r="G168" s="253"/>
      <c r="H168" s="408" t="s">
        <v>164</v>
      </c>
      <c r="I168" s="409"/>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7"/>
    </row>
    <row r="169" spans="1:38" ht="12" customHeight="1" thickBot="1">
      <c r="A169" s="275"/>
      <c r="B169" s="253"/>
      <c r="C169" s="146"/>
      <c r="D169" s="437"/>
      <c r="E169" s="438"/>
      <c r="F169" s="253"/>
      <c r="G169" s="253"/>
      <c r="H169" s="376"/>
      <c r="I169" s="410"/>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7"/>
    </row>
    <row r="170" spans="1:38" ht="15" thickBot="1">
      <c r="A170" s="275"/>
      <c r="B170" s="253"/>
      <c r="C170" s="146" t="s">
        <v>165</v>
      </c>
      <c r="D170" s="437" cm="1">
        <f t="array" ref="D170">INDEX(SCR_BAU,0,7)</f>
        <v>93.2</v>
      </c>
      <c r="E170" s="438"/>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7"/>
    </row>
    <row r="171" spans="1:38">
      <c r="A171" s="275"/>
      <c r="B171" s="253"/>
      <c r="C171" s="146" t="s">
        <v>166</v>
      </c>
      <c r="D171" s="437" cm="1">
        <f t="array" ref="D171">INDEX(SCR_BAU_N_1,0,7)</f>
        <v>45.2</v>
      </c>
      <c r="E171" s="438"/>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7"/>
    </row>
    <row r="172" spans="1:38" ht="12" thickBot="1">
      <c r="A172" s="275"/>
      <c r="B172" s="253"/>
      <c r="C172" s="146" t="s">
        <v>167</v>
      </c>
      <c r="D172" s="437" cm="1">
        <f t="array" ref="D172">INDEX(SCR_BAU_N_2,0,7)</f>
        <v>0</v>
      </c>
      <c r="E172" s="438"/>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7"/>
    </row>
    <row r="173" spans="1:38">
      <c r="A173" s="275"/>
      <c r="B173" s="253"/>
      <c r="C173" s="146" t="s">
        <v>168</v>
      </c>
      <c r="D173" s="437" cm="1">
        <f t="array" ref="D173">INDEX(WCR_BAU,0,7)</f>
        <v>93.2</v>
      </c>
      <c r="E173" s="438"/>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7"/>
    </row>
    <row r="174" spans="1:38">
      <c r="A174" s="275"/>
      <c r="B174" s="253"/>
      <c r="C174" s="146" t="s">
        <v>169</v>
      </c>
      <c r="D174" s="437" cm="1">
        <f t="array" ref="D174">INDEX(WCR_BAU_N_1,0,7)</f>
        <v>48</v>
      </c>
      <c r="E174" s="438"/>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7"/>
    </row>
    <row r="175" spans="1:38" ht="12" thickBot="1">
      <c r="A175" s="275"/>
      <c r="B175" s="253"/>
      <c r="C175" s="141" t="s">
        <v>170</v>
      </c>
      <c r="D175" s="439" cm="1">
        <f t="array" ref="D175">INDEX(WCR_BAU_N_2,0,7)</f>
        <v>0</v>
      </c>
      <c r="E175" s="440"/>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7"/>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7"/>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7"/>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7"/>
    </row>
    <row r="179" spans="1:38">
      <c r="A179" s="275"/>
      <c r="B179" s="253"/>
      <c r="C179" s="408" t="s">
        <v>171</v>
      </c>
      <c r="D179" s="409"/>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7"/>
    </row>
    <row r="180" spans="1:38" ht="12" thickBot="1">
      <c r="A180" s="275"/>
      <c r="B180" s="253"/>
      <c r="C180" s="376"/>
      <c r="D180" s="410"/>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7"/>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7"/>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7"/>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7"/>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7"/>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7"/>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7"/>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7"/>
    </row>
    <row r="188" spans="1:38">
      <c r="A188" s="275"/>
      <c r="B188" s="253"/>
      <c r="C188" s="408" t="s">
        <v>175</v>
      </c>
      <c r="D188" s="409"/>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7"/>
    </row>
    <row r="189" spans="1:38" ht="12" thickBot="1">
      <c r="A189" s="275"/>
      <c r="B189" s="253"/>
      <c r="C189" s="376"/>
      <c r="D189" s="410"/>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7"/>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7"/>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7"/>
    </row>
    <row r="192" spans="1:38">
      <c r="D192" s="140"/>
      <c r="E192" s="140"/>
      <c r="F192" s="140"/>
      <c r="G192" s="140"/>
      <c r="H192" s="140"/>
      <c r="I192" s="140"/>
      <c r="J192" s="140"/>
      <c r="K192" s="140"/>
      <c r="L192" s="140"/>
      <c r="M192" s="398" t="s">
        <v>113</v>
      </c>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98"/>
      <c r="AJ192" s="398"/>
      <c r="AK192" s="398"/>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F35" sqref="F35:F36"/>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model'!H6,5)=ROUND('Modelling Steps Example &amp;  QA'!AJ20,5),"Good","Bad")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J32" sqref="J32"/>
    </sheetView>
  </sheetViews>
  <sheetFormatPr defaultColWidth="9" defaultRowHeight="13.9"/>
  <cols>
    <col min="1" max="1" width="68.140625"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1.3196385915827754E-2</v>
      </c>
      <c r="C5" s="166">
        <f ca="1"/>
        <v>1.5196398445020548E-2</v>
      </c>
      <c r="D5" s="7">
        <f ca="1"/>
        <v>4.5844921253438878E-2</v>
      </c>
      <c r="E5" s="7">
        <f ca="1"/>
        <v>0.14835074311537405</v>
      </c>
      <c r="F5" s="7">
        <f ca="1"/>
        <v>0.2692494832727953</v>
      </c>
      <c r="G5" s="7">
        <f ca="1"/>
        <v>0.41424396345615178</v>
      </c>
      <c r="H5" s="7">
        <f ca="1"/>
        <v>0.60707072472345391</v>
      </c>
      <c r="I5" s="7">
        <f ca="1"/>
        <v>0.82411938329560297</v>
      </c>
      <c r="J5" s="7">
        <f ca="1"/>
        <v>1.1004196711444887</v>
      </c>
      <c r="K5" s="7">
        <f ca="1"/>
        <v>1.3182512557228752</v>
      </c>
      <c r="L5" s="7">
        <f ca="1"/>
        <v>1.6088309194152277</v>
      </c>
      <c r="M5" s="7">
        <f ca="1"/>
        <v>2.0920034094486186</v>
      </c>
      <c r="N5" s="7">
        <f ca="1"/>
        <v>2.1294064710758502</v>
      </c>
      <c r="O5" s="7">
        <f ca="1"/>
        <v>2.9276309308973958</v>
      </c>
      <c r="P5" s="7">
        <f ca="1"/>
        <v>3.8799190177902285</v>
      </c>
      <c r="Q5" s="7">
        <f ca="1"/>
        <v>3.8799190177902285</v>
      </c>
      <c r="R5" s="7">
        <f ca="1"/>
        <v>3.8799190177902285</v>
      </c>
      <c r="S5" s="7">
        <f ca="1"/>
        <v>3.8799190177902285</v>
      </c>
      <c r="T5" s="7">
        <f ca="1"/>
        <v>3.8799190177902285</v>
      </c>
      <c r="U5" s="7">
        <f ca="1"/>
        <v>3.8799190177902285</v>
      </c>
      <c r="V5" s="7">
        <f ca="1"/>
        <v>3.8799190177902285</v>
      </c>
      <c r="W5" s="7">
        <f ca="1"/>
        <v>3.8799190177902285</v>
      </c>
      <c r="X5" s="7">
        <f ca="1"/>
        <v>3.8799190177902285</v>
      </c>
      <c r="Y5" s="7">
        <f ca="1"/>
        <v>3.8799190177902285</v>
      </c>
      <c r="Z5" s="7">
        <f ca="1"/>
        <v>3.8799190177902285</v>
      </c>
      <c r="AA5" s="7">
        <f ca="1"/>
        <v>3.8799190177902285</v>
      </c>
      <c r="AB5" s="7">
        <f ca="1"/>
        <v>3.8799190177902285</v>
      </c>
      <c r="AC5" s="7">
        <f ca="1"/>
        <v>3.8799190177902285</v>
      </c>
      <c r="AD5" s="7">
        <f ca="1"/>
        <v>3.8799190177902285</v>
      </c>
      <c r="AE5" s="7">
        <f ca="1"/>
        <v>3.8799190177902285</v>
      </c>
      <c r="AF5" s="7"/>
    </row>
    <row r="6" spans="1:32">
      <c r="A6" s="9" t="s">
        <v>194</v>
      </c>
      <c r="B6" s="135" cm="1">
        <f t="array" aca="1" ref="B6:AE6" ca="1">Total_EUE__MWh____Option_1</f>
        <v>0.30520375597462235</v>
      </c>
      <c r="C6" s="167">
        <f ca="1"/>
        <v>0.35145970361054418</v>
      </c>
      <c r="D6" s="135">
        <f ca="1"/>
        <v>1.0602934961251984</v>
      </c>
      <c r="E6" s="135">
        <f ca="1"/>
        <v>3.4310306086254272</v>
      </c>
      <c r="F6" s="135">
        <f ca="1"/>
        <v>6.22715598901374</v>
      </c>
      <c r="G6" s="135">
        <f ca="1"/>
        <v>9.5805635226985082</v>
      </c>
      <c r="H6" s="135">
        <f ca="1"/>
        <v>14.040227870693663</v>
      </c>
      <c r="I6" s="135">
        <f ca="1"/>
        <v>19.0600921159504</v>
      </c>
      <c r="J6" s="135">
        <f ca="1"/>
        <v>25.450317907029024</v>
      </c>
      <c r="K6" s="135">
        <f ca="1"/>
        <v>30.488289531024005</v>
      </c>
      <c r="L6" s="135">
        <f ca="1"/>
        <v>37.208766283858161</v>
      </c>
      <c r="M6" s="135">
        <f ca="1"/>
        <v>48.383496977731767</v>
      </c>
      <c r="N6" s="135">
        <f ca="1"/>
        <v>49.248548588558748</v>
      </c>
      <c r="O6" s="135">
        <f ca="1"/>
        <v>67.709747344208239</v>
      </c>
      <c r="P6" s="135">
        <f ca="1"/>
        <v>89.734103311320723</v>
      </c>
      <c r="Q6" s="135">
        <f ca="1"/>
        <v>89.734103311320723</v>
      </c>
      <c r="R6" s="135">
        <f ca="1"/>
        <v>89.734103311320723</v>
      </c>
      <c r="S6" s="135">
        <f ca="1"/>
        <v>89.734103311320723</v>
      </c>
      <c r="T6" s="135">
        <f ca="1"/>
        <v>89.734103311320723</v>
      </c>
      <c r="U6" s="135">
        <f ca="1"/>
        <v>89.734103311320723</v>
      </c>
      <c r="V6" s="135">
        <f ca="1"/>
        <v>89.734103311320723</v>
      </c>
      <c r="W6" s="135">
        <f ca="1"/>
        <v>89.734103311320723</v>
      </c>
      <c r="X6" s="135">
        <f ca="1"/>
        <v>89.734103311320723</v>
      </c>
      <c r="Y6" s="135">
        <f ca="1"/>
        <v>89.734103311320723</v>
      </c>
      <c r="Z6" s="135">
        <f ca="1"/>
        <v>89.734103311320723</v>
      </c>
      <c r="AA6" s="135">
        <f ca="1"/>
        <v>89.734103311320723</v>
      </c>
      <c r="AB6" s="135">
        <f ca="1"/>
        <v>89.734103311320723</v>
      </c>
      <c r="AC6" s="135">
        <f ca="1"/>
        <v>89.734103311320723</v>
      </c>
      <c r="AD6" s="135">
        <f ca="1"/>
        <v>89.734103311320723</v>
      </c>
      <c r="AE6" s="135">
        <f ca="1"/>
        <v>89.734103311320723</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1.3196385915827754E-2</v>
      </c>
      <c r="C10" s="166">
        <f ca="1"/>
        <v>1.5196398445020548E-2</v>
      </c>
      <c r="D10" s="7">
        <f ca="1"/>
        <v>4.5844921253438878E-2</v>
      </c>
      <c r="E10" s="7">
        <f ca="1"/>
        <v>0.14835074311537405</v>
      </c>
      <c r="F10" s="7">
        <f ca="1"/>
        <v>0.2692494832727953</v>
      </c>
      <c r="G10" s="7">
        <f ca="1"/>
        <v>3.3138121535100935E-2</v>
      </c>
      <c r="H10" s="7">
        <f ca="1"/>
        <v>5.0148103333656713E-2</v>
      </c>
      <c r="I10" s="7">
        <f ca="1"/>
        <v>7.7188998646281634E-2</v>
      </c>
      <c r="J10" s="7">
        <f ca="1"/>
        <v>0.12282899985310172</v>
      </c>
      <c r="K10" s="7">
        <f ca="1"/>
        <v>0.16254464905369001</v>
      </c>
      <c r="L10" s="7">
        <f ca="1"/>
        <v>0.22359848791249359</v>
      </c>
      <c r="M10" s="7">
        <f ca="1"/>
        <v>0.35299735068369509</v>
      </c>
      <c r="N10" s="7">
        <f ca="1"/>
        <v>0.34206890575284266</v>
      </c>
      <c r="O10" s="7">
        <f ca="1"/>
        <v>0.59790685327001725</v>
      </c>
      <c r="P10" s="7">
        <f ca="1"/>
        <v>0.99358378001809944</v>
      </c>
      <c r="Q10" s="7">
        <f ca="1"/>
        <v>0.99358378001809944</v>
      </c>
      <c r="R10" s="7">
        <f ca="1"/>
        <v>0.99358378001809944</v>
      </c>
      <c r="S10" s="7">
        <f ca="1"/>
        <v>0.99358378001809944</v>
      </c>
      <c r="T10" s="7">
        <f ca="1"/>
        <v>0.99358378001809944</v>
      </c>
      <c r="U10" s="7">
        <f ca="1"/>
        <v>0.99358378001809944</v>
      </c>
      <c r="V10" s="7">
        <f ca="1"/>
        <v>0.99358378001809944</v>
      </c>
      <c r="W10" s="7">
        <f ca="1"/>
        <v>0.99358378001809944</v>
      </c>
      <c r="X10" s="7">
        <f ca="1"/>
        <v>0.99358378001809944</v>
      </c>
      <c r="Y10" s="7">
        <f ca="1"/>
        <v>0.99358378001809944</v>
      </c>
      <c r="Z10" s="7">
        <f ca="1"/>
        <v>0.99358378001809944</v>
      </c>
      <c r="AA10" s="7">
        <f ca="1"/>
        <v>0.99358378001809944</v>
      </c>
      <c r="AB10" s="7">
        <f ca="1"/>
        <v>0.99358378001809944</v>
      </c>
      <c r="AC10" s="7">
        <f ca="1"/>
        <v>0.99358378001809944</v>
      </c>
      <c r="AD10" s="7">
        <f ca="1"/>
        <v>0.99358378001809944</v>
      </c>
      <c r="AE10" s="7">
        <f ca="1"/>
        <v>0.99358378001809944</v>
      </c>
      <c r="AF10" s="7"/>
    </row>
    <row r="11" spans="1:32">
      <c r="A11" s="354" t="s">
        <v>194</v>
      </c>
      <c r="B11" s="135" cm="1">
        <f t="array" aca="1" ref="B11:AE11" ca="1">Total_EUE__MWh____Option_2</f>
        <v>0.30520375597462235</v>
      </c>
      <c r="C11" s="167">
        <f ca="1"/>
        <v>0.35145970361054418</v>
      </c>
      <c r="D11" s="135">
        <f ca="1"/>
        <v>1.0602934961251984</v>
      </c>
      <c r="E11" s="135">
        <f ca="1"/>
        <v>3.4310306086254272</v>
      </c>
      <c r="F11" s="135">
        <f ca="1"/>
        <v>6.22715598901374</v>
      </c>
      <c r="G11" s="135">
        <f ca="1"/>
        <v>0.76641280597331818</v>
      </c>
      <c r="H11" s="135">
        <f ca="1"/>
        <v>1.1598167551373453</v>
      </c>
      <c r="I11" s="135">
        <f ca="1"/>
        <v>1.7852139560809044</v>
      </c>
      <c r="J11" s="135">
        <f ca="1"/>
        <v>2.8407680964232793</v>
      </c>
      <c r="K11" s="135">
        <f ca="1"/>
        <v>3.7593048370358497</v>
      </c>
      <c r="L11" s="135">
        <f ca="1"/>
        <v>5.1713475777703968</v>
      </c>
      <c r="M11" s="135">
        <f ca="1"/>
        <v>8.1640623398665468</v>
      </c>
      <c r="N11" s="135">
        <f ca="1"/>
        <v>7.9113111350190515</v>
      </c>
      <c r="O11" s="135">
        <f ca="1"/>
        <v>13.828287419368808</v>
      </c>
      <c r="P11" s="135">
        <f ca="1"/>
        <v>22.979435693319186</v>
      </c>
      <c r="Q11" s="135">
        <f ca="1"/>
        <v>22.979435693319186</v>
      </c>
      <c r="R11" s="135">
        <f ca="1"/>
        <v>22.979435693319186</v>
      </c>
      <c r="S11" s="135">
        <f ca="1"/>
        <v>22.979435693319186</v>
      </c>
      <c r="T11" s="135">
        <f ca="1"/>
        <v>22.979435693319186</v>
      </c>
      <c r="U11" s="135">
        <f ca="1"/>
        <v>22.979435693319186</v>
      </c>
      <c r="V11" s="135">
        <f ca="1"/>
        <v>22.979435693319186</v>
      </c>
      <c r="W11" s="135">
        <f ca="1"/>
        <v>22.979435693319186</v>
      </c>
      <c r="X11" s="135">
        <f ca="1"/>
        <v>22.979435693319186</v>
      </c>
      <c r="Y11" s="135">
        <f ca="1"/>
        <v>22.979435693319186</v>
      </c>
      <c r="Z11" s="135">
        <f ca="1"/>
        <v>22.979435693319186</v>
      </c>
      <c r="AA11" s="135">
        <f ca="1"/>
        <v>22.979435693319186</v>
      </c>
      <c r="AB11" s="135">
        <f ca="1"/>
        <v>22.979435693319186</v>
      </c>
      <c r="AC11" s="135">
        <f ca="1"/>
        <v>22.979435693319186</v>
      </c>
      <c r="AD11" s="135">
        <f ca="1"/>
        <v>22.979435693319186</v>
      </c>
      <c r="AE11" s="135">
        <f ca="1"/>
        <v>22.979435693319186</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1.3196385915827754E-2</v>
      </c>
      <c r="C13" s="166">
        <f ca="1"/>
        <v>1.5196398445020548E-2</v>
      </c>
      <c r="D13" s="7">
        <f ca="1"/>
        <v>4.5844921253438878E-2</v>
      </c>
      <c r="E13" s="7">
        <f ca="1"/>
        <v>1.5897575374584701E-2</v>
      </c>
      <c r="F13" s="7">
        <f ca="1"/>
        <v>2.2909438010337343E-2</v>
      </c>
      <c r="G13" s="7">
        <f ca="1"/>
        <v>1.4375399106413179E-2</v>
      </c>
      <c r="H13" s="7">
        <f ca="1"/>
        <v>1.8125222969382269E-2</v>
      </c>
      <c r="I13" s="7">
        <f ca="1"/>
        <v>2.2725984123932518E-2</v>
      </c>
      <c r="J13" s="7">
        <f ca="1"/>
        <v>2.8297424840721334E-2</v>
      </c>
      <c r="K13" s="7">
        <f ca="1"/>
        <v>3.4043241260511191E-2</v>
      </c>
      <c r="L13" s="7">
        <f ca="1"/>
        <v>4.1361284851150412E-2</v>
      </c>
      <c r="M13" s="7">
        <f ca="1"/>
        <v>5.0884051592503324E-2</v>
      </c>
      <c r="N13" s="7">
        <f ca="1"/>
        <v>5.9637774529858564E-2</v>
      </c>
      <c r="O13" s="7">
        <f ca="1"/>
        <v>7.549905309070265E-2</v>
      </c>
      <c r="P13" s="7">
        <f ca="1"/>
        <v>0.10082772307151425</v>
      </c>
      <c r="Q13" s="7">
        <f ca="1"/>
        <v>0.10082772307151425</v>
      </c>
      <c r="R13" s="7">
        <f ca="1"/>
        <v>0.10082772307151425</v>
      </c>
      <c r="S13" s="7">
        <f ca="1"/>
        <v>0.10082772307151425</v>
      </c>
      <c r="T13" s="7">
        <f ca="1"/>
        <v>0.10082772307151425</v>
      </c>
      <c r="U13" s="7">
        <f ca="1"/>
        <v>0.10082772307151425</v>
      </c>
      <c r="V13" s="7">
        <f ca="1"/>
        <v>0.10082772307151425</v>
      </c>
      <c r="W13" s="7">
        <f ca="1"/>
        <v>0.10082772307151425</v>
      </c>
      <c r="X13" s="7">
        <f ca="1"/>
        <v>0.10082772307151425</v>
      </c>
      <c r="Y13" s="7">
        <f ca="1"/>
        <v>0.10082772307151425</v>
      </c>
      <c r="Z13" s="7">
        <f ca="1"/>
        <v>0.10082772307151425</v>
      </c>
      <c r="AA13" s="7">
        <f ca="1"/>
        <v>0.10082772307151425</v>
      </c>
      <c r="AB13" s="7">
        <f ca="1"/>
        <v>0.10082772307151425</v>
      </c>
      <c r="AC13" s="7">
        <f ca="1"/>
        <v>0.10082772307151425</v>
      </c>
      <c r="AD13" s="7">
        <f ca="1"/>
        <v>0.10082772307151425</v>
      </c>
      <c r="AE13" s="7">
        <f ca="1"/>
        <v>0.10082772307151425</v>
      </c>
      <c r="AF13" s="7"/>
    </row>
    <row r="14" spans="1:32">
      <c r="A14" s="354" t="s">
        <v>194</v>
      </c>
      <c r="B14" s="135" cm="1">
        <f t="array" aca="1" ref="B14:AE14" ca="1">Total_EUE__MWh____Option_3</f>
        <v>0.30520375597462235</v>
      </c>
      <c r="C14" s="167">
        <f ca="1"/>
        <v>0.35145970361054418</v>
      </c>
      <c r="D14" s="135">
        <f ca="1"/>
        <v>1.0602934961251984</v>
      </c>
      <c r="E14" s="135">
        <f ca="1"/>
        <v>0.36767640368818122</v>
      </c>
      <c r="F14" s="135">
        <f ca="1"/>
        <v>0.52984556321867426</v>
      </c>
      <c r="G14" s="135">
        <f ca="1"/>
        <v>0.3324717713544017</v>
      </c>
      <c r="H14" s="135">
        <f ca="1"/>
        <v>0.41919705618020908</v>
      </c>
      <c r="I14" s="135">
        <f ca="1"/>
        <v>0.5256026731170943</v>
      </c>
      <c r="J14" s="135">
        <f ca="1"/>
        <v>0.65445800091668516</v>
      </c>
      <c r="K14" s="135">
        <f ca="1"/>
        <v>0.78734626014508491</v>
      </c>
      <c r="L14" s="135">
        <f ca="1"/>
        <v>0.95659672042226185</v>
      </c>
      <c r="M14" s="135">
        <f ca="1"/>
        <v>1.176837640570346</v>
      </c>
      <c r="N14" s="135">
        <f ca="1"/>
        <v>1.3792922471787827</v>
      </c>
      <c r="O14" s="135">
        <f ca="1"/>
        <v>1.7461291843680145</v>
      </c>
      <c r="P14" s="135">
        <f ca="1"/>
        <v>2.3319263307453051</v>
      </c>
      <c r="Q14" s="135">
        <f ca="1"/>
        <v>2.3319263307453051</v>
      </c>
      <c r="R14" s="135">
        <f ca="1"/>
        <v>2.3319263307453051</v>
      </c>
      <c r="S14" s="135">
        <f ca="1"/>
        <v>2.3319263307453051</v>
      </c>
      <c r="T14" s="135">
        <f ca="1"/>
        <v>2.3319263307453051</v>
      </c>
      <c r="U14" s="135">
        <f ca="1"/>
        <v>2.3319263307453051</v>
      </c>
      <c r="V14" s="135">
        <f ca="1"/>
        <v>2.3319263307453051</v>
      </c>
      <c r="W14" s="135">
        <f ca="1"/>
        <v>2.3319263307453051</v>
      </c>
      <c r="X14" s="135">
        <f ca="1"/>
        <v>2.3319263307453051</v>
      </c>
      <c r="Y14" s="135">
        <f ca="1"/>
        <v>2.3319263307453051</v>
      </c>
      <c r="Z14" s="135">
        <f ca="1"/>
        <v>2.3319263307453051</v>
      </c>
      <c r="AA14" s="135">
        <f ca="1"/>
        <v>2.3319263307453051</v>
      </c>
      <c r="AB14" s="135">
        <f ca="1"/>
        <v>2.3319263307453051</v>
      </c>
      <c r="AC14" s="135">
        <f ca="1"/>
        <v>2.3319263307453051</v>
      </c>
      <c r="AD14" s="135">
        <f ca="1"/>
        <v>2.3319263307453051</v>
      </c>
      <c r="AE14" s="135">
        <f ca="1"/>
        <v>2.3319263307453051</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1.3196385915827754E-2</v>
      </c>
      <c r="C16" s="166">
        <f ca="1"/>
        <v>1.5196398445020548E-2</v>
      </c>
      <c r="D16" s="7">
        <f ca="1"/>
        <v>4.5844921253438878E-2</v>
      </c>
      <c r="E16" s="7">
        <f ca="1"/>
        <v>1.559223515802782E-4</v>
      </c>
      <c r="F16" s="7">
        <f ca="1"/>
        <v>2.988454483780104E-4</v>
      </c>
      <c r="G16" s="7">
        <f ca="1"/>
        <v>4.8523218759827669E-4</v>
      </c>
      <c r="H16" s="7">
        <f ca="1"/>
        <v>7.5478189636541174E-4</v>
      </c>
      <c r="I16" s="7">
        <f ca="1"/>
        <v>1.0878000550479299E-3</v>
      </c>
      <c r="J16" s="7">
        <f ca="1"/>
        <v>1.5431527442548193E-3</v>
      </c>
      <c r="K16" s="7">
        <f ca="1"/>
        <v>1.9755832055435942E-3</v>
      </c>
      <c r="L16" s="7">
        <f ca="1"/>
        <v>2.5583798396070071E-3</v>
      </c>
      <c r="M16" s="7">
        <f ca="1"/>
        <v>3.5244367114102421E-3</v>
      </c>
      <c r="N16" s="7">
        <f ca="1"/>
        <v>3.8369522272276701E-3</v>
      </c>
      <c r="O16" s="7">
        <f ca="1"/>
        <v>5.5627507241554266E-3</v>
      </c>
      <c r="P16" s="7">
        <f ca="1"/>
        <v>7.7979645168774507E-3</v>
      </c>
      <c r="Q16" s="7">
        <f ca="1"/>
        <v>7.7979645168774507E-3</v>
      </c>
      <c r="R16" s="7">
        <f ca="1"/>
        <v>7.7979645168774507E-3</v>
      </c>
      <c r="S16" s="7">
        <f ca="1"/>
        <v>7.7979645168774507E-3</v>
      </c>
      <c r="T16" s="7">
        <f ca="1"/>
        <v>7.7979645168774507E-3</v>
      </c>
      <c r="U16" s="7">
        <f ca="1"/>
        <v>7.7979645168774507E-3</v>
      </c>
      <c r="V16" s="7">
        <f ca="1"/>
        <v>7.7979645168774507E-3</v>
      </c>
      <c r="W16" s="7">
        <f ca="1"/>
        <v>7.7979645168774507E-3</v>
      </c>
      <c r="X16" s="7">
        <f ca="1"/>
        <v>7.7979645168774507E-3</v>
      </c>
      <c r="Y16" s="7">
        <f ca="1"/>
        <v>7.7979645168774507E-3</v>
      </c>
      <c r="Z16" s="7">
        <f ca="1"/>
        <v>7.7979645168774507E-3</v>
      </c>
      <c r="AA16" s="7">
        <f ca="1"/>
        <v>7.7979645168774507E-3</v>
      </c>
      <c r="AB16" s="7">
        <f ca="1"/>
        <v>7.7979645168774507E-3</v>
      </c>
      <c r="AC16" s="7">
        <f ca="1"/>
        <v>7.7979645168774507E-3</v>
      </c>
      <c r="AD16" s="7">
        <f ca="1"/>
        <v>7.7979645168774507E-3</v>
      </c>
      <c r="AE16" s="7">
        <f ca="1"/>
        <v>7.7979645168774507E-3</v>
      </c>
      <c r="AF16" s="7"/>
    </row>
    <row r="17" spans="1:32">
      <c r="A17" s="354" t="s">
        <v>194</v>
      </c>
      <c r="B17" s="135" cm="1">
        <f t="array" aca="1" ref="B17:AE17" ca="1">Total_EUE__MWh____Option_4</f>
        <v>0.30520375597462235</v>
      </c>
      <c r="C17" s="167">
        <f ca="1"/>
        <v>0.35145970361054418</v>
      </c>
      <c r="D17" s="135">
        <f ca="1"/>
        <v>1.0602934961251984</v>
      </c>
      <c r="E17" s="135">
        <f ca="1"/>
        <v>3.6061454739376264E-3</v>
      </c>
      <c r="F17" s="135">
        <f ca="1"/>
        <v>6.9116464070282345E-3</v>
      </c>
      <c r="G17" s="135">
        <f ca="1"/>
        <v>1.1222367026804798E-2</v>
      </c>
      <c r="H17" s="135">
        <f ca="1"/>
        <v>1.7456466579692489E-2</v>
      </c>
      <c r="I17" s="135">
        <f ca="1"/>
        <v>2.5158453584767274E-2</v>
      </c>
      <c r="J17" s="135">
        <f ca="1"/>
        <v>3.5689772684218621E-2</v>
      </c>
      <c r="K17" s="135">
        <f ca="1"/>
        <v>4.5690950417652171E-2</v>
      </c>
      <c r="L17" s="135">
        <f ca="1"/>
        <v>5.9169771272093961E-2</v>
      </c>
      <c r="M17" s="135">
        <f ca="1"/>
        <v>8.1512569341208124E-2</v>
      </c>
      <c r="N17" s="135">
        <f ca="1"/>
        <v>8.8740374729456548E-2</v>
      </c>
      <c r="O17" s="135">
        <f ca="1"/>
        <v>0.12865434713655027</v>
      </c>
      <c r="P17" s="135">
        <f ca="1"/>
        <v>0.18034998935983632</v>
      </c>
      <c r="Q17" s="135">
        <f ca="1"/>
        <v>0.18034998935983632</v>
      </c>
      <c r="R17" s="135">
        <f ca="1"/>
        <v>0.18034998935983632</v>
      </c>
      <c r="S17" s="135">
        <f ca="1"/>
        <v>0.18034998935983632</v>
      </c>
      <c r="T17" s="135">
        <f ca="1"/>
        <v>0.18034998935983632</v>
      </c>
      <c r="U17" s="135">
        <f ca="1"/>
        <v>0.18034998935983632</v>
      </c>
      <c r="V17" s="135">
        <f ca="1"/>
        <v>0.18034998935983632</v>
      </c>
      <c r="W17" s="135">
        <f ca="1"/>
        <v>0.18034998935983632</v>
      </c>
      <c r="X17" s="135">
        <f ca="1"/>
        <v>0.18034998935983632</v>
      </c>
      <c r="Y17" s="135">
        <f ca="1"/>
        <v>0.18034998935983632</v>
      </c>
      <c r="Z17" s="135">
        <f ca="1"/>
        <v>0.18034998935983632</v>
      </c>
      <c r="AA17" s="135">
        <f ca="1"/>
        <v>0.18034998935983632</v>
      </c>
      <c r="AB17" s="135">
        <f ca="1"/>
        <v>0.18034998935983632</v>
      </c>
      <c r="AC17" s="135">
        <f ca="1"/>
        <v>0.18034998935983632</v>
      </c>
      <c r="AD17" s="135">
        <f ca="1"/>
        <v>0.18034998935983632</v>
      </c>
      <c r="AE17" s="135">
        <f ca="1"/>
        <v>0.18034998935983632</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1.3196385915827754E-2</v>
      </c>
      <c r="C19" s="166">
        <f ca="1"/>
        <v>1.5196398445020548E-2</v>
      </c>
      <c r="D19" s="7">
        <f ca="1"/>
        <v>4.5844921253438878E-2</v>
      </c>
      <c r="E19" s="7">
        <f ca="1"/>
        <v>1.5897575374584701E-2</v>
      </c>
      <c r="F19" s="7">
        <f ca="1"/>
        <v>2.2909438010337343E-2</v>
      </c>
      <c r="G19" s="7">
        <f ca="1"/>
        <v>1.4375399106413179E-2</v>
      </c>
      <c r="H19" s="7">
        <f ca="1"/>
        <v>1.8125222969382269E-2</v>
      </c>
      <c r="I19" s="7">
        <f ca="1"/>
        <v>2.2725984123932518E-2</v>
      </c>
      <c r="J19" s="7">
        <f ca="1"/>
        <v>2.8297424840721334E-2</v>
      </c>
      <c r="K19" s="7">
        <f ca="1"/>
        <v>3.4043241260511191E-2</v>
      </c>
      <c r="L19" s="7">
        <f ca="1"/>
        <v>4.1361284851150412E-2</v>
      </c>
      <c r="M19" s="7">
        <f ca="1"/>
        <v>5.0884051592503324E-2</v>
      </c>
      <c r="N19" s="7">
        <f ca="1"/>
        <v>5.9637774529858564E-2</v>
      </c>
      <c r="O19" s="7">
        <f ca="1"/>
        <v>7.549905309070265E-2</v>
      </c>
      <c r="P19" s="7">
        <f ca="1"/>
        <v>0.10082772307151425</v>
      </c>
      <c r="Q19" s="7">
        <f ca="1"/>
        <v>0.10082772307151425</v>
      </c>
      <c r="R19" s="7">
        <f ca="1"/>
        <v>0.10082772307151425</v>
      </c>
      <c r="S19" s="7">
        <f ca="1"/>
        <v>0.10082772307151425</v>
      </c>
      <c r="T19" s="7">
        <f ca="1"/>
        <v>0.10082772307151425</v>
      </c>
      <c r="U19" s="7">
        <f ca="1"/>
        <v>0.10082772307151425</v>
      </c>
      <c r="V19" s="7">
        <f ca="1"/>
        <v>0.10082772307151425</v>
      </c>
      <c r="W19" s="7">
        <f ca="1"/>
        <v>0.10082772307151425</v>
      </c>
      <c r="X19" s="7">
        <f ca="1"/>
        <v>0.10082772307151425</v>
      </c>
      <c r="Y19" s="7">
        <f ca="1"/>
        <v>0.10082772307151425</v>
      </c>
      <c r="Z19" s="7">
        <f ca="1"/>
        <v>0.10082772307151425</v>
      </c>
      <c r="AA19" s="7">
        <f ca="1"/>
        <v>0.10082772307151425</v>
      </c>
      <c r="AB19" s="7">
        <f ca="1"/>
        <v>0.10082772307151425</v>
      </c>
      <c r="AC19" s="7">
        <f ca="1"/>
        <v>0.10082772307151425</v>
      </c>
      <c r="AD19" s="7">
        <f ca="1"/>
        <v>0.10082772307151425</v>
      </c>
      <c r="AE19" s="7">
        <f ca="1"/>
        <v>0.10082772307151425</v>
      </c>
      <c r="AF19" s="7"/>
    </row>
    <row r="20" spans="1:32">
      <c r="A20" s="354" t="s">
        <v>194</v>
      </c>
      <c r="B20" s="135" cm="1">
        <f t="array" aca="1" ref="B20:AE20" ca="1">Total_EUE__MWh____Option_5</f>
        <v>0.30520375597462235</v>
      </c>
      <c r="C20" s="167">
        <f ca="1"/>
        <v>0.35145970361054418</v>
      </c>
      <c r="D20" s="135">
        <f ca="1"/>
        <v>1.0602934961251984</v>
      </c>
      <c r="E20" s="135">
        <f ca="1"/>
        <v>0.36767640368818122</v>
      </c>
      <c r="F20" s="135">
        <f ca="1"/>
        <v>0.52984556321867426</v>
      </c>
      <c r="G20" s="135">
        <f ca="1"/>
        <v>0.3324717713544017</v>
      </c>
      <c r="H20" s="135">
        <f ca="1"/>
        <v>0.41919705618020908</v>
      </c>
      <c r="I20" s="135">
        <f ca="1"/>
        <v>0.5256026731170943</v>
      </c>
      <c r="J20" s="135">
        <f ca="1"/>
        <v>0.65445800091668516</v>
      </c>
      <c r="K20" s="135">
        <f ca="1"/>
        <v>0.78734626014508491</v>
      </c>
      <c r="L20" s="135">
        <f ca="1"/>
        <v>0.95659672042226185</v>
      </c>
      <c r="M20" s="135">
        <f ca="1"/>
        <v>1.176837640570346</v>
      </c>
      <c r="N20" s="135">
        <f ca="1"/>
        <v>1.3792922471787827</v>
      </c>
      <c r="O20" s="135">
        <f ca="1"/>
        <v>1.7461291843680145</v>
      </c>
      <c r="P20" s="135">
        <f ca="1"/>
        <v>2.3319263307453051</v>
      </c>
      <c r="Q20" s="135">
        <f ca="1"/>
        <v>2.3319263307453051</v>
      </c>
      <c r="R20" s="135">
        <f ca="1"/>
        <v>2.3319263307453051</v>
      </c>
      <c r="S20" s="135">
        <f ca="1"/>
        <v>2.3319263307453051</v>
      </c>
      <c r="T20" s="135">
        <f ca="1"/>
        <v>2.3319263307453051</v>
      </c>
      <c r="U20" s="135">
        <f ca="1"/>
        <v>2.3319263307453051</v>
      </c>
      <c r="V20" s="135">
        <f ca="1"/>
        <v>2.3319263307453051</v>
      </c>
      <c r="W20" s="135">
        <f ca="1"/>
        <v>2.3319263307453051</v>
      </c>
      <c r="X20" s="135">
        <f ca="1"/>
        <v>2.3319263307453051</v>
      </c>
      <c r="Y20" s="135">
        <f ca="1"/>
        <v>2.3319263307453051</v>
      </c>
      <c r="Z20" s="135">
        <f ca="1"/>
        <v>2.3319263307453051</v>
      </c>
      <c r="AA20" s="135">
        <f ca="1"/>
        <v>2.3319263307453051</v>
      </c>
      <c r="AB20" s="135">
        <f ca="1"/>
        <v>2.3319263307453051</v>
      </c>
      <c r="AC20" s="135">
        <f ca="1"/>
        <v>2.3319263307453051</v>
      </c>
      <c r="AD20" s="135">
        <f ca="1"/>
        <v>2.3319263307453051</v>
      </c>
      <c r="AE20" s="135">
        <f ca="1"/>
        <v>2.3319263307453051</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9.0373444494561694E-3</v>
      </c>
      <c r="C22" s="166">
        <f ca="1"/>
        <v>9.7726298298368031E-3</v>
      </c>
      <c r="D22" s="7">
        <f ca="1"/>
        <v>1.8618312467170522E-2</v>
      </c>
      <c r="E22" s="7">
        <f ca="1"/>
        <v>4.2000862150443165E-2</v>
      </c>
      <c r="F22" s="7">
        <f ca="1"/>
        <v>7.9303428817805666E-2</v>
      </c>
      <c r="G22" s="7">
        <f ca="1"/>
        <v>0.13299207057102011</v>
      </c>
      <c r="H22" s="7">
        <f ca="1"/>
        <v>0.21569496462629709</v>
      </c>
      <c r="I22" s="7">
        <f ca="1"/>
        <v>0.31603258894929681</v>
      </c>
      <c r="J22" s="7">
        <f ca="1"/>
        <v>0.45402571171929851</v>
      </c>
      <c r="K22" s="7">
        <f ca="1"/>
        <v>0.56278673403921176</v>
      </c>
      <c r="L22" s="7">
        <f ca="1"/>
        <v>0.70890048896853997</v>
      </c>
      <c r="M22" s="7">
        <f ca="1"/>
        <v>0.98276392252595279</v>
      </c>
      <c r="N22" s="7">
        <f ca="1"/>
        <v>0.9604663207757389</v>
      </c>
      <c r="O22" s="7">
        <f ca="1"/>
        <v>1.4383068949459086</v>
      </c>
      <c r="P22" s="7">
        <f ca="1"/>
        <v>2.0876697625247886</v>
      </c>
      <c r="Q22" s="7">
        <f ca="1"/>
        <v>2.0876697625247886</v>
      </c>
      <c r="R22" s="7">
        <f ca="1"/>
        <v>2.0876697625247886</v>
      </c>
      <c r="S22" s="7">
        <f ca="1"/>
        <v>2.0876697625247886</v>
      </c>
      <c r="T22" s="7">
        <f ca="1"/>
        <v>2.0876697625247886</v>
      </c>
      <c r="U22" s="7">
        <f ca="1"/>
        <v>2.0876697625247886</v>
      </c>
      <c r="V22" s="7">
        <f ca="1"/>
        <v>2.0876697625247886</v>
      </c>
      <c r="W22" s="7">
        <f ca="1"/>
        <v>2.0876697625247886</v>
      </c>
      <c r="X22" s="7">
        <f ca="1"/>
        <v>2.0876697625247886</v>
      </c>
      <c r="Y22" s="7">
        <f ca="1"/>
        <v>2.0876697625247886</v>
      </c>
      <c r="Z22" s="7">
        <f ca="1"/>
        <v>2.0876697625247886</v>
      </c>
      <c r="AA22" s="7">
        <f ca="1"/>
        <v>2.0876697625247886</v>
      </c>
      <c r="AB22" s="7">
        <f ca="1"/>
        <v>2.0876697625247886</v>
      </c>
      <c r="AC22" s="7">
        <f ca="1"/>
        <v>2.0876697625247886</v>
      </c>
      <c r="AD22" s="7">
        <f ca="1"/>
        <v>2.0876697625247886</v>
      </c>
      <c r="AE22" s="7">
        <f ca="1"/>
        <v>2.0876697625247886</v>
      </c>
      <c r="AF22" s="7"/>
    </row>
    <row r="23" spans="1:32">
      <c r="A23" s="354" t="s">
        <v>194</v>
      </c>
      <c r="B23" s="135" cm="1">
        <f t="array" aca="1" ref="B23:AE23" ca="1">Total_EUE__MWh____Option_6</f>
        <v>0.20901415642158541</v>
      </c>
      <c r="C23" s="167">
        <f ca="1"/>
        <v>0.22601971091482273</v>
      </c>
      <c r="D23" s="135">
        <f ca="1"/>
        <v>0.43060114573294894</v>
      </c>
      <c r="E23" s="135">
        <f ca="1"/>
        <v>0.97138875478874154</v>
      </c>
      <c r="F23" s="135">
        <f ca="1"/>
        <v>1.8341161353754025</v>
      </c>
      <c r="G23" s="135">
        <f ca="1"/>
        <v>3.0758178574054948</v>
      </c>
      <c r="H23" s="135">
        <f ca="1"/>
        <v>4.9885562432515362</v>
      </c>
      <c r="I23" s="135">
        <f ca="1"/>
        <v>7.3091476539816806</v>
      </c>
      <c r="J23" s="135">
        <f ca="1"/>
        <v>10.50062899112246</v>
      </c>
      <c r="K23" s="135">
        <f ca="1"/>
        <v>13.016035309746714</v>
      </c>
      <c r="L23" s="135">
        <f ca="1"/>
        <v>16.395329238283605</v>
      </c>
      <c r="M23" s="135">
        <f ca="1"/>
        <v>22.729195880178182</v>
      </c>
      <c r="N23" s="135">
        <f ca="1"/>
        <v>22.2135007613177</v>
      </c>
      <c r="O23" s="135">
        <f ca="1"/>
        <v>33.264915817229848</v>
      </c>
      <c r="P23" s="135">
        <f ca="1"/>
        <v>48.283269133028135</v>
      </c>
      <c r="Q23" s="135">
        <f ca="1"/>
        <v>48.283269133028135</v>
      </c>
      <c r="R23" s="135">
        <f ca="1"/>
        <v>48.283269133028135</v>
      </c>
      <c r="S23" s="135">
        <f ca="1"/>
        <v>48.283269133028135</v>
      </c>
      <c r="T23" s="135">
        <f ca="1"/>
        <v>48.283269133028135</v>
      </c>
      <c r="U23" s="135">
        <f ca="1"/>
        <v>48.283269133028135</v>
      </c>
      <c r="V23" s="135">
        <f ca="1"/>
        <v>48.283269133028135</v>
      </c>
      <c r="W23" s="135">
        <f ca="1"/>
        <v>48.283269133028135</v>
      </c>
      <c r="X23" s="135">
        <f ca="1"/>
        <v>48.283269133028135</v>
      </c>
      <c r="Y23" s="135">
        <f ca="1"/>
        <v>48.283269133028135</v>
      </c>
      <c r="Z23" s="135">
        <f ca="1"/>
        <v>48.283269133028135</v>
      </c>
      <c r="AA23" s="135">
        <f ca="1"/>
        <v>48.283269133028135</v>
      </c>
      <c r="AB23" s="135">
        <f ca="1"/>
        <v>48.283269133028135</v>
      </c>
      <c r="AC23" s="135">
        <f ca="1"/>
        <v>48.283269133028135</v>
      </c>
      <c r="AD23" s="135">
        <f ca="1"/>
        <v>48.283269133028135</v>
      </c>
      <c r="AE23" s="135">
        <f ca="1"/>
        <v>48.283269133028135</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1.3196385915827754E-2</v>
      </c>
      <c r="C25" s="166">
        <f ca="1"/>
        <v>1.5196398445020548E-2</v>
      </c>
      <c r="D25" s="7">
        <f ca="1"/>
        <v>4.5844921253438878E-2</v>
      </c>
      <c r="E25" s="7">
        <f ca="1"/>
        <v>0.14835074311537405</v>
      </c>
      <c r="F25" s="7">
        <f ca="1"/>
        <v>0.2692494832727953</v>
      </c>
      <c r="G25" s="7">
        <f ca="1"/>
        <v>0.41424396345615178</v>
      </c>
      <c r="H25" s="7">
        <f ca="1"/>
        <v>0.60707072472345391</v>
      </c>
      <c r="I25" s="7">
        <f ca="1"/>
        <v>0.82411938329560297</v>
      </c>
      <c r="J25" s="7">
        <f ca="1"/>
        <v>1.1004196711444887</v>
      </c>
      <c r="K25" s="7">
        <f ca="1"/>
        <v>1.3182512557228752</v>
      </c>
      <c r="L25" s="7">
        <f ca="1"/>
        <v>1.6088309194152277</v>
      </c>
      <c r="M25" s="7">
        <f ca="1"/>
        <v>2.0920034094486186</v>
      </c>
      <c r="N25" s="7">
        <f ca="1"/>
        <v>2.1294064710758502</v>
      </c>
      <c r="O25" s="7">
        <f ca="1"/>
        <v>2.9276309308973958</v>
      </c>
      <c r="P25" s="7">
        <f ca="1"/>
        <v>3.8799190177902285</v>
      </c>
      <c r="Q25" s="7">
        <f ca="1"/>
        <v>3.8799190177902285</v>
      </c>
      <c r="R25" s="7">
        <f ca="1"/>
        <v>3.8799190177902285</v>
      </c>
      <c r="S25" s="7">
        <f ca="1"/>
        <v>3.8799190177902285</v>
      </c>
      <c r="T25" s="7">
        <f ca="1"/>
        <v>3.8799190177902285</v>
      </c>
      <c r="U25" s="7">
        <f ca="1"/>
        <v>3.8799190177902285</v>
      </c>
      <c r="V25" s="7">
        <f ca="1"/>
        <v>3.8799190177902285</v>
      </c>
      <c r="W25" s="7">
        <f ca="1"/>
        <v>3.8799190177902285</v>
      </c>
      <c r="X25" s="7">
        <f ca="1"/>
        <v>3.8799190177902285</v>
      </c>
      <c r="Y25" s="7">
        <f ca="1"/>
        <v>3.8799190177902285</v>
      </c>
      <c r="Z25" s="7">
        <f ca="1"/>
        <v>3.8799190177902285</v>
      </c>
      <c r="AA25" s="7">
        <f ca="1"/>
        <v>3.8799190177902285</v>
      </c>
      <c r="AB25" s="7">
        <f ca="1"/>
        <v>3.8799190177902285</v>
      </c>
      <c r="AC25" s="7">
        <f ca="1"/>
        <v>3.8799190177902285</v>
      </c>
      <c r="AD25" s="7">
        <f ca="1"/>
        <v>3.8799190177902285</v>
      </c>
      <c r="AE25" s="7">
        <f ca="1"/>
        <v>3.8799190177902285</v>
      </c>
      <c r="AF25" s="7"/>
    </row>
    <row r="26" spans="1:32">
      <c r="A26" s="354" t="s">
        <v>194</v>
      </c>
      <c r="B26" s="135" cm="1">
        <f t="array" aca="1" ref="B26:AE26" ca="1">Total_EUE__MWh____Option_7</f>
        <v>0.30520375597462235</v>
      </c>
      <c r="C26" s="167">
        <f ca="1"/>
        <v>0.35145970361054418</v>
      </c>
      <c r="D26" s="135">
        <f ca="1"/>
        <v>1.0602934961251984</v>
      </c>
      <c r="E26" s="135">
        <f ca="1"/>
        <v>3.4310306086254272</v>
      </c>
      <c r="F26" s="135">
        <f ca="1"/>
        <v>6.22715598901374</v>
      </c>
      <c r="G26" s="135">
        <f ca="1"/>
        <v>9.5805635226985082</v>
      </c>
      <c r="H26" s="135">
        <f ca="1"/>
        <v>14.040227870693663</v>
      </c>
      <c r="I26" s="135">
        <f ca="1"/>
        <v>19.0600921159504</v>
      </c>
      <c r="J26" s="135">
        <f ca="1"/>
        <v>25.450317907029024</v>
      </c>
      <c r="K26" s="135">
        <f ca="1"/>
        <v>30.488289531024005</v>
      </c>
      <c r="L26" s="135">
        <f ca="1"/>
        <v>37.208766283858161</v>
      </c>
      <c r="M26" s="135">
        <f ca="1"/>
        <v>48.383496977731767</v>
      </c>
      <c r="N26" s="135">
        <f ca="1"/>
        <v>49.248548588558748</v>
      </c>
      <c r="O26" s="135">
        <f ca="1"/>
        <v>67.709747344208239</v>
      </c>
      <c r="P26" s="135">
        <f ca="1"/>
        <v>89.734103311320723</v>
      </c>
      <c r="Q26" s="135">
        <f ca="1"/>
        <v>89.734103311320723</v>
      </c>
      <c r="R26" s="135">
        <f ca="1"/>
        <v>89.734103311320723</v>
      </c>
      <c r="S26" s="135">
        <f ca="1"/>
        <v>89.734103311320723</v>
      </c>
      <c r="T26" s="135">
        <f ca="1"/>
        <v>89.734103311320723</v>
      </c>
      <c r="U26" s="135">
        <f ca="1"/>
        <v>89.734103311320723</v>
      </c>
      <c r="V26" s="135">
        <f ca="1"/>
        <v>89.734103311320723</v>
      </c>
      <c r="W26" s="135">
        <f ca="1"/>
        <v>89.734103311320723</v>
      </c>
      <c r="X26" s="135">
        <f ca="1"/>
        <v>89.734103311320723</v>
      </c>
      <c r="Y26" s="135">
        <f ca="1"/>
        <v>89.734103311320723</v>
      </c>
      <c r="Z26" s="135">
        <f ca="1"/>
        <v>89.734103311320723</v>
      </c>
      <c r="AA26" s="135">
        <f ca="1"/>
        <v>89.734103311320723</v>
      </c>
      <c r="AB26" s="135">
        <f ca="1"/>
        <v>89.734103311320723</v>
      </c>
      <c r="AC26" s="135">
        <f ca="1"/>
        <v>89.734103311320723</v>
      </c>
      <c r="AD26" s="135">
        <f ca="1"/>
        <v>89.734103311320723</v>
      </c>
      <c r="AE26" s="135">
        <f ca="1"/>
        <v>89.734103311320723</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1.3196385915827754E-2</v>
      </c>
      <c r="C28" s="166">
        <f ca="1"/>
        <v>1.5196398445020548E-2</v>
      </c>
      <c r="D28" s="7">
        <f ca="1"/>
        <v>4.5844921253438878E-2</v>
      </c>
      <c r="E28" s="7">
        <f ca="1"/>
        <v>0.14835074311537405</v>
      </c>
      <c r="F28" s="7">
        <f ca="1"/>
        <v>0.2692494832727953</v>
      </c>
      <c r="G28" s="7">
        <f ca="1"/>
        <v>0.41424396345615178</v>
      </c>
      <c r="H28" s="7">
        <f ca="1"/>
        <v>0.60707072472345391</v>
      </c>
      <c r="I28" s="7">
        <f ca="1"/>
        <v>0.82411938329560297</v>
      </c>
      <c r="J28" s="7">
        <f ca="1"/>
        <v>1.1004196711444887</v>
      </c>
      <c r="K28" s="7">
        <f ca="1"/>
        <v>1.3182512557228752</v>
      </c>
      <c r="L28" s="7">
        <f ca="1"/>
        <v>1.6088309194152277</v>
      </c>
      <c r="M28" s="7">
        <f ca="1"/>
        <v>2.0920034094486186</v>
      </c>
      <c r="N28" s="7">
        <f ca="1"/>
        <v>2.1294064710758502</v>
      </c>
      <c r="O28" s="7">
        <f ca="1"/>
        <v>2.9276309308973958</v>
      </c>
      <c r="P28" s="7">
        <f ca="1"/>
        <v>3.8799190177902285</v>
      </c>
      <c r="Q28" s="7">
        <f ca="1"/>
        <v>3.8799190177902285</v>
      </c>
      <c r="R28" s="7">
        <f ca="1"/>
        <v>3.8799190177902285</v>
      </c>
      <c r="S28" s="7">
        <f ca="1"/>
        <v>3.8799190177902285</v>
      </c>
      <c r="T28" s="7">
        <f ca="1"/>
        <v>3.8799190177902285</v>
      </c>
      <c r="U28" s="7">
        <f ca="1"/>
        <v>3.8799190177902285</v>
      </c>
      <c r="V28" s="7">
        <f ca="1"/>
        <v>3.8799190177902285</v>
      </c>
      <c r="W28" s="7">
        <f ca="1"/>
        <v>3.8799190177902285</v>
      </c>
      <c r="X28" s="7">
        <f ca="1"/>
        <v>3.8799190177902285</v>
      </c>
      <c r="Y28" s="7">
        <f ca="1"/>
        <v>3.8799190177902285</v>
      </c>
      <c r="Z28" s="7">
        <f ca="1"/>
        <v>3.8799190177902285</v>
      </c>
      <c r="AA28" s="7">
        <f ca="1"/>
        <v>3.8799190177902285</v>
      </c>
      <c r="AB28" s="7">
        <f ca="1"/>
        <v>3.8799190177902285</v>
      </c>
      <c r="AC28" s="7">
        <f ca="1"/>
        <v>3.8799190177902285</v>
      </c>
      <c r="AD28" s="7">
        <f ca="1"/>
        <v>3.8799190177902285</v>
      </c>
      <c r="AE28" s="7">
        <f ca="1"/>
        <v>3.8799190177902285</v>
      </c>
      <c r="AF28" s="7"/>
    </row>
    <row r="29" spans="1:32">
      <c r="A29" s="354" t="s">
        <v>194</v>
      </c>
      <c r="B29" s="135" cm="1">
        <f t="array" aca="1" ref="B29:AE29" ca="1">Total_EUE__MWh____Option_8</f>
        <v>0.30520375597462235</v>
      </c>
      <c r="C29" s="167">
        <f ca="1"/>
        <v>0.35145970361054418</v>
      </c>
      <c r="D29" s="135">
        <f ca="1"/>
        <v>1.0602934961251984</v>
      </c>
      <c r="E29" s="135">
        <f ca="1"/>
        <v>3.4310306086254272</v>
      </c>
      <c r="F29" s="135">
        <f ca="1"/>
        <v>6.22715598901374</v>
      </c>
      <c r="G29" s="135">
        <f ca="1"/>
        <v>9.5805635226985082</v>
      </c>
      <c r="H29" s="135">
        <f ca="1"/>
        <v>14.040227870693663</v>
      </c>
      <c r="I29" s="135">
        <f ca="1"/>
        <v>19.0600921159504</v>
      </c>
      <c r="J29" s="135">
        <f ca="1"/>
        <v>25.450317907029024</v>
      </c>
      <c r="K29" s="135">
        <f ca="1"/>
        <v>30.488289531024005</v>
      </c>
      <c r="L29" s="135">
        <f ca="1"/>
        <v>37.208766283858161</v>
      </c>
      <c r="M29" s="135">
        <f ca="1"/>
        <v>48.383496977731767</v>
      </c>
      <c r="N29" s="135">
        <f ca="1"/>
        <v>49.248548588558748</v>
      </c>
      <c r="O29" s="135">
        <f ca="1"/>
        <v>67.709747344208239</v>
      </c>
      <c r="P29" s="135">
        <f ca="1"/>
        <v>89.734103311320723</v>
      </c>
      <c r="Q29" s="135">
        <f ca="1"/>
        <v>89.734103311320723</v>
      </c>
      <c r="R29" s="135">
        <f ca="1"/>
        <v>89.734103311320723</v>
      </c>
      <c r="S29" s="135">
        <f ca="1"/>
        <v>89.734103311320723</v>
      </c>
      <c r="T29" s="135">
        <f ca="1"/>
        <v>89.734103311320723</v>
      </c>
      <c r="U29" s="135">
        <f ca="1"/>
        <v>89.734103311320723</v>
      </c>
      <c r="V29" s="135">
        <f ca="1"/>
        <v>89.734103311320723</v>
      </c>
      <c r="W29" s="135">
        <f ca="1"/>
        <v>89.734103311320723</v>
      </c>
      <c r="X29" s="135">
        <f ca="1"/>
        <v>89.734103311320723</v>
      </c>
      <c r="Y29" s="135">
        <f ca="1"/>
        <v>89.734103311320723</v>
      </c>
      <c r="Z29" s="135">
        <f ca="1"/>
        <v>89.734103311320723</v>
      </c>
      <c r="AA29" s="135">
        <f ca="1"/>
        <v>89.734103311320723</v>
      </c>
      <c r="AB29" s="135">
        <f ca="1"/>
        <v>89.734103311320723</v>
      </c>
      <c r="AC29" s="135">
        <f ca="1"/>
        <v>89.734103311320723</v>
      </c>
      <c r="AD29" s="135">
        <f ca="1"/>
        <v>89.734103311320723</v>
      </c>
      <c r="AE29" s="135">
        <f ca="1"/>
        <v>89.734103311320723</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zoomScale="55" zoomScaleNormal="55" workbookViewId="0">
      <selection activeCell="H15" sqref="H1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v>45.2</v>
      </c>
      <c r="F29" s="360">
        <v>45.2</v>
      </c>
      <c r="G29" s="360">
        <v>45.2</v>
      </c>
      <c r="H29" s="360">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0"/>
      <c r="C30" s="360"/>
      <c r="D30" s="360"/>
      <c r="E30" s="360">
        <v>45.2</v>
      </c>
      <c r="F30" s="360">
        <v>45.2</v>
      </c>
      <c r="G30" s="360">
        <v>45.2</v>
      </c>
      <c r="H30" s="360">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0"/>
      <c r="C31" s="360"/>
      <c r="D31" s="360"/>
      <c r="E31" s="360">
        <v>45.2</v>
      </c>
      <c r="F31" s="360">
        <v>45.2</v>
      </c>
      <c r="G31" s="360">
        <v>45.2</v>
      </c>
      <c r="H31" s="360">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4.933111169915203</v>
      </c>
      <c r="C61" s="103">
        <f ca="1"/>
        <v>5.3577977550202966</v>
      </c>
      <c r="D61" s="103">
        <f ca="1"/>
        <v>5.897358211966317</v>
      </c>
      <c r="E61" s="103">
        <f ca="1"/>
        <v>6.2800740518577509</v>
      </c>
      <c r="F61" s="103">
        <f ca="1"/>
        <v>6.5080079604398406</v>
      </c>
      <c r="G61" s="103">
        <f ca="1"/>
        <v>6.6904904183497926</v>
      </c>
      <c r="H61" s="103">
        <f ca="1"/>
        <v>6.8372656730097967</v>
      </c>
      <c r="I61" s="104">
        <f ca="1"/>
        <v>6.9782943948289953</v>
      </c>
      <c r="J61" s="104">
        <f ca="1"/>
        <v>7.1006392060749537</v>
      </c>
      <c r="K61" s="104">
        <f ca="1"/>
        <v>7.1597133905836046</v>
      </c>
      <c r="L61" s="104">
        <f ca="1"/>
        <v>7.2493640759570752</v>
      </c>
      <c r="M61" s="104">
        <f ca="1"/>
        <v>7.352371171654406</v>
      </c>
      <c r="N61" s="104">
        <f ca="1"/>
        <v>7.4568021190510327</v>
      </c>
      <c r="O61" s="104">
        <f ca="1"/>
        <v>7.5899245679353111</v>
      </c>
      <c r="P61" s="104">
        <f ca="1"/>
        <v>7.6081083638288947</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0</v>
      </c>
      <c r="F67" s="360">
        <v>0</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14.5</v>
      </c>
      <c r="F68" s="360">
        <v>14.5</v>
      </c>
      <c r="G68" s="360">
        <v>29</v>
      </c>
      <c r="H68" s="360">
        <v>29</v>
      </c>
      <c r="I68" s="104">
        <f t="shared" si="22"/>
        <v>29</v>
      </c>
      <c r="J68" s="104">
        <f t="shared" si="22"/>
        <v>29</v>
      </c>
      <c r="K68" s="104">
        <f t="shared" si="22"/>
        <v>29</v>
      </c>
      <c r="L68" s="104">
        <f t="shared" si="22"/>
        <v>29</v>
      </c>
      <c r="M68" s="104">
        <f t="shared" si="22"/>
        <v>29</v>
      </c>
      <c r="N68" s="104">
        <f t="shared" si="22"/>
        <v>29</v>
      </c>
      <c r="O68" s="104">
        <f t="shared" si="22"/>
        <v>29</v>
      </c>
      <c r="P68" s="104">
        <f t="shared" si="22"/>
        <v>29</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v>14.5</v>
      </c>
      <c r="F70" s="360">
        <v>14.5</v>
      </c>
      <c r="G70" s="360">
        <v>29</v>
      </c>
      <c r="H70" s="360">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235</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6" t="s">
        <v>708</v>
      </c>
      <c r="D1" s="446"/>
      <c r="E1" s="446"/>
      <c r="F1" s="446"/>
      <c r="G1" s="446"/>
      <c r="H1" s="446"/>
      <c r="I1" s="446"/>
      <c r="J1" s="446"/>
      <c r="K1" s="446"/>
      <c r="L1" s="446"/>
    </row>
    <row r="2" spans="1:19">
      <c r="A2" s="355" t="s">
        <v>282</v>
      </c>
      <c r="B2" s="62"/>
      <c r="C2" s="61" t="str">
        <f>ZSS</f>
        <v>OFR</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6" t="s">
        <v>743</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OFR</v>
      </c>
      <c r="D2" s="105"/>
      <c r="E2" s="105"/>
    </row>
    <row r="3" spans="1:122" s="106" customFormat="1">
      <c r="A3" s="447" t="s">
        <v>745</v>
      </c>
      <c r="B3" s="447"/>
      <c r="C3" s="447"/>
      <c r="D3" s="447"/>
      <c r="E3" s="447"/>
      <c r="F3" s="447"/>
    </row>
    <row r="4" spans="1:122">
      <c r="H4" s="34" t="s">
        <v>746</v>
      </c>
      <c r="I4" s="34" t="s">
        <v>699</v>
      </c>
      <c r="J4" s="34"/>
      <c r="K4" s="34" t="s">
        <v>696</v>
      </c>
      <c r="L4" s="34"/>
      <c r="M4" s="34" t="s">
        <v>694</v>
      </c>
      <c r="N4" s="34"/>
      <c r="O4" s="34" t="s">
        <v>693</v>
      </c>
      <c r="P4" s="34"/>
      <c r="Q4" s="34" t="s">
        <v>703</v>
      </c>
      <c r="R4" s="34"/>
      <c r="S4" s="34" t="s">
        <v>198</v>
      </c>
      <c r="T4" s="34"/>
      <c r="U4" s="34" t="s">
        <v>701</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750</v>
      </c>
      <c r="B32" s="447"/>
      <c r="C32" s="447"/>
      <c r="D32" s="447"/>
      <c r="E32" s="447"/>
      <c r="F32" s="447"/>
      <c r="G32" s="447"/>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198</v>
      </c>
      <c r="T33" s="73"/>
      <c r="U33" s="73" t="s">
        <v>701</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751</v>
      </c>
      <c r="C60" s="449"/>
      <c r="D60" s="449"/>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48" t="s">
        <v>757</v>
      </c>
      <c r="C68" s="449"/>
      <c r="D68" s="449"/>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760</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763</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766</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768</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764</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770</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764</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772</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774</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776</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778</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780</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782</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784</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764</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786</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764</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788</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790</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792</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800</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764</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45.365878370714583</v>
      </c>
      <c r="C4" s="20">
        <v>50.506463289355203</v>
      </c>
      <c r="D4" s="20">
        <v>56.952204485115601</v>
      </c>
      <c r="E4" s="20">
        <v>62.373509186729947</v>
      </c>
      <c r="F4" s="20">
        <v>65.277482184521645</v>
      </c>
      <c r="G4" s="20">
        <v>67.372364026726473</v>
      </c>
      <c r="H4" s="20">
        <v>69.783612567903361</v>
      </c>
      <c r="I4" s="20">
        <v>71.576449533756175</v>
      </c>
      <c r="J4" s="20">
        <v>73.56658808929167</v>
      </c>
      <c r="K4" s="20">
        <v>74.583552291916774</v>
      </c>
      <c r="L4" s="20">
        <v>75.467344985105854</v>
      </c>
      <c r="M4" s="20">
        <v>77.708228119268583</v>
      </c>
      <c r="N4" s="20">
        <v>76.290076773483392</v>
      </c>
      <c r="O4" s="20">
        <v>79.967124486349206</v>
      </c>
      <c r="P4" s="20">
        <v>84.774499182545313</v>
      </c>
      <c r="Q4" s="20">
        <f>P4</f>
        <v>84.774499182545313</v>
      </c>
      <c r="R4" s="20">
        <f t="shared" ref="R4:AD4" si="1">Q4</f>
        <v>84.774499182545313</v>
      </c>
      <c r="S4" s="20">
        <f t="shared" si="1"/>
        <v>84.774499182545313</v>
      </c>
      <c r="T4" s="20">
        <f t="shared" si="1"/>
        <v>84.774499182545313</v>
      </c>
      <c r="U4" s="20">
        <f t="shared" si="1"/>
        <v>84.774499182545313</v>
      </c>
      <c r="V4" s="20">
        <f t="shared" si="1"/>
        <v>84.774499182545313</v>
      </c>
      <c r="W4" s="20">
        <f t="shared" si="1"/>
        <v>84.774499182545313</v>
      </c>
      <c r="X4" s="20">
        <f t="shared" si="1"/>
        <v>84.774499182545313</v>
      </c>
      <c r="Y4" s="20">
        <f t="shared" si="1"/>
        <v>84.774499182545313</v>
      </c>
      <c r="Z4" s="20">
        <f t="shared" si="1"/>
        <v>84.774499182545313</v>
      </c>
      <c r="AA4" s="20">
        <f t="shared" si="1"/>
        <v>84.774499182545313</v>
      </c>
      <c r="AB4" s="20">
        <f t="shared" si="1"/>
        <v>84.774499182545313</v>
      </c>
      <c r="AC4" s="20">
        <f t="shared" si="1"/>
        <v>84.774499182545313</v>
      </c>
      <c r="AD4" s="20">
        <f t="shared" si="1"/>
        <v>84.774499182545313</v>
      </c>
      <c r="AE4" s="20">
        <f t="shared" ref="Q4:AE6" si="2">AD4</f>
        <v>84.774499182545313</v>
      </c>
    </row>
    <row r="5" spans="1:31">
      <c r="A5" s="6" t="s">
        <v>811</v>
      </c>
      <c r="B5" s="148" cm="1">
        <f t="array" ref="B5:P5">Winter_POE10*Forecast_Sensitivity</f>
        <v>48.284758421115036</v>
      </c>
      <c r="C5" s="148">
        <v>53.50820506942464</v>
      </c>
      <c r="D5" s="148">
        <v>59.903506633284444</v>
      </c>
      <c r="E5" s="148">
        <v>65.531599155740523</v>
      </c>
      <c r="F5" s="148">
        <v>68.445837945392682</v>
      </c>
      <c r="G5" s="148">
        <v>70.809556376263586</v>
      </c>
      <c r="H5" s="148">
        <v>73.046644242168782</v>
      </c>
      <c r="I5" s="20">
        <v>74.94592472318179</v>
      </c>
      <c r="J5" s="20">
        <v>76.93510306161285</v>
      </c>
      <c r="K5" s="20">
        <v>77.777749382639044</v>
      </c>
      <c r="L5" s="20">
        <v>78.953269132620903</v>
      </c>
      <c r="M5" s="20">
        <v>81.163329295927056</v>
      </c>
      <c r="N5" s="20">
        <v>80.383929188027224</v>
      </c>
      <c r="O5" s="20">
        <v>83.281562896450865</v>
      </c>
      <c r="P5" s="20">
        <v>84.937744941899766</v>
      </c>
      <c r="Q5" s="20">
        <f t="shared" ref="Q5" si="3">P5</f>
        <v>84.937744941899766</v>
      </c>
      <c r="R5" s="20">
        <f t="shared" si="2"/>
        <v>84.937744941899766</v>
      </c>
      <c r="S5" s="20">
        <f t="shared" si="2"/>
        <v>84.937744941899766</v>
      </c>
      <c r="T5" s="20">
        <f t="shared" si="2"/>
        <v>84.937744941899766</v>
      </c>
      <c r="U5" s="20">
        <f t="shared" si="2"/>
        <v>84.937744941899766</v>
      </c>
      <c r="V5" s="20">
        <f t="shared" si="2"/>
        <v>84.937744941899766</v>
      </c>
      <c r="W5" s="20">
        <f t="shared" si="2"/>
        <v>84.937744941899766</v>
      </c>
      <c r="X5" s="20">
        <f t="shared" si="2"/>
        <v>84.937744941899766</v>
      </c>
      <c r="Y5" s="20">
        <f t="shared" si="2"/>
        <v>84.937744941899766</v>
      </c>
      <c r="Z5" s="20">
        <f t="shared" si="2"/>
        <v>84.937744941899766</v>
      </c>
      <c r="AA5" s="20">
        <f t="shared" si="2"/>
        <v>84.937744941899766</v>
      </c>
      <c r="AB5" s="20">
        <f t="shared" si="2"/>
        <v>84.937744941899766</v>
      </c>
      <c r="AC5" s="20">
        <f t="shared" si="2"/>
        <v>84.937744941899766</v>
      </c>
      <c r="AD5" s="20">
        <f t="shared" si="2"/>
        <v>84.937744941899766</v>
      </c>
      <c r="AE5" s="20">
        <f t="shared" si="2"/>
        <v>84.937744941899766</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45.365878370714583</v>
      </c>
      <c r="C12" s="148">
        <v>47.206463289355206</v>
      </c>
      <c r="D12" s="148">
        <v>53.702204485115601</v>
      </c>
      <c r="E12" s="148">
        <v>59.173509186729945</v>
      </c>
      <c r="F12" s="148">
        <v>62.127482184521647</v>
      </c>
      <c r="G12" s="20">
        <v>64.262364026726473</v>
      </c>
      <c r="H12" s="20">
        <v>66.723612567903359</v>
      </c>
      <c r="I12" s="20">
        <v>68.56644953375617</v>
      </c>
      <c r="J12" s="20">
        <v>70.596588089291672</v>
      </c>
      <c r="K12" s="20">
        <v>71.663552291916773</v>
      </c>
      <c r="L12" s="20">
        <v>72.587344985105858</v>
      </c>
      <c r="M12" s="20">
        <v>74.868228119268579</v>
      </c>
      <c r="N12" s="20">
        <v>73.500076773483386</v>
      </c>
      <c r="O12" s="20">
        <v>77.217124486349206</v>
      </c>
      <c r="P12" s="20">
        <v>82.064499182545319</v>
      </c>
      <c r="Q12" s="20">
        <v>82.064499182545319</v>
      </c>
      <c r="R12" s="20">
        <v>82.064499182545319</v>
      </c>
      <c r="S12" s="20">
        <v>82.064499182545319</v>
      </c>
      <c r="T12" s="20">
        <v>82.064499182545319</v>
      </c>
      <c r="U12" s="20">
        <v>82.064499182545319</v>
      </c>
      <c r="V12" s="20">
        <v>82.064499182545319</v>
      </c>
      <c r="W12" s="20">
        <v>82.064499182545319</v>
      </c>
      <c r="X12" s="20">
        <v>82.064499182545319</v>
      </c>
      <c r="Y12" s="20">
        <v>82.064499182545319</v>
      </c>
      <c r="Z12" s="20">
        <v>82.064499182545319</v>
      </c>
      <c r="AA12" s="20">
        <v>82.064499182545319</v>
      </c>
      <c r="AB12" s="20">
        <v>82.064499182545319</v>
      </c>
      <c r="AC12" s="20">
        <v>82.064499182545319</v>
      </c>
      <c r="AD12" s="20">
        <v>82.064499182545319</v>
      </c>
      <c r="AE12" s="20">
        <v>82.064499182545319</v>
      </c>
    </row>
    <row r="13" spans="1:31">
      <c r="A13" s="4" t="s">
        <v>817</v>
      </c>
      <c r="B13" s="20" cm="1">
        <f t="array" ref="B13:AE13">(Winter_Maximum_Demand__MVA____P10+Block_loads__MVA__not_in_the_forecast)-Transfer_Winter-Demand_management__MVA_Option1-Embedded_generation__MVA_Option1</f>
        <v>48.284758421115036</v>
      </c>
      <c r="C13" s="148">
        <v>50.208205069424643</v>
      </c>
      <c r="D13" s="148">
        <v>56.653506633284444</v>
      </c>
      <c r="E13" s="148">
        <v>62.33159915574052</v>
      </c>
      <c r="F13" s="148">
        <v>65.295837945392677</v>
      </c>
      <c r="G13" s="20">
        <v>67.699556376263587</v>
      </c>
      <c r="H13" s="20">
        <v>69.986644242168779</v>
      </c>
      <c r="I13" s="20">
        <v>71.935924723181785</v>
      </c>
      <c r="J13" s="20">
        <v>73.965103061612851</v>
      </c>
      <c r="K13" s="20">
        <v>74.857749382639042</v>
      </c>
      <c r="L13" s="20">
        <v>76.073269132620908</v>
      </c>
      <c r="M13" s="20">
        <v>78.323329295927053</v>
      </c>
      <c r="N13" s="20">
        <v>77.593929188027218</v>
      </c>
      <c r="O13" s="20">
        <v>80.531562896450865</v>
      </c>
      <c r="P13" s="20">
        <v>82.227744941899772</v>
      </c>
      <c r="Q13" s="20">
        <v>82.227744941899772</v>
      </c>
      <c r="R13" s="20">
        <v>82.227744941899772</v>
      </c>
      <c r="S13" s="20">
        <v>82.227744941899772</v>
      </c>
      <c r="T13" s="20">
        <v>82.227744941899772</v>
      </c>
      <c r="U13" s="20">
        <v>82.227744941899772</v>
      </c>
      <c r="V13" s="20">
        <v>82.227744941899772</v>
      </c>
      <c r="W13" s="20">
        <v>82.227744941899772</v>
      </c>
      <c r="X13" s="20">
        <v>82.227744941899772</v>
      </c>
      <c r="Y13" s="20">
        <v>82.227744941899772</v>
      </c>
      <c r="Z13" s="20">
        <v>82.227744941899772</v>
      </c>
      <c r="AA13" s="20">
        <v>82.227744941899772</v>
      </c>
      <c r="AB13" s="20">
        <v>82.227744941899772</v>
      </c>
      <c r="AC13" s="20">
        <v>82.227744941899772</v>
      </c>
      <c r="AD13" s="20">
        <v>82.227744941899772</v>
      </c>
      <c r="AE13" s="20">
        <v>82.227744941899772</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51.263480738581563</v>
      </c>
      <c r="C16" s="20">
        <v>55.791603349854391</v>
      </c>
      <c r="D16" s="20">
        <v>62.08120127370799</v>
      </c>
      <c r="E16" s="20">
        <v>66.606512202376294</v>
      </c>
      <c r="F16" s="20">
        <v>68.96559369052234</v>
      </c>
      <c r="G16" s="20">
        <v>71.082983839427101</v>
      </c>
      <c r="H16" s="20">
        <v>72.405545444791912</v>
      </c>
      <c r="I16" s="20">
        <v>73.921720452849726</v>
      </c>
      <c r="J16" s="20">
        <v>75.133176146719563</v>
      </c>
      <c r="K16" s="20">
        <v>75.901166097153208</v>
      </c>
      <c r="L16" s="20">
        <v>77.801419609458122</v>
      </c>
      <c r="M16" s="20">
        <v>79.104605775845855</v>
      </c>
      <c r="N16" s="20">
        <v>79.76433187914418</v>
      </c>
      <c r="O16" s="20">
        <v>81.035217910077478</v>
      </c>
      <c r="P16" s="20">
        <v>80.618858160213975</v>
      </c>
      <c r="Q16" s="20">
        <f t="shared" ref="Q16:Q17" si="6">P16</f>
        <v>80.618858160213975</v>
      </c>
      <c r="R16" s="20">
        <f t="shared" ref="R16:AE17" si="7">Q16</f>
        <v>80.618858160213975</v>
      </c>
      <c r="S16" s="20">
        <f t="shared" si="7"/>
        <v>80.618858160213975</v>
      </c>
      <c r="T16" s="20">
        <f t="shared" si="7"/>
        <v>80.618858160213975</v>
      </c>
      <c r="U16" s="20">
        <f t="shared" si="7"/>
        <v>80.618858160213975</v>
      </c>
      <c r="V16" s="20">
        <f t="shared" si="7"/>
        <v>80.618858160213975</v>
      </c>
      <c r="W16" s="20">
        <f t="shared" si="7"/>
        <v>80.618858160213975</v>
      </c>
      <c r="X16" s="20">
        <f t="shared" si="7"/>
        <v>80.618858160213975</v>
      </c>
      <c r="Y16" s="20">
        <f t="shared" si="7"/>
        <v>80.618858160213975</v>
      </c>
      <c r="Z16" s="20">
        <f t="shared" si="7"/>
        <v>80.618858160213975</v>
      </c>
      <c r="AA16" s="20">
        <f t="shared" si="7"/>
        <v>80.618858160213975</v>
      </c>
      <c r="AB16" s="20">
        <f t="shared" si="7"/>
        <v>80.618858160213975</v>
      </c>
      <c r="AC16" s="20">
        <f t="shared" si="7"/>
        <v>80.618858160213975</v>
      </c>
      <c r="AD16" s="20">
        <f t="shared" si="7"/>
        <v>80.618858160213975</v>
      </c>
      <c r="AE16" s="20">
        <f t="shared" si="7"/>
        <v>80.618858160213975</v>
      </c>
    </row>
    <row r="17" spans="1:31">
      <c r="A17" s="6" t="s">
        <v>811</v>
      </c>
      <c r="B17" s="20" cm="1">
        <f t="array" ref="B17:P17">Summer_POE10*Forecast_Sensitivity</f>
        <v>57.665685995310604</v>
      </c>
      <c r="C17" s="20">
        <v>62.630066975095438</v>
      </c>
      <c r="D17" s="20">
        <v>68.937268011935302</v>
      </c>
      <c r="E17" s="20">
        <v>73.411031259600037</v>
      </c>
      <c r="F17" s="20">
        <v>76.075468517802861</v>
      </c>
      <c r="G17" s="20">
        <v>78.208600278883495</v>
      </c>
      <c r="H17" s="20">
        <v>79.924332086981195</v>
      </c>
      <c r="I17" s="20">
        <v>81.572889702780003</v>
      </c>
      <c r="J17" s="20">
        <v>83.003041431670866</v>
      </c>
      <c r="K17" s="20">
        <v>83.693590105108413</v>
      </c>
      <c r="L17" s="20">
        <v>84.741563299699891</v>
      </c>
      <c r="M17" s="20">
        <v>85.94566647742603</v>
      </c>
      <c r="N17" s="20">
        <v>87.166413793540173</v>
      </c>
      <c r="O17" s="20">
        <v>88.72255089888327</v>
      </c>
      <c r="P17" s="20">
        <v>88.935110686831507</v>
      </c>
      <c r="Q17" s="20">
        <f t="shared" si="6"/>
        <v>88.935110686831507</v>
      </c>
      <c r="R17" s="20">
        <f t="shared" si="7"/>
        <v>88.935110686831507</v>
      </c>
      <c r="S17" s="20">
        <f t="shared" si="7"/>
        <v>88.935110686831507</v>
      </c>
      <c r="T17" s="20">
        <f t="shared" si="7"/>
        <v>88.935110686831507</v>
      </c>
      <c r="U17" s="20">
        <f t="shared" si="7"/>
        <v>88.935110686831507</v>
      </c>
      <c r="V17" s="20">
        <f t="shared" si="7"/>
        <v>88.935110686831507</v>
      </c>
      <c r="W17" s="20">
        <f t="shared" si="7"/>
        <v>88.935110686831507</v>
      </c>
      <c r="X17" s="20">
        <f t="shared" si="7"/>
        <v>88.935110686831507</v>
      </c>
      <c r="Y17" s="20">
        <f t="shared" si="7"/>
        <v>88.935110686831507</v>
      </c>
      <c r="Z17" s="20">
        <f t="shared" si="7"/>
        <v>88.935110686831507</v>
      </c>
      <c r="AA17" s="20">
        <f t="shared" si="7"/>
        <v>88.935110686831507</v>
      </c>
      <c r="AB17" s="20">
        <f t="shared" si="7"/>
        <v>88.935110686831507</v>
      </c>
      <c r="AC17" s="20">
        <f t="shared" si="7"/>
        <v>88.935110686831507</v>
      </c>
      <c r="AD17" s="20">
        <f t="shared" si="7"/>
        <v>88.935110686831507</v>
      </c>
      <c r="AE17" s="20">
        <f t="shared" si="7"/>
        <v>88.935110686831507</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51.263480738581563</v>
      </c>
      <c r="C24" s="179">
        <v>52.491603349854394</v>
      </c>
      <c r="D24" s="179">
        <v>58.83120127370799</v>
      </c>
      <c r="E24" s="179">
        <v>63.406512202376291</v>
      </c>
      <c r="F24" s="179">
        <v>65.815593690522334</v>
      </c>
      <c r="G24" s="179">
        <v>67.972983839427101</v>
      </c>
      <c r="H24" s="179">
        <v>69.34554544479191</v>
      </c>
      <c r="I24" s="179">
        <v>70.911720452849721</v>
      </c>
      <c r="J24" s="179">
        <v>72.163176146719564</v>
      </c>
      <c r="K24" s="179">
        <v>72.981166097153206</v>
      </c>
      <c r="L24" s="179">
        <v>74.921419609458127</v>
      </c>
      <c r="M24" s="179">
        <v>76.264605775845851</v>
      </c>
      <c r="N24" s="179">
        <v>76.974331879144174</v>
      </c>
      <c r="O24" s="179">
        <v>78.285217910077478</v>
      </c>
      <c r="P24" s="179">
        <v>77.908858160213981</v>
      </c>
      <c r="Q24" s="179">
        <v>77.908858160213981</v>
      </c>
      <c r="R24" s="179">
        <v>77.908858160213981</v>
      </c>
      <c r="S24" s="179">
        <v>77.908858160213981</v>
      </c>
      <c r="T24" s="179">
        <v>77.908858160213981</v>
      </c>
      <c r="U24" s="179">
        <v>77.908858160213981</v>
      </c>
      <c r="V24" s="179">
        <v>77.908858160213981</v>
      </c>
      <c r="W24" s="179">
        <v>77.908858160213981</v>
      </c>
      <c r="X24" s="179">
        <v>77.908858160213981</v>
      </c>
      <c r="Y24" s="179">
        <v>77.908858160213981</v>
      </c>
      <c r="Z24" s="179">
        <v>77.908858160213981</v>
      </c>
      <c r="AA24" s="179">
        <v>77.908858160213981</v>
      </c>
      <c r="AB24" s="179">
        <v>77.908858160213981</v>
      </c>
      <c r="AC24" s="179">
        <v>77.908858160213981</v>
      </c>
      <c r="AD24" s="179">
        <v>77.908858160213981</v>
      </c>
      <c r="AE24" s="179">
        <v>77.908858160213981</v>
      </c>
    </row>
    <row r="25" spans="1:31">
      <c r="A25" s="4" t="s">
        <v>820</v>
      </c>
      <c r="B25" s="179" cm="1">
        <f t="array" ref="B25:AE25">(Summer_Maximum_Demand__MVA____P10+Block_loads__MVA__not_in_the_forecast)-Transfer_Summer-Demand_management__MVA_Option1-Embedded_Generation_Summer</f>
        <v>57.665685995310604</v>
      </c>
      <c r="C25" s="179">
        <v>59.330066975095441</v>
      </c>
      <c r="D25" s="179">
        <v>65.687268011935302</v>
      </c>
      <c r="E25" s="179">
        <v>70.211031259600034</v>
      </c>
      <c r="F25" s="179">
        <v>72.925468517802855</v>
      </c>
      <c r="G25" s="179">
        <v>75.098600278883495</v>
      </c>
      <c r="H25" s="179">
        <v>76.864332086981193</v>
      </c>
      <c r="I25" s="179">
        <v>78.562889702779998</v>
      </c>
      <c r="J25" s="179">
        <v>80.033041431670867</v>
      </c>
      <c r="K25" s="179">
        <v>80.773590105108411</v>
      </c>
      <c r="L25" s="179">
        <v>81.861563299699895</v>
      </c>
      <c r="M25" s="179">
        <v>83.105666477426027</v>
      </c>
      <c r="N25" s="179">
        <v>84.376413793540166</v>
      </c>
      <c r="O25" s="179">
        <v>85.97255089888327</v>
      </c>
      <c r="P25" s="179">
        <v>86.225110686831513</v>
      </c>
      <c r="Q25" s="179">
        <v>86.225110686831513</v>
      </c>
      <c r="R25" s="179">
        <v>86.225110686831513</v>
      </c>
      <c r="S25" s="179">
        <v>86.225110686831513</v>
      </c>
      <c r="T25" s="179">
        <v>86.225110686831513</v>
      </c>
      <c r="U25" s="179">
        <v>86.225110686831513</v>
      </c>
      <c r="V25" s="179">
        <v>86.225110686831513</v>
      </c>
      <c r="W25" s="179">
        <v>86.225110686831513</v>
      </c>
      <c r="X25" s="179">
        <v>86.225110686831513</v>
      </c>
      <c r="Y25" s="179">
        <v>86.225110686831513</v>
      </c>
      <c r="Z25" s="179">
        <v>86.225110686831513</v>
      </c>
      <c r="AA25" s="179">
        <v>86.225110686831513</v>
      </c>
      <c r="AB25" s="179">
        <v>86.225110686831513</v>
      </c>
      <c r="AC25" s="179">
        <v>86.225110686831513</v>
      </c>
      <c r="AD25" s="179">
        <v>86.225110686831513</v>
      </c>
      <c r="AE25" s="179">
        <v>86.225110686831513</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45.365878370714583</v>
      </c>
      <c r="C34" s="20">
        <v>47.206463289355206</v>
      </c>
      <c r="D34" s="20">
        <v>53.702204485115601</v>
      </c>
      <c r="E34" s="20">
        <v>59.173509186729945</v>
      </c>
      <c r="F34" s="20">
        <v>62.127482184521647</v>
      </c>
      <c r="G34" s="20">
        <v>49.762364026726473</v>
      </c>
      <c r="H34" s="20">
        <v>52.223612567903359</v>
      </c>
      <c r="I34" s="20">
        <v>54.06644953375617</v>
      </c>
      <c r="J34" s="20">
        <v>56.096588089291672</v>
      </c>
      <c r="K34" s="20">
        <v>57.163552291916773</v>
      </c>
      <c r="L34" s="20">
        <v>58.087344985105858</v>
      </c>
      <c r="M34" s="20">
        <v>60.368228119268579</v>
      </c>
      <c r="N34" s="20">
        <v>59.000076773483386</v>
      </c>
      <c r="O34" s="20">
        <v>62.717124486349206</v>
      </c>
      <c r="P34" s="20">
        <v>67.564499182545319</v>
      </c>
      <c r="Q34" s="20">
        <v>67.564499182545319</v>
      </c>
      <c r="R34" s="20">
        <v>67.564499182545319</v>
      </c>
      <c r="S34" s="20">
        <v>67.564499182545319</v>
      </c>
      <c r="T34" s="20">
        <v>67.564499182545319</v>
      </c>
      <c r="U34" s="20">
        <v>67.564499182545319</v>
      </c>
      <c r="V34" s="20">
        <v>67.564499182545319</v>
      </c>
      <c r="W34" s="20">
        <v>67.564499182545319</v>
      </c>
      <c r="X34" s="20">
        <v>67.564499182545319</v>
      </c>
      <c r="Y34" s="20">
        <v>67.564499182545319</v>
      </c>
      <c r="Z34" s="20">
        <v>67.564499182545319</v>
      </c>
      <c r="AA34" s="20">
        <v>67.564499182545319</v>
      </c>
      <c r="AB34" s="20">
        <v>67.564499182545319</v>
      </c>
      <c r="AC34" s="20">
        <v>67.564499182545319</v>
      </c>
      <c r="AD34" s="20">
        <v>67.564499182545319</v>
      </c>
      <c r="AE34" s="20">
        <v>67.564499182545319</v>
      </c>
    </row>
    <row r="35" spans="1:31">
      <c r="A35" s="4" t="s">
        <v>825</v>
      </c>
      <c r="B35" s="20" cm="1">
        <f t="array" ref="B35:AE35">Base_Case_Winter_POE10-B30:AE30-B31:AE31-B32:AE32</f>
        <v>48.284758421115036</v>
      </c>
      <c r="C35" s="20">
        <v>50.208205069424643</v>
      </c>
      <c r="D35" s="20">
        <v>56.653506633284444</v>
      </c>
      <c r="E35" s="20">
        <v>62.33159915574052</v>
      </c>
      <c r="F35" s="20">
        <v>65.295837945392677</v>
      </c>
      <c r="G35" s="20">
        <v>53.199556376263587</v>
      </c>
      <c r="H35" s="20">
        <v>55.486644242168779</v>
      </c>
      <c r="I35" s="20">
        <v>57.435924723181785</v>
      </c>
      <c r="J35" s="20">
        <v>59.465103061612851</v>
      </c>
      <c r="K35" s="20">
        <v>60.357749382639042</v>
      </c>
      <c r="L35" s="20">
        <v>61.573269132620908</v>
      </c>
      <c r="M35" s="20">
        <v>63.823329295927053</v>
      </c>
      <c r="N35" s="20">
        <v>63.093929188027218</v>
      </c>
      <c r="O35" s="20">
        <v>66.031562896450865</v>
      </c>
      <c r="P35" s="20">
        <v>67.727744941899772</v>
      </c>
      <c r="Q35" s="20">
        <v>67.727744941899772</v>
      </c>
      <c r="R35" s="20">
        <v>67.727744941899772</v>
      </c>
      <c r="S35" s="20">
        <v>67.727744941899772</v>
      </c>
      <c r="T35" s="20">
        <v>67.727744941899772</v>
      </c>
      <c r="U35" s="20">
        <v>67.727744941899772</v>
      </c>
      <c r="V35" s="20">
        <v>67.727744941899772</v>
      </c>
      <c r="W35" s="20">
        <v>67.727744941899772</v>
      </c>
      <c r="X35" s="20">
        <v>67.727744941899772</v>
      </c>
      <c r="Y35" s="20">
        <v>67.727744941899772</v>
      </c>
      <c r="Z35" s="20">
        <v>67.727744941899772</v>
      </c>
      <c r="AA35" s="20">
        <v>67.727744941899772</v>
      </c>
      <c r="AB35" s="20">
        <v>67.727744941899772</v>
      </c>
      <c r="AC35" s="20">
        <v>67.727744941899772</v>
      </c>
      <c r="AD35" s="20">
        <v>67.727744941899772</v>
      </c>
      <c r="AE35" s="20">
        <v>67.727744941899772</v>
      </c>
    </row>
    <row r="36" spans="1:31">
      <c r="A36" s="4" t="s">
        <v>826</v>
      </c>
      <c r="B36" s="20" cm="1">
        <f t="array" ref="B36:AE36">Base_Case_Summer_POE50-B30:AE30-B31:AE31-B32:AE32</f>
        <v>51.263480738581563</v>
      </c>
      <c r="C36" s="20">
        <v>52.491603349854394</v>
      </c>
      <c r="D36" s="20">
        <v>58.83120127370799</v>
      </c>
      <c r="E36" s="20">
        <v>63.406512202376291</v>
      </c>
      <c r="F36" s="20">
        <v>65.815593690522334</v>
      </c>
      <c r="G36" s="20">
        <v>53.472983839427101</v>
      </c>
      <c r="H36" s="20">
        <v>54.84554544479191</v>
      </c>
      <c r="I36" s="20">
        <v>56.411720452849721</v>
      </c>
      <c r="J36" s="20">
        <v>57.663176146719564</v>
      </c>
      <c r="K36" s="20">
        <v>58.481166097153206</v>
      </c>
      <c r="L36" s="20">
        <v>60.421419609458127</v>
      </c>
      <c r="M36" s="20">
        <v>61.764605775845851</v>
      </c>
      <c r="N36" s="20">
        <v>62.474331879144174</v>
      </c>
      <c r="O36" s="20">
        <v>63.785217910077478</v>
      </c>
      <c r="P36" s="20">
        <v>63.408858160213981</v>
      </c>
      <c r="Q36" s="20">
        <v>63.408858160213981</v>
      </c>
      <c r="R36" s="20">
        <v>63.408858160213981</v>
      </c>
      <c r="S36" s="20">
        <v>63.408858160213981</v>
      </c>
      <c r="T36" s="20">
        <v>63.408858160213981</v>
      </c>
      <c r="U36" s="20">
        <v>63.408858160213981</v>
      </c>
      <c r="V36" s="20">
        <v>63.408858160213981</v>
      </c>
      <c r="W36" s="20">
        <v>63.408858160213981</v>
      </c>
      <c r="X36" s="20">
        <v>63.408858160213981</v>
      </c>
      <c r="Y36" s="20">
        <v>63.408858160213981</v>
      </c>
      <c r="Z36" s="20">
        <v>63.408858160213981</v>
      </c>
      <c r="AA36" s="20">
        <v>63.408858160213981</v>
      </c>
      <c r="AB36" s="20">
        <v>63.408858160213981</v>
      </c>
      <c r="AC36" s="20">
        <v>63.408858160213981</v>
      </c>
      <c r="AD36" s="20">
        <v>63.408858160213981</v>
      </c>
      <c r="AE36" s="20">
        <v>63.408858160213981</v>
      </c>
    </row>
    <row r="37" spans="1:31">
      <c r="A37" s="4" t="s">
        <v>827</v>
      </c>
      <c r="B37" s="20" cm="1">
        <f t="array" ref="B37:AE37">Base_Case_Summer_POE10-B30:AE30-B31:AE31-B32:AE32</f>
        <v>57.665685995310604</v>
      </c>
      <c r="C37" s="20">
        <v>59.330066975095441</v>
      </c>
      <c r="D37" s="20">
        <v>65.687268011935302</v>
      </c>
      <c r="E37" s="20">
        <v>70.211031259600034</v>
      </c>
      <c r="F37" s="20">
        <v>72.925468517802855</v>
      </c>
      <c r="G37" s="20">
        <v>60.598600278883495</v>
      </c>
      <c r="H37" s="20">
        <v>62.364332086981193</v>
      </c>
      <c r="I37" s="20">
        <v>64.062889702779998</v>
      </c>
      <c r="J37" s="20">
        <v>65.533041431670867</v>
      </c>
      <c r="K37" s="20">
        <v>66.273590105108411</v>
      </c>
      <c r="L37" s="20">
        <v>67.361563299699895</v>
      </c>
      <c r="M37" s="20">
        <v>68.605666477426027</v>
      </c>
      <c r="N37" s="20">
        <v>69.876413793540166</v>
      </c>
      <c r="O37" s="20">
        <v>71.47255089888327</v>
      </c>
      <c r="P37" s="20">
        <v>71.725110686831513</v>
      </c>
      <c r="Q37" s="20">
        <v>71.725110686831513</v>
      </c>
      <c r="R37" s="20">
        <v>71.725110686831513</v>
      </c>
      <c r="S37" s="20">
        <v>71.725110686831513</v>
      </c>
      <c r="T37" s="20">
        <v>71.725110686831513</v>
      </c>
      <c r="U37" s="20">
        <v>71.725110686831513</v>
      </c>
      <c r="V37" s="20">
        <v>71.725110686831513</v>
      </c>
      <c r="W37" s="20">
        <v>71.725110686831513</v>
      </c>
      <c r="X37" s="20">
        <v>71.725110686831513</v>
      </c>
      <c r="Y37" s="20">
        <v>71.725110686831513</v>
      </c>
      <c r="Z37" s="20">
        <v>71.725110686831513</v>
      </c>
      <c r="AA37" s="20">
        <v>71.725110686831513</v>
      </c>
      <c r="AB37" s="20">
        <v>71.725110686831513</v>
      </c>
      <c r="AC37" s="20">
        <v>71.725110686831513</v>
      </c>
      <c r="AD37" s="20">
        <v>71.725110686831513</v>
      </c>
      <c r="AE37" s="20">
        <v>71.725110686831513</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14.5</v>
      </c>
      <c r="F43" s="20">
        <v>14.5</v>
      </c>
      <c r="G43" s="20">
        <v>29</v>
      </c>
      <c r="H43" s="20">
        <v>29</v>
      </c>
      <c r="I43" s="20">
        <v>29</v>
      </c>
      <c r="J43" s="20">
        <v>29</v>
      </c>
      <c r="K43" s="20">
        <v>29</v>
      </c>
      <c r="L43" s="20">
        <v>29</v>
      </c>
      <c r="M43" s="20">
        <v>29</v>
      </c>
      <c r="N43" s="20">
        <v>29</v>
      </c>
      <c r="O43" s="20">
        <v>29</v>
      </c>
      <c r="P43" s="20">
        <v>29</v>
      </c>
      <c r="Q43" s="20">
        <f t="shared" ref="Q43:AE45" si="11">P43</f>
        <v>29</v>
      </c>
      <c r="R43" s="20">
        <f t="shared" si="11"/>
        <v>29</v>
      </c>
      <c r="S43" s="20">
        <f t="shared" si="11"/>
        <v>29</v>
      </c>
      <c r="T43" s="20">
        <f t="shared" si="11"/>
        <v>29</v>
      </c>
      <c r="U43" s="20">
        <f t="shared" si="11"/>
        <v>29</v>
      </c>
      <c r="V43" s="20">
        <f t="shared" si="11"/>
        <v>29</v>
      </c>
      <c r="W43" s="20">
        <f t="shared" si="11"/>
        <v>29</v>
      </c>
      <c r="X43" s="20">
        <f t="shared" si="11"/>
        <v>29</v>
      </c>
      <c r="Y43" s="20">
        <f t="shared" si="11"/>
        <v>29</v>
      </c>
      <c r="Z43" s="20">
        <f t="shared" si="11"/>
        <v>29</v>
      </c>
      <c r="AA43" s="20">
        <f t="shared" si="11"/>
        <v>29</v>
      </c>
      <c r="AB43" s="20">
        <f t="shared" si="11"/>
        <v>29</v>
      </c>
      <c r="AC43" s="20">
        <f t="shared" si="11"/>
        <v>29</v>
      </c>
      <c r="AD43" s="20">
        <f t="shared" si="11"/>
        <v>29</v>
      </c>
      <c r="AE43" s="20">
        <f t="shared" si="11"/>
        <v>29</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45.365878370714583</v>
      </c>
      <c r="C47" s="20">
        <v>47.206463289355206</v>
      </c>
      <c r="D47" s="20">
        <v>53.702204485115601</v>
      </c>
      <c r="E47" s="20">
        <v>44.673509186729945</v>
      </c>
      <c r="F47" s="20">
        <v>47.627482184521647</v>
      </c>
      <c r="G47" s="20">
        <v>35.262364026726473</v>
      </c>
      <c r="H47" s="20">
        <v>37.723612567903359</v>
      </c>
      <c r="I47" s="20">
        <v>39.56644953375617</v>
      </c>
      <c r="J47" s="20">
        <v>41.596588089291672</v>
      </c>
      <c r="K47" s="20">
        <v>42.663552291916773</v>
      </c>
      <c r="L47" s="20">
        <v>43.587344985105858</v>
      </c>
      <c r="M47" s="20">
        <v>45.868228119268579</v>
      </c>
      <c r="N47" s="20">
        <v>44.500076773483386</v>
      </c>
      <c r="O47" s="20">
        <v>48.217124486349206</v>
      </c>
      <c r="P47" s="20">
        <v>53.064499182545319</v>
      </c>
      <c r="Q47" s="20">
        <v>53.064499182545319</v>
      </c>
      <c r="R47" s="20">
        <v>53.064499182545319</v>
      </c>
      <c r="S47" s="20">
        <v>53.064499182545319</v>
      </c>
      <c r="T47" s="20">
        <v>53.064499182545319</v>
      </c>
      <c r="U47" s="20">
        <v>53.064499182545319</v>
      </c>
      <c r="V47" s="20">
        <v>53.064499182545319</v>
      </c>
      <c r="W47" s="20">
        <v>53.064499182545319</v>
      </c>
      <c r="X47" s="20">
        <v>53.064499182545319</v>
      </c>
      <c r="Y47" s="20">
        <v>53.064499182545319</v>
      </c>
      <c r="Z47" s="20">
        <v>53.064499182545319</v>
      </c>
      <c r="AA47" s="20">
        <v>53.064499182545319</v>
      </c>
      <c r="AB47" s="20">
        <v>53.064499182545319</v>
      </c>
      <c r="AC47" s="20">
        <v>53.064499182545319</v>
      </c>
      <c r="AD47" s="20">
        <v>53.064499182545319</v>
      </c>
      <c r="AE47" s="20">
        <v>53.064499182545319</v>
      </c>
    </row>
    <row r="48" spans="1:31">
      <c r="A48" s="4" t="s">
        <v>829</v>
      </c>
      <c r="B48" s="20" cm="1">
        <f t="array" ref="B48:AE48">Base_Case_Winter_POE10-B43:AE43-B44:AE44-B45:AE45</f>
        <v>48.284758421115036</v>
      </c>
      <c r="C48" s="20">
        <v>50.208205069424643</v>
      </c>
      <c r="D48" s="20">
        <v>56.653506633284444</v>
      </c>
      <c r="E48" s="20">
        <v>47.83159915574052</v>
      </c>
      <c r="F48" s="20">
        <v>50.795837945392677</v>
      </c>
      <c r="G48" s="20">
        <v>38.699556376263587</v>
      </c>
      <c r="H48" s="20">
        <v>40.986644242168779</v>
      </c>
      <c r="I48" s="20">
        <v>42.935924723181785</v>
      </c>
      <c r="J48" s="20">
        <v>44.965103061612851</v>
      </c>
      <c r="K48" s="20">
        <v>45.857749382639042</v>
      </c>
      <c r="L48" s="20">
        <v>47.073269132620908</v>
      </c>
      <c r="M48" s="20">
        <v>49.323329295927053</v>
      </c>
      <c r="N48" s="20">
        <v>48.593929188027218</v>
      </c>
      <c r="O48" s="20">
        <v>51.531562896450865</v>
      </c>
      <c r="P48" s="20">
        <v>53.227744941899772</v>
      </c>
      <c r="Q48" s="20">
        <v>53.227744941899772</v>
      </c>
      <c r="R48" s="20">
        <v>53.227744941899772</v>
      </c>
      <c r="S48" s="20">
        <v>53.227744941899772</v>
      </c>
      <c r="T48" s="20">
        <v>53.227744941899772</v>
      </c>
      <c r="U48" s="20">
        <v>53.227744941899772</v>
      </c>
      <c r="V48" s="20">
        <v>53.227744941899772</v>
      </c>
      <c r="W48" s="20">
        <v>53.227744941899772</v>
      </c>
      <c r="X48" s="20">
        <v>53.227744941899772</v>
      </c>
      <c r="Y48" s="20">
        <v>53.227744941899772</v>
      </c>
      <c r="Z48" s="20">
        <v>53.227744941899772</v>
      </c>
      <c r="AA48" s="20">
        <v>53.227744941899772</v>
      </c>
      <c r="AB48" s="20">
        <v>53.227744941899772</v>
      </c>
      <c r="AC48" s="20">
        <v>53.227744941899772</v>
      </c>
      <c r="AD48" s="20">
        <v>53.227744941899772</v>
      </c>
      <c r="AE48" s="20">
        <v>53.227744941899772</v>
      </c>
    </row>
    <row r="49" spans="1:31">
      <c r="A49" s="4" t="s">
        <v>830</v>
      </c>
      <c r="B49" s="20" cm="1">
        <f t="array" ref="B49:AE49">Base_Case_Summer_POE50-B43:AE43-B44:AE44-B45:AE45</f>
        <v>51.263480738581563</v>
      </c>
      <c r="C49" s="20">
        <v>52.491603349854394</v>
      </c>
      <c r="D49" s="20">
        <v>58.83120127370799</v>
      </c>
      <c r="E49" s="20">
        <v>48.906512202376291</v>
      </c>
      <c r="F49" s="20">
        <v>51.315593690522334</v>
      </c>
      <c r="G49" s="20">
        <v>38.972983839427101</v>
      </c>
      <c r="H49" s="20">
        <v>40.34554544479191</v>
      </c>
      <c r="I49" s="20">
        <v>41.911720452849721</v>
      </c>
      <c r="J49" s="20">
        <v>43.163176146719564</v>
      </c>
      <c r="K49" s="20">
        <v>43.981166097153206</v>
      </c>
      <c r="L49" s="20">
        <v>45.921419609458127</v>
      </c>
      <c r="M49" s="20">
        <v>47.264605775845851</v>
      </c>
      <c r="N49" s="20">
        <v>47.974331879144174</v>
      </c>
      <c r="O49" s="20">
        <v>49.285217910077478</v>
      </c>
      <c r="P49" s="20">
        <v>48.908858160213981</v>
      </c>
      <c r="Q49" s="20">
        <v>48.908858160213981</v>
      </c>
      <c r="R49" s="20">
        <v>48.908858160213981</v>
      </c>
      <c r="S49" s="20">
        <v>48.908858160213981</v>
      </c>
      <c r="T49" s="20">
        <v>48.908858160213981</v>
      </c>
      <c r="U49" s="20">
        <v>48.908858160213981</v>
      </c>
      <c r="V49" s="20">
        <v>48.908858160213981</v>
      </c>
      <c r="W49" s="20">
        <v>48.908858160213981</v>
      </c>
      <c r="X49" s="20">
        <v>48.908858160213981</v>
      </c>
      <c r="Y49" s="20">
        <v>48.908858160213981</v>
      </c>
      <c r="Z49" s="20">
        <v>48.908858160213981</v>
      </c>
      <c r="AA49" s="20">
        <v>48.908858160213981</v>
      </c>
      <c r="AB49" s="20">
        <v>48.908858160213981</v>
      </c>
      <c r="AC49" s="20">
        <v>48.908858160213981</v>
      </c>
      <c r="AD49" s="20">
        <v>48.908858160213981</v>
      </c>
      <c r="AE49" s="20">
        <v>48.908858160213981</v>
      </c>
    </row>
    <row r="50" spans="1:31">
      <c r="A50" s="4" t="s">
        <v>831</v>
      </c>
      <c r="B50" s="20" cm="1">
        <f t="array" ref="B50:AE50">Base_Case_Summer_POE10-B43:AE43-B44:AE44-B45:AE45</f>
        <v>57.665685995310604</v>
      </c>
      <c r="C50" s="20">
        <v>59.330066975095441</v>
      </c>
      <c r="D50" s="20">
        <v>65.687268011935302</v>
      </c>
      <c r="E50" s="20">
        <v>55.711031259600034</v>
      </c>
      <c r="F50" s="20">
        <v>58.425468517802855</v>
      </c>
      <c r="G50" s="20">
        <v>46.098600278883495</v>
      </c>
      <c r="H50" s="20">
        <v>47.864332086981193</v>
      </c>
      <c r="I50" s="20">
        <v>49.562889702779998</v>
      </c>
      <c r="J50" s="20">
        <v>51.033041431670867</v>
      </c>
      <c r="K50" s="20">
        <v>51.773590105108411</v>
      </c>
      <c r="L50" s="20">
        <v>52.861563299699895</v>
      </c>
      <c r="M50" s="20">
        <v>54.105666477426027</v>
      </c>
      <c r="N50" s="20">
        <v>55.376413793540166</v>
      </c>
      <c r="O50" s="20">
        <v>56.97255089888327</v>
      </c>
      <c r="P50" s="20">
        <v>57.225110686831513</v>
      </c>
      <c r="Q50" s="20">
        <v>57.225110686831513</v>
      </c>
      <c r="R50" s="20">
        <v>57.225110686831513</v>
      </c>
      <c r="S50" s="20">
        <v>57.225110686831513</v>
      </c>
      <c r="T50" s="20">
        <v>57.225110686831513</v>
      </c>
      <c r="U50" s="20">
        <v>57.225110686831513</v>
      </c>
      <c r="V50" s="20">
        <v>57.225110686831513</v>
      </c>
      <c r="W50" s="20">
        <v>57.225110686831513</v>
      </c>
      <c r="X50" s="20">
        <v>57.225110686831513</v>
      </c>
      <c r="Y50" s="20">
        <v>57.225110686831513</v>
      </c>
      <c r="Z50" s="20">
        <v>57.225110686831513</v>
      </c>
      <c r="AA50" s="20">
        <v>57.225110686831513</v>
      </c>
      <c r="AB50" s="20">
        <v>57.225110686831513</v>
      </c>
      <c r="AC50" s="20">
        <v>57.225110686831513</v>
      </c>
      <c r="AD50" s="20">
        <v>57.225110686831513</v>
      </c>
      <c r="AE50" s="20">
        <v>57.225110686831513</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45.365878370714583</v>
      </c>
      <c r="C59" s="20">
        <v>47.206463289355206</v>
      </c>
      <c r="D59" s="20">
        <v>53.702204485115601</v>
      </c>
      <c r="E59" s="20">
        <v>59.173509186729945</v>
      </c>
      <c r="F59" s="20">
        <v>62.127482184521647</v>
      </c>
      <c r="G59" s="20">
        <v>64.262364026726473</v>
      </c>
      <c r="H59" s="20">
        <v>66.723612567903359</v>
      </c>
      <c r="I59" s="20">
        <v>68.56644953375617</v>
      </c>
      <c r="J59" s="20">
        <v>70.596588089291672</v>
      </c>
      <c r="K59" s="20">
        <v>71.663552291916773</v>
      </c>
      <c r="L59" s="20">
        <v>72.587344985105858</v>
      </c>
      <c r="M59" s="20">
        <v>74.868228119268579</v>
      </c>
      <c r="N59" s="20">
        <v>73.500076773483386</v>
      </c>
      <c r="O59" s="20">
        <v>77.217124486349206</v>
      </c>
      <c r="P59" s="20">
        <v>82.064499182545319</v>
      </c>
      <c r="Q59" s="20">
        <v>82.064499182545319</v>
      </c>
      <c r="R59" s="20">
        <v>82.064499182545319</v>
      </c>
      <c r="S59" s="20">
        <v>82.064499182545319</v>
      </c>
      <c r="T59" s="20">
        <v>82.064499182545319</v>
      </c>
      <c r="U59" s="20">
        <v>82.064499182545319</v>
      </c>
      <c r="V59" s="20">
        <v>82.064499182545319</v>
      </c>
      <c r="W59" s="20">
        <v>82.064499182545319</v>
      </c>
      <c r="X59" s="20">
        <v>82.064499182545319</v>
      </c>
      <c r="Y59" s="20">
        <v>82.064499182545319</v>
      </c>
      <c r="Z59" s="20">
        <v>82.064499182545319</v>
      </c>
      <c r="AA59" s="20">
        <v>82.064499182545319</v>
      </c>
      <c r="AB59" s="20">
        <v>82.064499182545319</v>
      </c>
      <c r="AC59" s="20">
        <v>82.064499182545319</v>
      </c>
      <c r="AD59" s="20">
        <v>82.064499182545319</v>
      </c>
      <c r="AE59" s="20">
        <v>82.064499182545319</v>
      </c>
    </row>
    <row r="60" spans="1:31">
      <c r="A60" s="4" t="s">
        <v>833</v>
      </c>
      <c r="B60" s="20" cm="1">
        <f t="array" ref="B60:AE60">Base_Case_Winter_POE10-B55:AE55-B56:AE56-B57:AE57</f>
        <v>48.284758421115036</v>
      </c>
      <c r="C60" s="20">
        <v>50.208205069424643</v>
      </c>
      <c r="D60" s="20">
        <v>56.653506633284444</v>
      </c>
      <c r="E60" s="20">
        <v>62.33159915574052</v>
      </c>
      <c r="F60" s="20">
        <v>65.295837945392677</v>
      </c>
      <c r="G60" s="20">
        <v>67.699556376263587</v>
      </c>
      <c r="H60" s="20">
        <v>69.986644242168779</v>
      </c>
      <c r="I60" s="20">
        <v>71.935924723181785</v>
      </c>
      <c r="J60" s="20">
        <v>73.965103061612851</v>
      </c>
      <c r="K60" s="20">
        <v>74.857749382639042</v>
      </c>
      <c r="L60" s="20">
        <v>76.073269132620908</v>
      </c>
      <c r="M60" s="20">
        <v>78.323329295927053</v>
      </c>
      <c r="N60" s="20">
        <v>77.593929188027218</v>
      </c>
      <c r="O60" s="20">
        <v>80.531562896450865</v>
      </c>
      <c r="P60" s="20">
        <v>82.227744941899772</v>
      </c>
      <c r="Q60" s="20">
        <v>82.227744941899772</v>
      </c>
      <c r="R60" s="20">
        <v>82.227744941899772</v>
      </c>
      <c r="S60" s="20">
        <v>82.227744941899772</v>
      </c>
      <c r="T60" s="20">
        <v>82.227744941899772</v>
      </c>
      <c r="U60" s="20">
        <v>82.227744941899772</v>
      </c>
      <c r="V60" s="20">
        <v>82.227744941899772</v>
      </c>
      <c r="W60" s="20">
        <v>82.227744941899772</v>
      </c>
      <c r="X60" s="20">
        <v>82.227744941899772</v>
      </c>
      <c r="Y60" s="20">
        <v>82.227744941899772</v>
      </c>
      <c r="Z60" s="20">
        <v>82.227744941899772</v>
      </c>
      <c r="AA60" s="20">
        <v>82.227744941899772</v>
      </c>
      <c r="AB60" s="20">
        <v>82.227744941899772</v>
      </c>
      <c r="AC60" s="20">
        <v>82.227744941899772</v>
      </c>
      <c r="AD60" s="20">
        <v>82.227744941899772</v>
      </c>
      <c r="AE60" s="20">
        <v>82.227744941899772</v>
      </c>
    </row>
    <row r="61" spans="1:31">
      <c r="A61" s="4" t="s">
        <v>834</v>
      </c>
      <c r="B61" s="20" cm="1">
        <f t="array" ref="B61:AE61">Base_Case_Summer_POE50-B55:AE55-B56:AE56-B57:AE57</f>
        <v>51.263480738581563</v>
      </c>
      <c r="C61" s="20">
        <v>52.491603349854394</v>
      </c>
      <c r="D61" s="20">
        <v>58.83120127370799</v>
      </c>
      <c r="E61" s="20">
        <v>63.406512202376291</v>
      </c>
      <c r="F61" s="20">
        <v>65.815593690522334</v>
      </c>
      <c r="G61" s="20">
        <v>67.972983839427101</v>
      </c>
      <c r="H61" s="20">
        <v>69.34554544479191</v>
      </c>
      <c r="I61" s="20">
        <v>70.911720452849721</v>
      </c>
      <c r="J61" s="20">
        <v>72.163176146719564</v>
      </c>
      <c r="K61" s="20">
        <v>72.981166097153206</v>
      </c>
      <c r="L61" s="20">
        <v>74.921419609458127</v>
      </c>
      <c r="M61" s="20">
        <v>76.264605775845851</v>
      </c>
      <c r="N61" s="20">
        <v>76.974331879144174</v>
      </c>
      <c r="O61" s="20">
        <v>78.285217910077478</v>
      </c>
      <c r="P61" s="20">
        <v>77.908858160213981</v>
      </c>
      <c r="Q61" s="20">
        <v>77.908858160213981</v>
      </c>
      <c r="R61" s="20">
        <v>77.908858160213981</v>
      </c>
      <c r="S61" s="20">
        <v>77.908858160213981</v>
      </c>
      <c r="T61" s="20">
        <v>77.908858160213981</v>
      </c>
      <c r="U61" s="20">
        <v>77.908858160213981</v>
      </c>
      <c r="V61" s="20">
        <v>77.908858160213981</v>
      </c>
      <c r="W61" s="20">
        <v>77.908858160213981</v>
      </c>
      <c r="X61" s="20">
        <v>77.908858160213981</v>
      </c>
      <c r="Y61" s="20">
        <v>77.908858160213981</v>
      </c>
      <c r="Z61" s="20">
        <v>77.908858160213981</v>
      </c>
      <c r="AA61" s="20">
        <v>77.908858160213981</v>
      </c>
      <c r="AB61" s="20">
        <v>77.908858160213981</v>
      </c>
      <c r="AC61" s="20">
        <v>77.908858160213981</v>
      </c>
      <c r="AD61" s="20">
        <v>77.908858160213981</v>
      </c>
      <c r="AE61" s="20">
        <v>77.908858160213981</v>
      </c>
    </row>
    <row r="62" spans="1:31">
      <c r="A62" s="4" t="s">
        <v>835</v>
      </c>
      <c r="B62" s="20" cm="1">
        <f t="array" ref="B62:AE62">Base_Case_Summer_POE10-B55:AE55-B56:AE56-B57:AE57</f>
        <v>57.665685995310604</v>
      </c>
      <c r="C62" s="20">
        <v>59.330066975095441</v>
      </c>
      <c r="D62" s="20">
        <v>65.687268011935302</v>
      </c>
      <c r="E62" s="20">
        <v>70.211031259600034</v>
      </c>
      <c r="F62" s="20">
        <v>72.925468517802855</v>
      </c>
      <c r="G62" s="20">
        <v>75.098600278883495</v>
      </c>
      <c r="H62" s="20">
        <v>76.864332086981193</v>
      </c>
      <c r="I62" s="20">
        <v>78.562889702779998</v>
      </c>
      <c r="J62" s="20">
        <v>80.033041431670867</v>
      </c>
      <c r="K62" s="20">
        <v>80.773590105108411</v>
      </c>
      <c r="L62" s="20">
        <v>81.861563299699895</v>
      </c>
      <c r="M62" s="20">
        <v>83.105666477426027</v>
      </c>
      <c r="N62" s="20">
        <v>84.376413793540166</v>
      </c>
      <c r="O62" s="20">
        <v>85.97255089888327</v>
      </c>
      <c r="P62" s="20">
        <v>86.225110686831513</v>
      </c>
      <c r="Q62" s="20">
        <v>86.225110686831513</v>
      </c>
      <c r="R62" s="20">
        <v>86.225110686831513</v>
      </c>
      <c r="S62" s="20">
        <v>86.225110686831513</v>
      </c>
      <c r="T62" s="20">
        <v>86.225110686831513</v>
      </c>
      <c r="U62" s="20">
        <v>86.225110686831513</v>
      </c>
      <c r="V62" s="20">
        <v>86.225110686831513</v>
      </c>
      <c r="W62" s="20">
        <v>86.225110686831513</v>
      </c>
      <c r="X62" s="20">
        <v>86.225110686831513</v>
      </c>
      <c r="Y62" s="20">
        <v>86.225110686831513</v>
      </c>
      <c r="Z62" s="20">
        <v>86.225110686831513</v>
      </c>
      <c r="AA62" s="20">
        <v>86.225110686831513</v>
      </c>
      <c r="AB62" s="20">
        <v>86.225110686831513</v>
      </c>
      <c r="AC62" s="20">
        <v>86.225110686831513</v>
      </c>
      <c r="AD62" s="20">
        <v>86.225110686831513</v>
      </c>
      <c r="AE62" s="20">
        <v>86.225110686831513</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14.5</v>
      </c>
      <c r="F67" s="20">
        <v>14.5</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45.365878370714583</v>
      </c>
      <c r="C71" s="20">
        <v>47.206463289355206</v>
      </c>
      <c r="D71" s="20">
        <v>53.702204485115601</v>
      </c>
      <c r="E71" s="20">
        <v>44.673509186729945</v>
      </c>
      <c r="F71" s="20">
        <v>47.627482184521647</v>
      </c>
      <c r="G71" s="20">
        <v>35.262364026726473</v>
      </c>
      <c r="H71" s="20">
        <v>37.723612567903359</v>
      </c>
      <c r="I71" s="20">
        <v>39.56644953375617</v>
      </c>
      <c r="J71" s="20">
        <v>41.596588089291672</v>
      </c>
      <c r="K71" s="20">
        <v>42.663552291916773</v>
      </c>
      <c r="L71" s="20">
        <v>43.587344985105858</v>
      </c>
      <c r="M71" s="20">
        <v>45.868228119268579</v>
      </c>
      <c r="N71" s="20">
        <v>44.500076773483386</v>
      </c>
      <c r="O71" s="20">
        <v>48.217124486349206</v>
      </c>
      <c r="P71" s="20">
        <v>53.064499182545319</v>
      </c>
      <c r="Q71" s="20">
        <v>53.064499182545319</v>
      </c>
      <c r="R71" s="20">
        <v>53.064499182545319</v>
      </c>
      <c r="S71" s="20">
        <v>53.064499182545319</v>
      </c>
      <c r="T71" s="20">
        <v>53.064499182545319</v>
      </c>
      <c r="U71" s="20">
        <v>53.064499182545319</v>
      </c>
      <c r="V71" s="20">
        <v>53.064499182545319</v>
      </c>
      <c r="W71" s="20">
        <v>53.064499182545319</v>
      </c>
      <c r="X71" s="20">
        <v>53.064499182545319</v>
      </c>
      <c r="Y71" s="20">
        <v>53.064499182545319</v>
      </c>
      <c r="Z71" s="20">
        <v>53.064499182545319</v>
      </c>
      <c r="AA71" s="20">
        <v>53.064499182545319</v>
      </c>
      <c r="AB71" s="20">
        <v>53.064499182545319</v>
      </c>
      <c r="AC71" s="20">
        <v>53.064499182545319</v>
      </c>
      <c r="AD71" s="20">
        <v>53.064499182545319</v>
      </c>
      <c r="AE71" s="20">
        <v>53.064499182545319</v>
      </c>
    </row>
    <row r="72" spans="1:31">
      <c r="A72" s="4" t="s">
        <v>837</v>
      </c>
      <c r="B72" s="20" cm="1">
        <f t="array" ref="B72:AE72">Base_Case_Winter_POE10-B67:AE67-B68:AE68-B69:AE69</f>
        <v>48.284758421115036</v>
      </c>
      <c r="C72" s="20">
        <v>50.208205069424643</v>
      </c>
      <c r="D72" s="20">
        <v>56.653506633284444</v>
      </c>
      <c r="E72" s="20">
        <v>47.83159915574052</v>
      </c>
      <c r="F72" s="20">
        <v>50.795837945392677</v>
      </c>
      <c r="G72" s="20">
        <v>38.699556376263587</v>
      </c>
      <c r="H72" s="20">
        <v>40.986644242168779</v>
      </c>
      <c r="I72" s="20">
        <v>42.935924723181785</v>
      </c>
      <c r="J72" s="20">
        <v>44.965103061612851</v>
      </c>
      <c r="K72" s="20">
        <v>45.857749382639042</v>
      </c>
      <c r="L72" s="20">
        <v>47.073269132620908</v>
      </c>
      <c r="M72" s="20">
        <v>49.323329295927053</v>
      </c>
      <c r="N72" s="20">
        <v>48.593929188027218</v>
      </c>
      <c r="O72" s="20">
        <v>51.531562896450865</v>
      </c>
      <c r="P72" s="20">
        <v>53.227744941899772</v>
      </c>
      <c r="Q72" s="20">
        <v>53.227744941899772</v>
      </c>
      <c r="R72" s="20">
        <v>53.227744941899772</v>
      </c>
      <c r="S72" s="20">
        <v>53.227744941899772</v>
      </c>
      <c r="T72" s="20">
        <v>53.227744941899772</v>
      </c>
      <c r="U72" s="20">
        <v>53.227744941899772</v>
      </c>
      <c r="V72" s="20">
        <v>53.227744941899772</v>
      </c>
      <c r="W72" s="20">
        <v>53.227744941899772</v>
      </c>
      <c r="X72" s="20">
        <v>53.227744941899772</v>
      </c>
      <c r="Y72" s="20">
        <v>53.227744941899772</v>
      </c>
      <c r="Z72" s="20">
        <v>53.227744941899772</v>
      </c>
      <c r="AA72" s="20">
        <v>53.227744941899772</v>
      </c>
      <c r="AB72" s="20">
        <v>53.227744941899772</v>
      </c>
      <c r="AC72" s="20">
        <v>53.227744941899772</v>
      </c>
      <c r="AD72" s="20">
        <v>53.227744941899772</v>
      </c>
      <c r="AE72" s="20">
        <v>53.227744941899772</v>
      </c>
    </row>
    <row r="73" spans="1:31">
      <c r="A73" s="4" t="s">
        <v>838</v>
      </c>
      <c r="B73" s="20" cm="1">
        <f t="array" ref="B73:AE73">Base_Case_Summer_POE50-B67:AE67-B68:AE68-B69:AE69</f>
        <v>51.263480738581563</v>
      </c>
      <c r="C73" s="20">
        <v>52.491603349854394</v>
      </c>
      <c r="D73" s="20">
        <v>58.83120127370799</v>
      </c>
      <c r="E73" s="20">
        <v>48.906512202376291</v>
      </c>
      <c r="F73" s="20">
        <v>51.315593690522334</v>
      </c>
      <c r="G73" s="20">
        <v>38.972983839427101</v>
      </c>
      <c r="H73" s="20">
        <v>40.34554544479191</v>
      </c>
      <c r="I73" s="20">
        <v>41.911720452849721</v>
      </c>
      <c r="J73" s="20">
        <v>43.163176146719564</v>
      </c>
      <c r="K73" s="20">
        <v>43.981166097153206</v>
      </c>
      <c r="L73" s="20">
        <v>45.921419609458127</v>
      </c>
      <c r="M73" s="20">
        <v>47.264605775845851</v>
      </c>
      <c r="N73" s="20">
        <v>47.974331879144174</v>
      </c>
      <c r="O73" s="20">
        <v>49.285217910077478</v>
      </c>
      <c r="P73" s="20">
        <v>48.908858160213981</v>
      </c>
      <c r="Q73" s="20">
        <v>48.908858160213981</v>
      </c>
      <c r="R73" s="20">
        <v>48.908858160213981</v>
      </c>
      <c r="S73" s="20">
        <v>48.908858160213981</v>
      </c>
      <c r="T73" s="20">
        <v>48.908858160213981</v>
      </c>
      <c r="U73" s="20">
        <v>48.908858160213981</v>
      </c>
      <c r="V73" s="20">
        <v>48.908858160213981</v>
      </c>
      <c r="W73" s="20">
        <v>48.908858160213981</v>
      </c>
      <c r="X73" s="20">
        <v>48.908858160213981</v>
      </c>
      <c r="Y73" s="20">
        <v>48.908858160213981</v>
      </c>
      <c r="Z73" s="20">
        <v>48.908858160213981</v>
      </c>
      <c r="AA73" s="20">
        <v>48.908858160213981</v>
      </c>
      <c r="AB73" s="20">
        <v>48.908858160213981</v>
      </c>
      <c r="AC73" s="20">
        <v>48.908858160213981</v>
      </c>
      <c r="AD73" s="20">
        <v>48.908858160213981</v>
      </c>
      <c r="AE73" s="20">
        <v>48.908858160213981</v>
      </c>
    </row>
    <row r="74" spans="1:31">
      <c r="A74" s="4" t="s">
        <v>839</v>
      </c>
      <c r="B74" s="20" cm="1">
        <f t="array" ref="B74:AE74">Base_Case_Summer_POE10-B67:AE67-B68:AE68-B69:AE69</f>
        <v>57.665685995310604</v>
      </c>
      <c r="C74" s="20">
        <v>59.330066975095441</v>
      </c>
      <c r="D74" s="20">
        <v>65.687268011935302</v>
      </c>
      <c r="E74" s="20">
        <v>55.711031259600034</v>
      </c>
      <c r="F74" s="20">
        <v>58.425468517802855</v>
      </c>
      <c r="G74" s="20">
        <v>46.098600278883495</v>
      </c>
      <c r="H74" s="20">
        <v>47.864332086981193</v>
      </c>
      <c r="I74" s="20">
        <v>49.562889702779998</v>
      </c>
      <c r="J74" s="20">
        <v>51.033041431670867</v>
      </c>
      <c r="K74" s="20">
        <v>51.773590105108411</v>
      </c>
      <c r="L74" s="20">
        <v>52.861563299699895</v>
      </c>
      <c r="M74" s="20">
        <v>54.105666477426027</v>
      </c>
      <c r="N74" s="20">
        <v>55.376413793540166</v>
      </c>
      <c r="O74" s="20">
        <v>56.97255089888327</v>
      </c>
      <c r="P74" s="20">
        <v>57.225110686831513</v>
      </c>
      <c r="Q74" s="20">
        <v>57.225110686831513</v>
      </c>
      <c r="R74" s="20">
        <v>57.225110686831513</v>
      </c>
      <c r="S74" s="20">
        <v>57.225110686831513</v>
      </c>
      <c r="T74" s="20">
        <v>57.225110686831513</v>
      </c>
      <c r="U74" s="20">
        <v>57.225110686831513</v>
      </c>
      <c r="V74" s="20">
        <v>57.225110686831513</v>
      </c>
      <c r="W74" s="20">
        <v>57.225110686831513</v>
      </c>
      <c r="X74" s="20">
        <v>57.225110686831513</v>
      </c>
      <c r="Y74" s="20">
        <v>57.225110686831513</v>
      </c>
      <c r="Z74" s="20">
        <v>57.225110686831513</v>
      </c>
      <c r="AA74" s="20">
        <v>57.225110686831513</v>
      </c>
      <c r="AB74" s="20">
        <v>57.225110686831513</v>
      </c>
      <c r="AC74" s="20">
        <v>57.225110686831513</v>
      </c>
      <c r="AD74" s="20">
        <v>57.225110686831513</v>
      </c>
      <c r="AE74" s="20">
        <v>57.225110686831513</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4.933111169915203</v>
      </c>
      <c r="C80" s="20">
        <f ca="1"/>
        <v>5.3577977550202966</v>
      </c>
      <c r="D80" s="20">
        <f ca="1"/>
        <v>5.897358211966317</v>
      </c>
      <c r="E80" s="20">
        <f ca="1"/>
        <v>6.2800740518577509</v>
      </c>
      <c r="F80" s="20">
        <f ca="1"/>
        <v>6.5080079604398406</v>
      </c>
      <c r="G80" s="20">
        <f ca="1"/>
        <v>6.6904904183497926</v>
      </c>
      <c r="H80" s="20">
        <f ca="1"/>
        <v>6.8372656730097967</v>
      </c>
      <c r="I80" s="20">
        <f ca="1"/>
        <v>6.9782943948289953</v>
      </c>
      <c r="J80" s="20">
        <f ca="1"/>
        <v>7.1006392060749537</v>
      </c>
      <c r="K80" s="20">
        <f ca="1"/>
        <v>7.1597133905836046</v>
      </c>
      <c r="L80" s="20">
        <f ca="1"/>
        <v>7.2493640759570752</v>
      </c>
      <c r="M80" s="20">
        <f ca="1"/>
        <v>7.352371171654406</v>
      </c>
      <c r="N80" s="20">
        <f ca="1"/>
        <v>7.4568021190510327</v>
      </c>
      <c r="O80" s="20">
        <f ca="1"/>
        <v>7.5899245679353111</v>
      </c>
      <c r="P80" s="20">
        <f ca="1"/>
        <v>7.6081083638288947</v>
      </c>
      <c r="Q80" s="20">
        <f t="shared" ca="1" si="16"/>
        <v>7.6081083638288947</v>
      </c>
      <c r="R80" s="20">
        <f t="shared" ca="1" si="17"/>
        <v>7.6081083638288947</v>
      </c>
      <c r="S80" s="20">
        <f t="shared" ca="1" si="18"/>
        <v>7.6081083638288947</v>
      </c>
      <c r="T80" s="20">
        <f t="shared" ca="1" si="19"/>
        <v>7.6081083638288947</v>
      </c>
      <c r="U80" s="20">
        <f t="shared" ca="1" si="20"/>
        <v>7.6081083638288947</v>
      </c>
      <c r="V80" s="20">
        <f t="shared" ca="1" si="21"/>
        <v>7.6081083638288947</v>
      </c>
      <c r="W80" s="20">
        <f t="shared" ca="1" si="22"/>
        <v>7.6081083638288947</v>
      </c>
      <c r="X80" s="20">
        <f t="shared" ca="1" si="23"/>
        <v>7.6081083638288947</v>
      </c>
      <c r="Y80" s="20">
        <f t="shared" ca="1" si="24"/>
        <v>7.6081083638288947</v>
      </c>
      <c r="Z80" s="20">
        <f t="shared" ca="1" si="25"/>
        <v>7.6081083638288947</v>
      </c>
      <c r="AA80" s="20">
        <f t="shared" ca="1" si="26"/>
        <v>7.6081083638288947</v>
      </c>
      <c r="AB80" s="20">
        <f t="shared" ca="1" si="27"/>
        <v>7.6081083638288947</v>
      </c>
      <c r="AC80" s="20">
        <f t="shared" ca="1" si="28"/>
        <v>7.6081083638288947</v>
      </c>
      <c r="AD80" s="20">
        <f t="shared" ca="1" si="29"/>
        <v>7.6081083638288947</v>
      </c>
      <c r="AE80" s="20">
        <f t="shared" ca="1" si="30"/>
        <v>7.6081083638288947</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40.432767200799383</v>
      </c>
      <c r="C83" s="20">
        <f ca="1"/>
        <v>41.848665534334913</v>
      </c>
      <c r="D83" s="20">
        <f ca="1"/>
        <v>47.80484627314928</v>
      </c>
      <c r="E83" s="20">
        <f ca="1"/>
        <v>52.893435134872192</v>
      </c>
      <c r="F83" s="20">
        <f ca="1"/>
        <v>55.619474224081806</v>
      </c>
      <c r="G83" s="20">
        <f ca="1"/>
        <v>57.571873608376677</v>
      </c>
      <c r="H83" s="20">
        <f ca="1"/>
        <v>59.886346894893563</v>
      </c>
      <c r="I83" s="20">
        <f ca="1"/>
        <v>61.588155138927178</v>
      </c>
      <c r="J83" s="20">
        <f ca="1"/>
        <v>63.49594888321672</v>
      </c>
      <c r="K83" s="20">
        <f ca="1"/>
        <v>64.503838901333168</v>
      </c>
      <c r="L83" s="20">
        <f ca="1"/>
        <v>65.337980909148783</v>
      </c>
      <c r="M83" s="20">
        <f ca="1"/>
        <v>67.515856947614168</v>
      </c>
      <c r="N83" s="20">
        <f ca="1"/>
        <v>66.043274654432352</v>
      </c>
      <c r="O83" s="20">
        <f ca="1"/>
        <v>69.627199918413893</v>
      </c>
      <c r="P83" s="20">
        <f ca="1"/>
        <v>74.456390818716429</v>
      </c>
      <c r="Q83" s="20">
        <f ca="1"/>
        <v>74.456390818716429</v>
      </c>
      <c r="R83" s="20">
        <f ca="1"/>
        <v>74.456390818716429</v>
      </c>
      <c r="S83" s="20">
        <f ca="1"/>
        <v>74.456390818716429</v>
      </c>
      <c r="T83" s="20">
        <f ca="1"/>
        <v>74.456390818716429</v>
      </c>
      <c r="U83" s="20">
        <f ca="1"/>
        <v>74.456390818716429</v>
      </c>
      <c r="V83" s="20">
        <f ca="1"/>
        <v>74.456390818716429</v>
      </c>
      <c r="W83" s="20">
        <f ca="1"/>
        <v>74.456390818716429</v>
      </c>
      <c r="X83" s="20">
        <f ca="1"/>
        <v>74.456390818716429</v>
      </c>
      <c r="Y83" s="20">
        <f ca="1"/>
        <v>74.456390818716429</v>
      </c>
      <c r="Z83" s="20">
        <f ca="1"/>
        <v>74.456390818716429</v>
      </c>
      <c r="AA83" s="20">
        <f ca="1"/>
        <v>74.456390818716429</v>
      </c>
      <c r="AB83" s="20">
        <f ca="1"/>
        <v>74.456390818716429</v>
      </c>
      <c r="AC83" s="20">
        <f ca="1"/>
        <v>74.456390818716429</v>
      </c>
      <c r="AD83" s="20">
        <f ca="1"/>
        <v>74.456390818716429</v>
      </c>
      <c r="AE83" s="20">
        <f ca="1"/>
        <v>74.456390818716429</v>
      </c>
    </row>
    <row r="84" spans="1:31">
      <c r="A84" s="4" t="s">
        <v>841</v>
      </c>
      <c r="B84" s="20" cm="1">
        <f t="array" aca="1" ref="B84:AE84" ca="1">Base_Case_Winter_POE10-B79:AE79-B80:AE80-B81:AE81</f>
        <v>43.351647251199836</v>
      </c>
      <c r="C84" s="20">
        <f ca="1"/>
        <v>44.85040731440435</v>
      </c>
      <c r="D84" s="20">
        <f ca="1"/>
        <v>50.75614842131813</v>
      </c>
      <c r="E84" s="20">
        <f ca="1"/>
        <v>56.051525103882767</v>
      </c>
      <c r="F84" s="20">
        <f ca="1"/>
        <v>58.787829984952836</v>
      </c>
      <c r="G84" s="20">
        <f ca="1"/>
        <v>61.009065957913791</v>
      </c>
      <c r="H84" s="20">
        <f ca="1"/>
        <v>63.149378569158984</v>
      </c>
      <c r="I84" s="20">
        <f ca="1"/>
        <v>64.957630328352792</v>
      </c>
      <c r="J84" s="20">
        <f ca="1"/>
        <v>66.864463855537892</v>
      </c>
      <c r="K84" s="20">
        <f ca="1"/>
        <v>67.698035992055438</v>
      </c>
      <c r="L84" s="20">
        <f ca="1"/>
        <v>68.823905056663833</v>
      </c>
      <c r="M84" s="20">
        <f ca="1"/>
        <v>70.970958124272641</v>
      </c>
      <c r="N84" s="20">
        <f ca="1"/>
        <v>70.137127068976184</v>
      </c>
      <c r="O84" s="20">
        <f ca="1"/>
        <v>72.941638328515552</v>
      </c>
      <c r="P84" s="20">
        <f ca="1"/>
        <v>74.619636578070882</v>
      </c>
      <c r="Q84" s="20">
        <f ca="1"/>
        <v>74.619636578070882</v>
      </c>
      <c r="R84" s="20">
        <f ca="1"/>
        <v>74.619636578070882</v>
      </c>
      <c r="S84" s="20">
        <f ca="1"/>
        <v>74.619636578070882</v>
      </c>
      <c r="T84" s="20">
        <f ca="1"/>
        <v>74.619636578070882</v>
      </c>
      <c r="U84" s="20">
        <f ca="1"/>
        <v>74.619636578070882</v>
      </c>
      <c r="V84" s="20">
        <f ca="1"/>
        <v>74.619636578070882</v>
      </c>
      <c r="W84" s="20">
        <f ca="1"/>
        <v>74.619636578070882</v>
      </c>
      <c r="X84" s="20">
        <f ca="1"/>
        <v>74.619636578070882</v>
      </c>
      <c r="Y84" s="20">
        <f ca="1"/>
        <v>74.619636578070882</v>
      </c>
      <c r="Z84" s="20">
        <f ca="1"/>
        <v>74.619636578070882</v>
      </c>
      <c r="AA84" s="20">
        <f ca="1"/>
        <v>74.619636578070882</v>
      </c>
      <c r="AB84" s="20">
        <f ca="1"/>
        <v>74.619636578070882</v>
      </c>
      <c r="AC84" s="20">
        <f ca="1"/>
        <v>74.619636578070882</v>
      </c>
      <c r="AD84" s="20">
        <f ca="1"/>
        <v>74.619636578070882</v>
      </c>
      <c r="AE84" s="20">
        <f ca="1"/>
        <v>74.619636578070882</v>
      </c>
    </row>
    <row r="85" spans="1:31">
      <c r="A85" s="4" t="s">
        <v>842</v>
      </c>
      <c r="B85" s="20" cm="1">
        <f t="array" aca="1" ref="B85:AE85" ca="1">Base_Case_Summer_POE50-B79:AE79-B80:AE80-B81:AE81</f>
        <v>46.330369568666363</v>
      </c>
      <c r="C85" s="20">
        <f ca="1"/>
        <v>47.133805594834101</v>
      </c>
      <c r="D85" s="20">
        <f ca="1"/>
        <v>52.933843061741669</v>
      </c>
      <c r="E85" s="20">
        <f ca="1"/>
        <v>57.126438150518538</v>
      </c>
      <c r="F85" s="20">
        <f ca="1"/>
        <v>59.307585730082494</v>
      </c>
      <c r="G85" s="20">
        <f ca="1"/>
        <v>61.282493421077305</v>
      </c>
      <c r="H85" s="20">
        <f ca="1"/>
        <v>62.508279771782114</v>
      </c>
      <c r="I85" s="20">
        <f ca="1"/>
        <v>63.933426058020729</v>
      </c>
      <c r="J85" s="20">
        <f ca="1"/>
        <v>65.062536940644605</v>
      </c>
      <c r="K85" s="20">
        <f ca="1"/>
        <v>65.821452706569602</v>
      </c>
      <c r="L85" s="20">
        <f ca="1"/>
        <v>67.672055533501052</v>
      </c>
      <c r="M85" s="20">
        <f ca="1"/>
        <v>68.91223460419144</v>
      </c>
      <c r="N85" s="20">
        <f ca="1"/>
        <v>69.51752976009314</v>
      </c>
      <c r="O85" s="20">
        <f ca="1"/>
        <v>70.695293342142165</v>
      </c>
      <c r="P85" s="20">
        <f ca="1"/>
        <v>70.300749796385091</v>
      </c>
      <c r="Q85" s="20">
        <f ca="1"/>
        <v>70.300749796385091</v>
      </c>
      <c r="R85" s="20">
        <f ca="1"/>
        <v>70.300749796385091</v>
      </c>
      <c r="S85" s="20">
        <f ca="1"/>
        <v>70.300749796385091</v>
      </c>
      <c r="T85" s="20">
        <f ca="1"/>
        <v>70.300749796385091</v>
      </c>
      <c r="U85" s="20">
        <f ca="1"/>
        <v>70.300749796385091</v>
      </c>
      <c r="V85" s="20">
        <f ca="1"/>
        <v>70.300749796385091</v>
      </c>
      <c r="W85" s="20">
        <f ca="1"/>
        <v>70.300749796385091</v>
      </c>
      <c r="X85" s="20">
        <f ca="1"/>
        <v>70.300749796385091</v>
      </c>
      <c r="Y85" s="20">
        <f ca="1"/>
        <v>70.300749796385091</v>
      </c>
      <c r="Z85" s="20">
        <f ca="1"/>
        <v>70.300749796385091</v>
      </c>
      <c r="AA85" s="20">
        <f ca="1"/>
        <v>70.300749796385091</v>
      </c>
      <c r="AB85" s="20">
        <f ca="1"/>
        <v>70.300749796385091</v>
      </c>
      <c r="AC85" s="20">
        <f ca="1"/>
        <v>70.300749796385091</v>
      </c>
      <c r="AD85" s="20">
        <f ca="1"/>
        <v>70.300749796385091</v>
      </c>
      <c r="AE85" s="20">
        <f ca="1"/>
        <v>70.300749796385091</v>
      </c>
    </row>
    <row r="86" spans="1:31">
      <c r="A86" s="4" t="s">
        <v>843</v>
      </c>
      <c r="B86" s="20" cm="1">
        <f t="array" aca="1" ref="B86:AE86" ca="1">Base_Case_Summer_POE10-B79:AE79-B80:AE80-B81:AE81</f>
        <v>52.732574825395403</v>
      </c>
      <c r="C86" s="20">
        <f ca="1"/>
        <v>53.972269220075148</v>
      </c>
      <c r="D86" s="20">
        <f ca="1"/>
        <v>59.789909799968981</v>
      </c>
      <c r="E86" s="20">
        <f ca="1"/>
        <v>63.930957207742281</v>
      </c>
      <c r="F86" s="20">
        <f ca="1"/>
        <v>66.417460557363015</v>
      </c>
      <c r="G86" s="20">
        <f ca="1"/>
        <v>68.408109860533699</v>
      </c>
      <c r="H86" s="20">
        <f ca="1"/>
        <v>70.027066413971397</v>
      </c>
      <c r="I86" s="20">
        <f ca="1"/>
        <v>71.584595307951005</v>
      </c>
      <c r="J86" s="20">
        <f ca="1"/>
        <v>72.932402225595908</v>
      </c>
      <c r="K86" s="20">
        <f ca="1"/>
        <v>73.613876714524807</v>
      </c>
      <c r="L86" s="20">
        <f ca="1"/>
        <v>74.61219922374282</v>
      </c>
      <c r="M86" s="20">
        <f ca="1"/>
        <v>75.753295305771616</v>
      </c>
      <c r="N86" s="20">
        <f ca="1"/>
        <v>76.919611674489133</v>
      </c>
      <c r="O86" s="20">
        <f ca="1"/>
        <v>78.382626330947957</v>
      </c>
      <c r="P86" s="20">
        <f ca="1"/>
        <v>78.617002323002623</v>
      </c>
      <c r="Q86" s="20">
        <f ca="1"/>
        <v>78.617002323002623</v>
      </c>
      <c r="R86" s="20">
        <f ca="1"/>
        <v>78.617002323002623</v>
      </c>
      <c r="S86" s="20">
        <f ca="1"/>
        <v>78.617002323002623</v>
      </c>
      <c r="T86" s="20">
        <f ca="1"/>
        <v>78.617002323002623</v>
      </c>
      <c r="U86" s="20">
        <f ca="1"/>
        <v>78.617002323002623</v>
      </c>
      <c r="V86" s="20">
        <f ca="1"/>
        <v>78.617002323002623</v>
      </c>
      <c r="W86" s="20">
        <f ca="1"/>
        <v>78.617002323002623</v>
      </c>
      <c r="X86" s="20">
        <f ca="1"/>
        <v>78.617002323002623</v>
      </c>
      <c r="Y86" s="20">
        <f ca="1"/>
        <v>78.617002323002623</v>
      </c>
      <c r="Z86" s="20">
        <f ca="1"/>
        <v>78.617002323002623</v>
      </c>
      <c r="AA86" s="20">
        <f ca="1"/>
        <v>78.617002323002623</v>
      </c>
      <c r="AB86" s="20">
        <f ca="1"/>
        <v>78.617002323002623</v>
      </c>
      <c r="AC86" s="20">
        <f ca="1"/>
        <v>78.617002323002623</v>
      </c>
      <c r="AD86" s="20">
        <f ca="1"/>
        <v>78.617002323002623</v>
      </c>
      <c r="AE86" s="20">
        <f ca="1"/>
        <v>78.617002323002623</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45.365878370714583</v>
      </c>
      <c r="C95" s="20">
        <v>47.206463289355206</v>
      </c>
      <c r="D95" s="20">
        <v>53.702204485115601</v>
      </c>
      <c r="E95" s="20">
        <v>59.173509186729945</v>
      </c>
      <c r="F95" s="20">
        <v>62.127482184521647</v>
      </c>
      <c r="G95" s="20">
        <v>64.262364026726473</v>
      </c>
      <c r="H95" s="20">
        <v>66.723612567903359</v>
      </c>
      <c r="I95" s="20">
        <v>68.56644953375617</v>
      </c>
      <c r="J95" s="20">
        <v>70.596588089291672</v>
      </c>
      <c r="K95" s="20">
        <v>71.663552291916773</v>
      </c>
      <c r="L95" s="20">
        <v>72.587344985105858</v>
      </c>
      <c r="M95" s="20">
        <v>74.868228119268579</v>
      </c>
      <c r="N95" s="20">
        <v>73.500076773483386</v>
      </c>
      <c r="O95" s="20">
        <v>77.217124486349206</v>
      </c>
      <c r="P95" s="20">
        <v>82.064499182545319</v>
      </c>
      <c r="Q95" s="20">
        <v>82.064499182545319</v>
      </c>
      <c r="R95" s="20">
        <v>82.064499182545319</v>
      </c>
      <c r="S95" s="20">
        <v>82.064499182545319</v>
      </c>
      <c r="T95" s="20">
        <v>82.064499182545319</v>
      </c>
      <c r="U95" s="20">
        <v>82.064499182545319</v>
      </c>
      <c r="V95" s="20">
        <v>82.064499182545319</v>
      </c>
      <c r="W95" s="20">
        <v>82.064499182545319</v>
      </c>
      <c r="X95" s="20">
        <v>82.064499182545319</v>
      </c>
      <c r="Y95" s="20">
        <v>82.064499182545319</v>
      </c>
      <c r="Z95" s="20">
        <v>82.064499182545319</v>
      </c>
      <c r="AA95" s="20">
        <v>82.064499182545319</v>
      </c>
      <c r="AB95" s="20">
        <v>82.064499182545319</v>
      </c>
      <c r="AC95" s="20">
        <v>82.064499182545319</v>
      </c>
      <c r="AD95" s="20">
        <v>82.064499182545319</v>
      </c>
      <c r="AE95" s="20">
        <v>82.064499182545319</v>
      </c>
    </row>
    <row r="96" spans="1:31">
      <c r="A96" s="4" t="s">
        <v>845</v>
      </c>
      <c r="B96" s="20" cm="1">
        <f t="array" ref="B96:AE96">Base_Case_Winter_POE10-B91:AE91-B92:AE92-B93:AE93</f>
        <v>48.284758421115036</v>
      </c>
      <c r="C96" s="20">
        <v>50.208205069424643</v>
      </c>
      <c r="D96" s="20">
        <v>56.653506633284444</v>
      </c>
      <c r="E96" s="20">
        <v>62.33159915574052</v>
      </c>
      <c r="F96" s="20">
        <v>65.295837945392677</v>
      </c>
      <c r="G96" s="20">
        <v>67.699556376263587</v>
      </c>
      <c r="H96" s="20">
        <v>69.986644242168779</v>
      </c>
      <c r="I96" s="20">
        <v>71.935924723181785</v>
      </c>
      <c r="J96" s="20">
        <v>73.965103061612851</v>
      </c>
      <c r="K96" s="20">
        <v>74.857749382639042</v>
      </c>
      <c r="L96" s="20">
        <v>76.073269132620908</v>
      </c>
      <c r="M96" s="20">
        <v>78.323329295927053</v>
      </c>
      <c r="N96" s="20">
        <v>77.593929188027218</v>
      </c>
      <c r="O96" s="20">
        <v>80.531562896450865</v>
      </c>
      <c r="P96" s="20">
        <v>82.227744941899772</v>
      </c>
      <c r="Q96" s="20">
        <v>82.227744941899772</v>
      </c>
      <c r="R96" s="20">
        <v>82.227744941899772</v>
      </c>
      <c r="S96" s="20">
        <v>82.227744941899772</v>
      </c>
      <c r="T96" s="20">
        <v>82.227744941899772</v>
      </c>
      <c r="U96" s="20">
        <v>82.227744941899772</v>
      </c>
      <c r="V96" s="20">
        <v>82.227744941899772</v>
      </c>
      <c r="W96" s="20">
        <v>82.227744941899772</v>
      </c>
      <c r="X96" s="20">
        <v>82.227744941899772</v>
      </c>
      <c r="Y96" s="20">
        <v>82.227744941899772</v>
      </c>
      <c r="Z96" s="20">
        <v>82.227744941899772</v>
      </c>
      <c r="AA96" s="20">
        <v>82.227744941899772</v>
      </c>
      <c r="AB96" s="20">
        <v>82.227744941899772</v>
      </c>
      <c r="AC96" s="20">
        <v>82.227744941899772</v>
      </c>
      <c r="AD96" s="20">
        <v>82.227744941899772</v>
      </c>
      <c r="AE96" s="20">
        <v>82.227744941899772</v>
      </c>
    </row>
    <row r="97" spans="1:31">
      <c r="A97" s="4" t="s">
        <v>846</v>
      </c>
      <c r="B97" s="20" cm="1">
        <f t="array" ref="B97:AE97">Base_Case_Summer_POE50-B91:AE91-B92:AE92-B93:AE93</f>
        <v>51.263480738581563</v>
      </c>
      <c r="C97" s="20">
        <v>52.491603349854394</v>
      </c>
      <c r="D97" s="20">
        <v>58.83120127370799</v>
      </c>
      <c r="E97" s="20">
        <v>63.406512202376291</v>
      </c>
      <c r="F97" s="20">
        <v>65.815593690522334</v>
      </c>
      <c r="G97" s="20">
        <v>67.972983839427101</v>
      </c>
      <c r="H97" s="20">
        <v>69.34554544479191</v>
      </c>
      <c r="I97" s="20">
        <v>70.911720452849721</v>
      </c>
      <c r="J97" s="20">
        <v>72.163176146719564</v>
      </c>
      <c r="K97" s="20">
        <v>72.981166097153206</v>
      </c>
      <c r="L97" s="20">
        <v>74.921419609458127</v>
      </c>
      <c r="M97" s="20">
        <v>76.264605775845851</v>
      </c>
      <c r="N97" s="20">
        <v>76.974331879144174</v>
      </c>
      <c r="O97" s="20">
        <v>78.285217910077478</v>
      </c>
      <c r="P97" s="20">
        <v>77.908858160213981</v>
      </c>
      <c r="Q97" s="20">
        <v>77.908858160213981</v>
      </c>
      <c r="R97" s="20">
        <v>77.908858160213981</v>
      </c>
      <c r="S97" s="20">
        <v>77.908858160213981</v>
      </c>
      <c r="T97" s="20">
        <v>77.908858160213981</v>
      </c>
      <c r="U97" s="20">
        <v>77.908858160213981</v>
      </c>
      <c r="V97" s="20">
        <v>77.908858160213981</v>
      </c>
      <c r="W97" s="20">
        <v>77.908858160213981</v>
      </c>
      <c r="X97" s="20">
        <v>77.908858160213981</v>
      </c>
      <c r="Y97" s="20">
        <v>77.908858160213981</v>
      </c>
      <c r="Z97" s="20">
        <v>77.908858160213981</v>
      </c>
      <c r="AA97" s="20">
        <v>77.908858160213981</v>
      </c>
      <c r="AB97" s="20">
        <v>77.908858160213981</v>
      </c>
      <c r="AC97" s="20">
        <v>77.908858160213981</v>
      </c>
      <c r="AD97" s="20">
        <v>77.908858160213981</v>
      </c>
      <c r="AE97" s="20">
        <v>77.908858160213981</v>
      </c>
    </row>
    <row r="98" spans="1:31">
      <c r="A98" s="4" t="s">
        <v>847</v>
      </c>
      <c r="B98" s="20" cm="1">
        <f t="array" ref="B98:AE98">Base_Case_Summer_POE10-B91:AE91-B92:AE92-B93:AE93</f>
        <v>57.665685995310604</v>
      </c>
      <c r="C98" s="20">
        <v>59.330066975095441</v>
      </c>
      <c r="D98" s="20">
        <v>65.687268011935302</v>
      </c>
      <c r="E98" s="20">
        <v>70.211031259600034</v>
      </c>
      <c r="F98" s="20">
        <v>72.925468517802855</v>
      </c>
      <c r="G98" s="20">
        <v>75.098600278883495</v>
      </c>
      <c r="H98" s="20">
        <v>76.864332086981193</v>
      </c>
      <c r="I98" s="20">
        <v>78.562889702779998</v>
      </c>
      <c r="J98" s="20">
        <v>80.033041431670867</v>
      </c>
      <c r="K98" s="20">
        <v>80.773590105108411</v>
      </c>
      <c r="L98" s="20">
        <v>81.861563299699895</v>
      </c>
      <c r="M98" s="20">
        <v>83.105666477426027</v>
      </c>
      <c r="N98" s="20">
        <v>84.376413793540166</v>
      </c>
      <c r="O98" s="20">
        <v>85.97255089888327</v>
      </c>
      <c r="P98" s="20">
        <v>86.225110686831513</v>
      </c>
      <c r="Q98" s="20">
        <v>86.225110686831513</v>
      </c>
      <c r="R98" s="20">
        <v>86.225110686831513</v>
      </c>
      <c r="S98" s="20">
        <v>86.225110686831513</v>
      </c>
      <c r="T98" s="20">
        <v>86.225110686831513</v>
      </c>
      <c r="U98" s="20">
        <v>86.225110686831513</v>
      </c>
      <c r="V98" s="20">
        <v>86.225110686831513</v>
      </c>
      <c r="W98" s="20">
        <v>86.225110686831513</v>
      </c>
      <c r="X98" s="20">
        <v>86.225110686831513</v>
      </c>
      <c r="Y98" s="20">
        <v>86.225110686831513</v>
      </c>
      <c r="Z98" s="20">
        <v>86.225110686831513</v>
      </c>
      <c r="AA98" s="20">
        <v>86.225110686831513</v>
      </c>
      <c r="AB98" s="20">
        <v>86.225110686831513</v>
      </c>
      <c r="AC98" s="20">
        <v>86.225110686831513</v>
      </c>
      <c r="AD98" s="20">
        <v>86.225110686831513</v>
      </c>
      <c r="AE98" s="20">
        <v>86.225110686831513</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45.365878370714583</v>
      </c>
      <c r="C107" s="20">
        <v>47.206463289355206</v>
      </c>
      <c r="D107" s="20">
        <v>53.702204485115601</v>
      </c>
      <c r="E107" s="20">
        <v>59.173509186729945</v>
      </c>
      <c r="F107" s="20">
        <v>62.127482184521647</v>
      </c>
      <c r="G107" s="20">
        <v>64.262364026726473</v>
      </c>
      <c r="H107" s="20">
        <v>66.723612567903359</v>
      </c>
      <c r="I107" s="20">
        <v>68.56644953375617</v>
      </c>
      <c r="J107" s="20">
        <v>70.596588089291672</v>
      </c>
      <c r="K107" s="20">
        <v>71.663552291916773</v>
      </c>
      <c r="L107" s="20">
        <v>72.587344985105858</v>
      </c>
      <c r="M107" s="20">
        <v>74.868228119268579</v>
      </c>
      <c r="N107" s="20">
        <v>73.500076773483386</v>
      </c>
      <c r="O107" s="20">
        <v>77.217124486349206</v>
      </c>
      <c r="P107" s="20">
        <v>82.064499182545319</v>
      </c>
      <c r="Q107" s="20">
        <v>82.064499182545319</v>
      </c>
      <c r="R107" s="20">
        <v>82.064499182545319</v>
      </c>
      <c r="S107" s="20">
        <v>82.064499182545319</v>
      </c>
      <c r="T107" s="20">
        <v>82.064499182545319</v>
      </c>
      <c r="U107" s="20">
        <v>82.064499182545319</v>
      </c>
      <c r="V107" s="20">
        <v>82.064499182545319</v>
      </c>
      <c r="W107" s="20">
        <v>82.064499182545319</v>
      </c>
      <c r="X107" s="20">
        <v>82.064499182545319</v>
      </c>
      <c r="Y107" s="20">
        <v>82.064499182545319</v>
      </c>
      <c r="Z107" s="20">
        <v>82.064499182545319</v>
      </c>
      <c r="AA107" s="20">
        <v>82.064499182545319</v>
      </c>
      <c r="AB107" s="20">
        <v>82.064499182545319</v>
      </c>
      <c r="AC107" s="20">
        <v>82.064499182545319</v>
      </c>
      <c r="AD107" s="20">
        <v>82.064499182545319</v>
      </c>
      <c r="AE107" s="20">
        <v>82.064499182545319</v>
      </c>
    </row>
    <row r="108" spans="1:31">
      <c r="A108" s="4" t="s">
        <v>849</v>
      </c>
      <c r="B108" s="20" cm="1">
        <f t="array" ref="B108:AE108">Base_Case_Winter_POE10-B103:AE103-B104:AE104-B105:AE105</f>
        <v>48.284758421115036</v>
      </c>
      <c r="C108" s="20">
        <v>50.208205069424643</v>
      </c>
      <c r="D108" s="20">
        <v>56.653506633284444</v>
      </c>
      <c r="E108" s="20">
        <v>62.33159915574052</v>
      </c>
      <c r="F108" s="20">
        <v>65.295837945392677</v>
      </c>
      <c r="G108" s="20">
        <v>67.699556376263587</v>
      </c>
      <c r="H108" s="20">
        <v>69.986644242168779</v>
      </c>
      <c r="I108" s="20">
        <v>71.935924723181785</v>
      </c>
      <c r="J108" s="20">
        <v>73.965103061612851</v>
      </c>
      <c r="K108" s="20">
        <v>74.857749382639042</v>
      </c>
      <c r="L108" s="20">
        <v>76.073269132620908</v>
      </c>
      <c r="M108" s="20">
        <v>78.323329295927053</v>
      </c>
      <c r="N108" s="20">
        <v>77.593929188027218</v>
      </c>
      <c r="O108" s="20">
        <v>80.531562896450865</v>
      </c>
      <c r="P108" s="20">
        <v>82.227744941899772</v>
      </c>
      <c r="Q108" s="20">
        <v>82.227744941899772</v>
      </c>
      <c r="R108" s="20">
        <v>82.227744941899772</v>
      </c>
      <c r="S108" s="20">
        <v>82.227744941899772</v>
      </c>
      <c r="T108" s="20">
        <v>82.227744941899772</v>
      </c>
      <c r="U108" s="20">
        <v>82.227744941899772</v>
      </c>
      <c r="V108" s="20">
        <v>82.227744941899772</v>
      </c>
      <c r="W108" s="20">
        <v>82.227744941899772</v>
      </c>
      <c r="X108" s="20">
        <v>82.227744941899772</v>
      </c>
      <c r="Y108" s="20">
        <v>82.227744941899772</v>
      </c>
      <c r="Z108" s="20">
        <v>82.227744941899772</v>
      </c>
      <c r="AA108" s="20">
        <v>82.227744941899772</v>
      </c>
      <c r="AB108" s="20">
        <v>82.227744941899772</v>
      </c>
      <c r="AC108" s="20">
        <v>82.227744941899772</v>
      </c>
      <c r="AD108" s="20">
        <v>82.227744941899772</v>
      </c>
      <c r="AE108" s="20">
        <v>82.227744941899772</v>
      </c>
    </row>
    <row r="109" spans="1:31">
      <c r="A109" s="4" t="s">
        <v>850</v>
      </c>
      <c r="B109" s="20" cm="1">
        <f t="array" ref="B109:AE109">Base_Case_Summer_POE50-B103:AE103-B104:AE104-B105:AE105</f>
        <v>51.263480738581563</v>
      </c>
      <c r="C109" s="20">
        <v>52.491603349854394</v>
      </c>
      <c r="D109" s="20">
        <v>58.83120127370799</v>
      </c>
      <c r="E109" s="20">
        <v>63.406512202376291</v>
      </c>
      <c r="F109" s="20">
        <v>65.815593690522334</v>
      </c>
      <c r="G109" s="20">
        <v>67.972983839427101</v>
      </c>
      <c r="H109" s="20">
        <v>69.34554544479191</v>
      </c>
      <c r="I109" s="20">
        <v>70.911720452849721</v>
      </c>
      <c r="J109" s="20">
        <v>72.163176146719564</v>
      </c>
      <c r="K109" s="20">
        <v>72.981166097153206</v>
      </c>
      <c r="L109" s="20">
        <v>74.921419609458127</v>
      </c>
      <c r="M109" s="20">
        <v>76.264605775845851</v>
      </c>
      <c r="N109" s="20">
        <v>76.974331879144174</v>
      </c>
      <c r="O109" s="20">
        <v>78.285217910077478</v>
      </c>
      <c r="P109" s="20">
        <v>77.908858160213981</v>
      </c>
      <c r="Q109" s="20">
        <v>77.908858160213981</v>
      </c>
      <c r="R109" s="20">
        <v>77.908858160213981</v>
      </c>
      <c r="S109" s="20">
        <v>77.908858160213981</v>
      </c>
      <c r="T109" s="20">
        <v>77.908858160213981</v>
      </c>
      <c r="U109" s="20">
        <v>77.908858160213981</v>
      </c>
      <c r="V109" s="20">
        <v>77.908858160213981</v>
      </c>
      <c r="W109" s="20">
        <v>77.908858160213981</v>
      </c>
      <c r="X109" s="20">
        <v>77.908858160213981</v>
      </c>
      <c r="Y109" s="20">
        <v>77.908858160213981</v>
      </c>
      <c r="Z109" s="20">
        <v>77.908858160213981</v>
      </c>
      <c r="AA109" s="20">
        <v>77.908858160213981</v>
      </c>
      <c r="AB109" s="20">
        <v>77.908858160213981</v>
      </c>
      <c r="AC109" s="20">
        <v>77.908858160213981</v>
      </c>
      <c r="AD109" s="20">
        <v>77.908858160213981</v>
      </c>
      <c r="AE109" s="20">
        <v>77.908858160213981</v>
      </c>
    </row>
    <row r="110" spans="1:31">
      <c r="A110" s="4" t="s">
        <v>851</v>
      </c>
      <c r="B110" s="20" cm="1">
        <f t="array" ref="B110:AE110">Base_Case_Summer_POE10-B103:AE103-B104:AE104-B105:AE105</f>
        <v>57.665685995310604</v>
      </c>
      <c r="C110" s="20">
        <v>59.330066975095441</v>
      </c>
      <c r="D110" s="20">
        <v>65.687268011935302</v>
      </c>
      <c r="E110" s="20">
        <v>70.211031259600034</v>
      </c>
      <c r="F110" s="20">
        <v>72.925468517802855</v>
      </c>
      <c r="G110" s="20">
        <v>75.098600278883495</v>
      </c>
      <c r="H110" s="20">
        <v>76.864332086981193</v>
      </c>
      <c r="I110" s="20">
        <v>78.562889702779998</v>
      </c>
      <c r="J110" s="20">
        <v>80.033041431670867</v>
      </c>
      <c r="K110" s="20">
        <v>80.773590105108411</v>
      </c>
      <c r="L110" s="20">
        <v>81.861563299699895</v>
      </c>
      <c r="M110" s="20">
        <v>83.105666477426027</v>
      </c>
      <c r="N110" s="20">
        <v>84.376413793540166</v>
      </c>
      <c r="O110" s="20">
        <v>85.97255089888327</v>
      </c>
      <c r="P110" s="20">
        <v>86.225110686831513</v>
      </c>
      <c r="Q110" s="20">
        <v>86.225110686831513</v>
      </c>
      <c r="R110" s="20">
        <v>86.225110686831513</v>
      </c>
      <c r="S110" s="20">
        <v>86.225110686831513</v>
      </c>
      <c r="T110" s="20">
        <v>86.225110686831513</v>
      </c>
      <c r="U110" s="20">
        <v>86.225110686831513</v>
      </c>
      <c r="V110" s="20">
        <v>86.225110686831513</v>
      </c>
      <c r="W110" s="20">
        <v>86.225110686831513</v>
      </c>
      <c r="X110" s="20">
        <v>86.225110686831513</v>
      </c>
      <c r="Y110" s="20">
        <v>86.225110686831513</v>
      </c>
      <c r="Z110" s="20">
        <v>86.225110686831513</v>
      </c>
      <c r="AA110" s="20">
        <v>86.225110686831513</v>
      </c>
      <c r="AB110" s="20">
        <v>86.225110686831513</v>
      </c>
      <c r="AC110" s="20">
        <v>86.225110686831513</v>
      </c>
      <c r="AD110" s="20">
        <v>86.225110686831513</v>
      </c>
      <c r="AE110" s="20">
        <v>86.225110686831513</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45.365878370714583</v>
      </c>
      <c r="D5" s="20">
        <v>47.206463289355206</v>
      </c>
      <c r="E5" s="20">
        <v>53.702204485115601</v>
      </c>
      <c r="F5" s="20">
        <v>59.173509186729945</v>
      </c>
      <c r="G5" s="20">
        <v>62.127482184521647</v>
      </c>
      <c r="H5" s="20">
        <v>64.262364026726473</v>
      </c>
      <c r="I5" s="20">
        <v>66.723612567903359</v>
      </c>
      <c r="J5" s="20">
        <v>68.56644953375617</v>
      </c>
      <c r="K5" s="20">
        <v>70.596588089291672</v>
      </c>
      <c r="L5" s="20">
        <v>71.663552291916773</v>
      </c>
      <c r="M5" s="20">
        <v>72.587344985105858</v>
      </c>
      <c r="N5" s="20">
        <v>74.868228119268579</v>
      </c>
      <c r="O5" s="20">
        <v>73.500076773483386</v>
      </c>
      <c r="P5" s="20">
        <v>77.217124486349206</v>
      </c>
      <c r="Q5" s="20">
        <v>82.064499182545319</v>
      </c>
      <c r="R5" s="20">
        <v>82.064499182545319</v>
      </c>
      <c r="S5" s="20">
        <v>82.064499182545319</v>
      </c>
      <c r="T5" s="20">
        <v>82.064499182545319</v>
      </c>
      <c r="U5" s="20">
        <v>82.064499182545319</v>
      </c>
      <c r="V5" s="20">
        <v>82.064499182545319</v>
      </c>
      <c r="W5" s="20">
        <v>82.064499182545319</v>
      </c>
      <c r="X5" s="20">
        <v>82.064499182545319</v>
      </c>
      <c r="Y5" s="20">
        <v>82.064499182545319</v>
      </c>
      <c r="Z5" s="20">
        <v>82.064499182545319</v>
      </c>
      <c r="AA5" s="20">
        <v>82.064499182545319</v>
      </c>
      <c r="AB5" s="20">
        <v>82.064499182545319</v>
      </c>
      <c r="AC5" s="20">
        <v>82.064499182545319</v>
      </c>
      <c r="AD5" s="20">
        <v>82.064499182545319</v>
      </c>
      <c r="AE5" s="20">
        <v>82.064499182545319</v>
      </c>
      <c r="AF5" s="20">
        <v>82.064499182545319</v>
      </c>
      <c r="AH5" s="22" cm="1">
        <f t="array" ref="AH5:AH28">Percent_MD</f>
        <v>1</v>
      </c>
      <c r="AI5" s="20" cm="1">
        <f t="array" aca="1" ref="AI5:AI28" ca="1">Winter___MD___Hours</f>
        <v>0</v>
      </c>
      <c r="AJ5" s="20" cm="1">
        <f t="array" ref="AJ5:BM5">$AH5*Total_Maximum_Demand__MVA____Option_1_Winter_POE10</f>
        <v>48.284758421115036</v>
      </c>
      <c r="AK5" s="20">
        <v>50.208205069424643</v>
      </c>
      <c r="AL5" s="20">
        <v>56.653506633284444</v>
      </c>
      <c r="AM5" s="20">
        <v>62.33159915574052</v>
      </c>
      <c r="AN5" s="20">
        <v>65.295837945392677</v>
      </c>
      <c r="AO5" s="20">
        <v>67.699556376263587</v>
      </c>
      <c r="AP5" s="20">
        <v>69.986644242168779</v>
      </c>
      <c r="AQ5" s="20">
        <v>71.935924723181785</v>
      </c>
      <c r="AR5" s="20">
        <v>73.965103061612851</v>
      </c>
      <c r="AS5" s="20">
        <v>74.857749382639042</v>
      </c>
      <c r="AT5" s="20">
        <v>76.073269132620908</v>
      </c>
      <c r="AU5" s="20">
        <v>78.323329295927053</v>
      </c>
      <c r="AV5" s="20">
        <v>77.593929188027218</v>
      </c>
      <c r="AW5" s="20">
        <v>80.531562896450865</v>
      </c>
      <c r="AX5" s="20">
        <v>82.227744941899772</v>
      </c>
      <c r="AY5" s="20">
        <v>82.227744941899772</v>
      </c>
      <c r="AZ5" s="20">
        <v>82.227744941899772</v>
      </c>
      <c r="BA5" s="20">
        <v>82.227744941899772</v>
      </c>
      <c r="BB5" s="20">
        <v>82.227744941899772</v>
      </c>
      <c r="BC5" s="20">
        <v>82.227744941899772</v>
      </c>
      <c r="BD5" s="20">
        <v>82.227744941899772</v>
      </c>
      <c r="BE5" s="20">
        <v>82.227744941899772</v>
      </c>
      <c r="BF5" s="20">
        <v>82.227744941899772</v>
      </c>
      <c r="BG5" s="20">
        <v>82.227744941899772</v>
      </c>
      <c r="BH5" s="20">
        <v>82.227744941899772</v>
      </c>
      <c r="BI5" s="20">
        <v>82.227744941899772</v>
      </c>
      <c r="BJ5" s="20">
        <v>82.227744941899772</v>
      </c>
      <c r="BK5" s="20">
        <v>82.227744941899772</v>
      </c>
      <c r="BL5" s="20">
        <v>82.227744941899772</v>
      </c>
      <c r="BM5" s="20">
        <v>82.227744941899772</v>
      </c>
    </row>
    <row r="6" spans="1:65">
      <c r="A6" s="22">
        <v>0.99</v>
      </c>
      <c r="B6" s="20">
        <f ca="1"/>
        <v>0.89159561510353225</v>
      </c>
      <c r="C6" s="20" cm="1">
        <f t="array" ref="C6:AF6">$A6*Total_Maximum_Demand__MVA____Option_1_Winter_POE50</f>
        <v>44.912219587007435</v>
      </c>
      <c r="D6" s="20">
        <v>46.73439865646165</v>
      </c>
      <c r="E6" s="20">
        <v>53.165182440264445</v>
      </c>
      <c r="F6" s="20">
        <v>58.581774094862645</v>
      </c>
      <c r="G6" s="20">
        <v>61.506207362676427</v>
      </c>
      <c r="H6" s="20">
        <v>63.619740386459206</v>
      </c>
      <c r="I6" s="20">
        <v>66.05637644222432</v>
      </c>
      <c r="J6" s="20">
        <v>67.880785038418608</v>
      </c>
      <c r="K6" s="20">
        <v>69.890622208398753</v>
      </c>
      <c r="L6" s="20">
        <v>70.94691676899761</v>
      </c>
      <c r="M6" s="20">
        <v>71.861471535254793</v>
      </c>
      <c r="N6" s="20">
        <v>74.119545838075894</v>
      </c>
      <c r="O6" s="20">
        <v>72.765076005748554</v>
      </c>
      <c r="P6" s="20">
        <v>76.44495324148572</v>
      </c>
      <c r="Q6" s="20">
        <v>81.243854190719858</v>
      </c>
      <c r="R6" s="20">
        <v>81.243854190719858</v>
      </c>
      <c r="S6" s="20">
        <v>81.243854190719858</v>
      </c>
      <c r="T6" s="20">
        <v>81.243854190719858</v>
      </c>
      <c r="U6" s="20">
        <v>81.243854190719858</v>
      </c>
      <c r="V6" s="20">
        <v>81.243854190719858</v>
      </c>
      <c r="W6" s="20">
        <v>81.243854190719858</v>
      </c>
      <c r="X6" s="20">
        <v>81.243854190719858</v>
      </c>
      <c r="Y6" s="20">
        <v>81.243854190719858</v>
      </c>
      <c r="Z6" s="20">
        <v>81.243854190719858</v>
      </c>
      <c r="AA6" s="20">
        <v>81.243854190719858</v>
      </c>
      <c r="AB6" s="20">
        <v>81.243854190719858</v>
      </c>
      <c r="AC6" s="20">
        <v>81.243854190719858</v>
      </c>
      <c r="AD6" s="20">
        <v>81.243854190719858</v>
      </c>
      <c r="AE6" s="20">
        <v>81.243854190719858</v>
      </c>
      <c r="AF6" s="20">
        <v>81.243854190719858</v>
      </c>
      <c r="AH6" s="22">
        <v>0.99</v>
      </c>
      <c r="AI6" s="20">
        <f ca="1"/>
        <v>0.89159561510353225</v>
      </c>
      <c r="AJ6" s="20" cm="1">
        <f t="array" ref="AJ6:BM6">$AH6*Total_Maximum_Demand__MVA____Option_1_Winter_POE10</f>
        <v>47.801910836903886</v>
      </c>
      <c r="AK6" s="20">
        <v>49.706123018730395</v>
      </c>
      <c r="AL6" s="20">
        <v>56.086971566951597</v>
      </c>
      <c r="AM6" s="20">
        <v>61.708283164183115</v>
      </c>
      <c r="AN6" s="20">
        <v>64.642879565938756</v>
      </c>
      <c r="AO6" s="20">
        <v>67.022560812500956</v>
      </c>
      <c r="AP6" s="20">
        <v>69.286777799747085</v>
      </c>
      <c r="AQ6" s="20">
        <v>71.216565475949963</v>
      </c>
      <c r="AR6" s="20">
        <v>73.225452030996721</v>
      </c>
      <c r="AS6" s="20">
        <v>74.109171888812654</v>
      </c>
      <c r="AT6" s="20">
        <v>75.312536441294696</v>
      </c>
      <c r="AU6" s="20">
        <v>77.540096002967786</v>
      </c>
      <c r="AV6" s="20">
        <v>76.817989896146941</v>
      </c>
      <c r="AW6" s="20">
        <v>79.726247267486357</v>
      </c>
      <c r="AX6" s="20">
        <v>81.405467492480767</v>
      </c>
      <c r="AY6" s="20">
        <v>81.405467492480767</v>
      </c>
      <c r="AZ6" s="20">
        <v>81.405467492480767</v>
      </c>
      <c r="BA6" s="20">
        <v>81.405467492480767</v>
      </c>
      <c r="BB6" s="20">
        <v>81.405467492480767</v>
      </c>
      <c r="BC6" s="20">
        <v>81.405467492480767</v>
      </c>
      <c r="BD6" s="20">
        <v>81.405467492480767</v>
      </c>
      <c r="BE6" s="20">
        <v>81.405467492480767</v>
      </c>
      <c r="BF6" s="20">
        <v>81.405467492480767</v>
      </c>
      <c r="BG6" s="20">
        <v>81.405467492480767</v>
      </c>
      <c r="BH6" s="20">
        <v>81.405467492480767</v>
      </c>
      <c r="BI6" s="20">
        <v>81.405467492480767</v>
      </c>
      <c r="BJ6" s="20">
        <v>81.405467492480767</v>
      </c>
      <c r="BK6" s="20">
        <v>81.405467492480767</v>
      </c>
      <c r="BL6" s="20">
        <v>81.405467492480767</v>
      </c>
      <c r="BM6" s="20">
        <v>81.405467492480767</v>
      </c>
    </row>
    <row r="7" spans="1:65">
      <c r="A7" s="22">
        <v>0.98</v>
      </c>
      <c r="B7" s="20">
        <f ca="1"/>
        <v>3.5663824604141281</v>
      </c>
      <c r="C7" s="20" cm="1">
        <f t="array" ref="C7:AF7">$A7*Total_Maximum_Demand__MVA____Option_1_Winter_POE50</f>
        <v>44.458560803300287</v>
      </c>
      <c r="D7" s="20">
        <v>46.262334023568101</v>
      </c>
      <c r="E7" s="20">
        <v>52.628160395413289</v>
      </c>
      <c r="F7" s="20">
        <v>57.990039002995346</v>
      </c>
      <c r="G7" s="20">
        <v>60.884932540831215</v>
      </c>
      <c r="H7" s="20">
        <v>62.977116746191946</v>
      </c>
      <c r="I7" s="20">
        <v>65.389140316545294</v>
      </c>
      <c r="J7" s="20">
        <v>67.195120543081046</v>
      </c>
      <c r="K7" s="20">
        <v>69.184656327505834</v>
      </c>
      <c r="L7" s="20">
        <v>70.230281246078434</v>
      </c>
      <c r="M7" s="20">
        <v>71.135598085403743</v>
      </c>
      <c r="N7" s="20">
        <v>73.370863556883208</v>
      </c>
      <c r="O7" s="20">
        <v>72.030075238013723</v>
      </c>
      <c r="P7" s="20">
        <v>75.67278199662222</v>
      </c>
      <c r="Q7" s="20">
        <v>80.423209198894412</v>
      </c>
      <c r="R7" s="20">
        <v>80.423209198894412</v>
      </c>
      <c r="S7" s="20">
        <v>80.423209198894412</v>
      </c>
      <c r="T7" s="20">
        <v>80.423209198894412</v>
      </c>
      <c r="U7" s="20">
        <v>80.423209198894412</v>
      </c>
      <c r="V7" s="20">
        <v>80.423209198894412</v>
      </c>
      <c r="W7" s="20">
        <v>80.423209198894412</v>
      </c>
      <c r="X7" s="20">
        <v>80.423209198894412</v>
      </c>
      <c r="Y7" s="20">
        <v>80.423209198894412</v>
      </c>
      <c r="Z7" s="20">
        <v>80.423209198894412</v>
      </c>
      <c r="AA7" s="20">
        <v>80.423209198894412</v>
      </c>
      <c r="AB7" s="20">
        <v>80.423209198894412</v>
      </c>
      <c r="AC7" s="20">
        <v>80.423209198894412</v>
      </c>
      <c r="AD7" s="20">
        <v>80.423209198894412</v>
      </c>
      <c r="AE7" s="20">
        <v>80.423209198894412</v>
      </c>
      <c r="AF7" s="20">
        <v>80.423209198894412</v>
      </c>
      <c r="AH7" s="22">
        <v>0.98</v>
      </c>
      <c r="AI7" s="20">
        <f ca="1"/>
        <v>3.5663824604141281</v>
      </c>
      <c r="AJ7" s="20" cm="1">
        <f t="array" ref="AJ7:BM7">$AH7*Total_Maximum_Demand__MVA____Option_1_Winter_POE10</f>
        <v>47.319063252692736</v>
      </c>
      <c r="AK7" s="20">
        <v>49.204040968036146</v>
      </c>
      <c r="AL7" s="20">
        <v>55.520436500618757</v>
      </c>
      <c r="AM7" s="20">
        <v>61.08496717262571</v>
      </c>
      <c r="AN7" s="20">
        <v>63.989921186484821</v>
      </c>
      <c r="AO7" s="20">
        <v>66.345565248738311</v>
      </c>
      <c r="AP7" s="20">
        <v>68.586911357325405</v>
      </c>
      <c r="AQ7" s="20">
        <v>70.497206228718142</v>
      </c>
      <c r="AR7" s="20">
        <v>72.48580100038059</v>
      </c>
      <c r="AS7" s="20">
        <v>73.360594394986265</v>
      </c>
      <c r="AT7" s="20">
        <v>74.551803749968485</v>
      </c>
      <c r="AU7" s="20">
        <v>76.756862710008505</v>
      </c>
      <c r="AV7" s="20">
        <v>76.042050604266677</v>
      </c>
      <c r="AW7" s="20">
        <v>78.92093163852185</v>
      </c>
      <c r="AX7" s="20">
        <v>80.583190043061776</v>
      </c>
      <c r="AY7" s="20">
        <v>80.583190043061776</v>
      </c>
      <c r="AZ7" s="20">
        <v>80.583190043061776</v>
      </c>
      <c r="BA7" s="20">
        <v>80.583190043061776</v>
      </c>
      <c r="BB7" s="20">
        <v>80.583190043061776</v>
      </c>
      <c r="BC7" s="20">
        <v>80.583190043061776</v>
      </c>
      <c r="BD7" s="20">
        <v>80.583190043061776</v>
      </c>
      <c r="BE7" s="20">
        <v>80.583190043061776</v>
      </c>
      <c r="BF7" s="20">
        <v>80.583190043061776</v>
      </c>
      <c r="BG7" s="20">
        <v>80.583190043061776</v>
      </c>
      <c r="BH7" s="20">
        <v>80.583190043061776</v>
      </c>
      <c r="BI7" s="20">
        <v>80.583190043061776</v>
      </c>
      <c r="BJ7" s="20">
        <v>80.583190043061776</v>
      </c>
      <c r="BK7" s="20">
        <v>80.583190043061776</v>
      </c>
      <c r="BL7" s="20">
        <v>80.583190043061776</v>
      </c>
      <c r="BM7" s="20">
        <v>80.583190043061776</v>
      </c>
    </row>
    <row r="8" spans="1:65">
      <c r="A8" s="22">
        <v>0.97</v>
      </c>
      <c r="B8" s="20">
        <f ca="1"/>
        <v>4.7551766138855047</v>
      </c>
      <c r="C8" s="20" cm="1">
        <f t="array" ref="C8:AF8">$A8*Total_Maximum_Demand__MVA____Option_1_Winter_POE50</f>
        <v>44.004902019593146</v>
      </c>
      <c r="D8" s="20">
        <v>45.790269390674545</v>
      </c>
      <c r="E8" s="20">
        <v>52.091138350562133</v>
      </c>
      <c r="F8" s="20">
        <v>57.398303911128046</v>
      </c>
      <c r="G8" s="20">
        <v>60.263657718985996</v>
      </c>
      <c r="H8" s="20">
        <v>62.334493105924679</v>
      </c>
      <c r="I8" s="20">
        <v>64.721904190866255</v>
      </c>
      <c r="J8" s="20">
        <v>66.509456047743484</v>
      </c>
      <c r="K8" s="20">
        <v>68.478690446612916</v>
      </c>
      <c r="L8" s="20">
        <v>69.513645723159271</v>
      </c>
      <c r="M8" s="20">
        <v>70.409724635552678</v>
      </c>
      <c r="N8" s="20">
        <v>72.622181275690522</v>
      </c>
      <c r="O8" s="20">
        <v>71.295074470278877</v>
      </c>
      <c r="P8" s="20">
        <v>74.900610751758734</v>
      </c>
      <c r="Q8" s="20">
        <v>79.602564207068951</v>
      </c>
      <c r="R8" s="20">
        <v>79.602564207068951</v>
      </c>
      <c r="S8" s="20">
        <v>79.602564207068951</v>
      </c>
      <c r="T8" s="20">
        <v>79.602564207068951</v>
      </c>
      <c r="U8" s="20">
        <v>79.602564207068951</v>
      </c>
      <c r="V8" s="20">
        <v>79.602564207068951</v>
      </c>
      <c r="W8" s="20">
        <v>79.602564207068951</v>
      </c>
      <c r="X8" s="20">
        <v>79.602564207068951</v>
      </c>
      <c r="Y8" s="20">
        <v>79.602564207068951</v>
      </c>
      <c r="Z8" s="20">
        <v>79.602564207068951</v>
      </c>
      <c r="AA8" s="20">
        <v>79.602564207068951</v>
      </c>
      <c r="AB8" s="20">
        <v>79.602564207068951</v>
      </c>
      <c r="AC8" s="20">
        <v>79.602564207068951</v>
      </c>
      <c r="AD8" s="20">
        <v>79.602564207068951</v>
      </c>
      <c r="AE8" s="20">
        <v>79.602564207068951</v>
      </c>
      <c r="AF8" s="20">
        <v>79.602564207068951</v>
      </c>
      <c r="AH8" s="22">
        <v>0.97</v>
      </c>
      <c r="AI8" s="20">
        <f ca="1"/>
        <v>4.7551766138855047</v>
      </c>
      <c r="AJ8" s="20" cm="1">
        <f t="array" ref="AJ8:BM8">$AH8*Total_Maximum_Demand__MVA____Option_1_Winter_POE10</f>
        <v>46.836215668481586</v>
      </c>
      <c r="AK8" s="20">
        <v>48.701958917341905</v>
      </c>
      <c r="AL8" s="20">
        <v>54.95390143428591</v>
      </c>
      <c r="AM8" s="20">
        <v>60.461651181068305</v>
      </c>
      <c r="AN8" s="20">
        <v>63.336962807030893</v>
      </c>
      <c r="AO8" s="20">
        <v>65.668569684975679</v>
      </c>
      <c r="AP8" s="20">
        <v>67.887044914903711</v>
      </c>
      <c r="AQ8" s="20">
        <v>69.777846981486334</v>
      </c>
      <c r="AR8" s="20">
        <v>71.74614996976446</v>
      </c>
      <c r="AS8" s="20">
        <v>72.612016901159862</v>
      </c>
      <c r="AT8" s="20">
        <v>73.791071058642274</v>
      </c>
      <c r="AU8" s="20">
        <v>75.973629417049239</v>
      </c>
      <c r="AV8" s="20">
        <v>75.2661113123864</v>
      </c>
      <c r="AW8" s="20">
        <v>78.115616009557343</v>
      </c>
      <c r="AX8" s="20">
        <v>79.760912593642772</v>
      </c>
      <c r="AY8" s="20">
        <v>79.760912593642772</v>
      </c>
      <c r="AZ8" s="20">
        <v>79.760912593642772</v>
      </c>
      <c r="BA8" s="20">
        <v>79.760912593642772</v>
      </c>
      <c r="BB8" s="20">
        <v>79.760912593642772</v>
      </c>
      <c r="BC8" s="20">
        <v>79.760912593642772</v>
      </c>
      <c r="BD8" s="20">
        <v>79.760912593642772</v>
      </c>
      <c r="BE8" s="20">
        <v>79.760912593642772</v>
      </c>
      <c r="BF8" s="20">
        <v>79.760912593642772</v>
      </c>
      <c r="BG8" s="20">
        <v>79.760912593642772</v>
      </c>
      <c r="BH8" s="20">
        <v>79.760912593642772</v>
      </c>
      <c r="BI8" s="20">
        <v>79.760912593642772</v>
      </c>
      <c r="BJ8" s="20">
        <v>79.760912593642772</v>
      </c>
      <c r="BK8" s="20">
        <v>79.760912593642772</v>
      </c>
      <c r="BL8" s="20">
        <v>79.760912593642772</v>
      </c>
      <c r="BM8" s="20">
        <v>79.760912593642772</v>
      </c>
    </row>
    <row r="9" spans="1:65">
      <c r="A9" s="22">
        <v>0.95</v>
      </c>
      <c r="B9" s="20">
        <f ca="1"/>
        <v>7.7271619975639441</v>
      </c>
      <c r="C9" s="20" cm="1">
        <f t="array" ref="C9:AF9">$A9*Total_Maximum_Demand__MVA____Option_1_Winter_POE50</f>
        <v>43.09758445217885</v>
      </c>
      <c r="D9" s="20">
        <v>44.846140124887441</v>
      </c>
      <c r="E9" s="20">
        <v>51.017094260859821</v>
      </c>
      <c r="F9" s="20">
        <v>56.214833727393447</v>
      </c>
      <c r="G9" s="20">
        <v>59.021108075295558</v>
      </c>
      <c r="H9" s="20">
        <v>61.049245825390145</v>
      </c>
      <c r="I9" s="20">
        <v>63.38743193950819</v>
      </c>
      <c r="J9" s="20">
        <v>65.13812705706836</v>
      </c>
      <c r="K9" s="20">
        <v>67.066758684827079</v>
      </c>
      <c r="L9" s="20">
        <v>68.080374677320933</v>
      </c>
      <c r="M9" s="20">
        <v>68.957977735850562</v>
      </c>
      <c r="N9" s="20">
        <v>71.124816713305151</v>
      </c>
      <c r="O9" s="20">
        <v>69.825072934809214</v>
      </c>
      <c r="P9" s="20">
        <v>73.356268262031747</v>
      </c>
      <c r="Q9" s="20">
        <v>77.961274223418044</v>
      </c>
      <c r="R9" s="20">
        <v>77.961274223418044</v>
      </c>
      <c r="S9" s="20">
        <v>77.961274223418044</v>
      </c>
      <c r="T9" s="20">
        <v>77.961274223418044</v>
      </c>
      <c r="U9" s="20">
        <v>77.961274223418044</v>
      </c>
      <c r="V9" s="20">
        <v>77.961274223418044</v>
      </c>
      <c r="W9" s="20">
        <v>77.961274223418044</v>
      </c>
      <c r="X9" s="20">
        <v>77.961274223418044</v>
      </c>
      <c r="Y9" s="20">
        <v>77.961274223418044</v>
      </c>
      <c r="Z9" s="20">
        <v>77.961274223418044</v>
      </c>
      <c r="AA9" s="20">
        <v>77.961274223418044</v>
      </c>
      <c r="AB9" s="20">
        <v>77.961274223418044</v>
      </c>
      <c r="AC9" s="20">
        <v>77.961274223418044</v>
      </c>
      <c r="AD9" s="20">
        <v>77.961274223418044</v>
      </c>
      <c r="AE9" s="20">
        <v>77.961274223418044</v>
      </c>
      <c r="AF9" s="20">
        <v>77.961274223418044</v>
      </c>
      <c r="AH9" s="22">
        <v>0.95</v>
      </c>
      <c r="AI9" s="20">
        <f ca="1"/>
        <v>7.7271619975639441</v>
      </c>
      <c r="AJ9" s="20" cm="1">
        <f t="array" ref="AJ9:BM9">$AH9*Total_Maximum_Demand__MVA____Option_1_Winter_POE10</f>
        <v>45.870520500059285</v>
      </c>
      <c r="AK9" s="20">
        <v>47.697794815953408</v>
      </c>
      <c r="AL9" s="20">
        <v>53.820831301620217</v>
      </c>
      <c r="AM9" s="20">
        <v>59.215019197953488</v>
      </c>
      <c r="AN9" s="20">
        <v>62.031046048123038</v>
      </c>
      <c r="AO9" s="20">
        <v>64.314578557450403</v>
      </c>
      <c r="AP9" s="20">
        <v>66.487312030060338</v>
      </c>
      <c r="AQ9" s="20">
        <v>68.339128487022691</v>
      </c>
      <c r="AR9" s="20">
        <v>70.266847908532199</v>
      </c>
      <c r="AS9" s="20">
        <v>71.114861913507085</v>
      </c>
      <c r="AT9" s="20">
        <v>72.269605675989865</v>
      </c>
      <c r="AU9" s="20">
        <v>74.407162831130691</v>
      </c>
      <c r="AV9" s="20">
        <v>73.714232728625859</v>
      </c>
      <c r="AW9" s="20">
        <v>76.504984751628314</v>
      </c>
      <c r="AX9" s="20">
        <v>78.116357694804776</v>
      </c>
      <c r="AY9" s="20">
        <v>78.116357694804776</v>
      </c>
      <c r="AZ9" s="20">
        <v>78.116357694804776</v>
      </c>
      <c r="BA9" s="20">
        <v>78.116357694804776</v>
      </c>
      <c r="BB9" s="20">
        <v>78.116357694804776</v>
      </c>
      <c r="BC9" s="20">
        <v>78.116357694804776</v>
      </c>
      <c r="BD9" s="20">
        <v>78.116357694804776</v>
      </c>
      <c r="BE9" s="20">
        <v>78.116357694804776</v>
      </c>
      <c r="BF9" s="20">
        <v>78.116357694804776</v>
      </c>
      <c r="BG9" s="20">
        <v>78.116357694804776</v>
      </c>
      <c r="BH9" s="20">
        <v>78.116357694804776</v>
      </c>
      <c r="BI9" s="20">
        <v>78.116357694804776</v>
      </c>
      <c r="BJ9" s="20">
        <v>78.116357694804776</v>
      </c>
      <c r="BK9" s="20">
        <v>78.116357694804776</v>
      </c>
      <c r="BL9" s="20">
        <v>78.116357694804776</v>
      </c>
      <c r="BM9" s="20">
        <v>78.116357694804776</v>
      </c>
    </row>
    <row r="10" spans="1:65">
      <c r="A10" s="22">
        <v>0.9</v>
      </c>
      <c r="B10" s="20">
        <f ca="1"/>
        <v>39.230207064555366</v>
      </c>
      <c r="C10" s="20" cm="1">
        <f t="array" ref="C10:AF10">$A10*Total_Maximum_Demand__MVA____Option_1_Winter_POE50</f>
        <v>40.829290533643125</v>
      </c>
      <c r="D10" s="20">
        <v>42.485816960419683</v>
      </c>
      <c r="E10" s="20">
        <v>48.331984036604041</v>
      </c>
      <c r="F10" s="20">
        <v>53.25615826805695</v>
      </c>
      <c r="G10" s="20">
        <v>55.914733966069484</v>
      </c>
      <c r="H10" s="20">
        <v>57.83612762405383</v>
      </c>
      <c r="I10" s="20">
        <v>60.051251311113027</v>
      </c>
      <c r="J10" s="20">
        <v>61.709804580380556</v>
      </c>
      <c r="K10" s="20">
        <v>63.536929280362507</v>
      </c>
      <c r="L10" s="20">
        <v>64.497197062725093</v>
      </c>
      <c r="M10" s="20">
        <v>65.328610486595281</v>
      </c>
      <c r="N10" s="20">
        <v>67.381405307341723</v>
      </c>
      <c r="O10" s="20">
        <v>66.150069096135056</v>
      </c>
      <c r="P10" s="20">
        <v>69.495412037714289</v>
      </c>
      <c r="Q10" s="20">
        <v>73.858049264290784</v>
      </c>
      <c r="R10" s="20">
        <v>73.858049264290784</v>
      </c>
      <c r="S10" s="20">
        <v>73.858049264290784</v>
      </c>
      <c r="T10" s="20">
        <v>73.858049264290784</v>
      </c>
      <c r="U10" s="20">
        <v>73.858049264290784</v>
      </c>
      <c r="V10" s="20">
        <v>73.858049264290784</v>
      </c>
      <c r="W10" s="20">
        <v>73.858049264290784</v>
      </c>
      <c r="X10" s="20">
        <v>73.858049264290784</v>
      </c>
      <c r="Y10" s="20">
        <v>73.858049264290784</v>
      </c>
      <c r="Z10" s="20">
        <v>73.858049264290784</v>
      </c>
      <c r="AA10" s="20">
        <v>73.858049264290784</v>
      </c>
      <c r="AB10" s="20">
        <v>73.858049264290784</v>
      </c>
      <c r="AC10" s="20">
        <v>73.858049264290784</v>
      </c>
      <c r="AD10" s="20">
        <v>73.858049264290784</v>
      </c>
      <c r="AE10" s="20">
        <v>73.858049264290784</v>
      </c>
      <c r="AF10" s="20">
        <v>73.858049264290784</v>
      </c>
      <c r="AH10" s="22">
        <v>0.9</v>
      </c>
      <c r="AI10" s="20">
        <f ca="1"/>
        <v>39.230207064555366</v>
      </c>
      <c r="AJ10" s="20" cm="1">
        <f t="array" ref="AJ10:BM10">$AH10*Total_Maximum_Demand__MVA____Option_1_Winter_POE10</f>
        <v>43.456282579003535</v>
      </c>
      <c r="AK10" s="20">
        <v>45.18738456248218</v>
      </c>
      <c r="AL10" s="20">
        <v>50.988155969955997</v>
      </c>
      <c r="AM10" s="20">
        <v>56.098439240166471</v>
      </c>
      <c r="AN10" s="20">
        <v>58.766254150853413</v>
      </c>
      <c r="AO10" s="20">
        <v>60.929600738637227</v>
      </c>
      <c r="AP10" s="20">
        <v>62.987979817951903</v>
      </c>
      <c r="AQ10" s="20">
        <v>64.742332250863612</v>
      </c>
      <c r="AR10" s="20">
        <v>66.568592755451562</v>
      </c>
      <c r="AS10" s="20">
        <v>67.371974444375141</v>
      </c>
      <c r="AT10" s="20">
        <v>68.465942219358823</v>
      </c>
      <c r="AU10" s="20">
        <v>70.490996366334343</v>
      </c>
      <c r="AV10" s="20">
        <v>69.8345362692245</v>
      </c>
      <c r="AW10" s="20">
        <v>72.478406606805777</v>
      </c>
      <c r="AX10" s="20">
        <v>74.004970447709795</v>
      </c>
      <c r="AY10" s="20">
        <v>74.004970447709795</v>
      </c>
      <c r="AZ10" s="20">
        <v>74.004970447709795</v>
      </c>
      <c r="BA10" s="20">
        <v>74.004970447709795</v>
      </c>
      <c r="BB10" s="20">
        <v>74.004970447709795</v>
      </c>
      <c r="BC10" s="20">
        <v>74.004970447709795</v>
      </c>
      <c r="BD10" s="20">
        <v>74.004970447709795</v>
      </c>
      <c r="BE10" s="20">
        <v>74.004970447709795</v>
      </c>
      <c r="BF10" s="20">
        <v>74.004970447709795</v>
      </c>
      <c r="BG10" s="20">
        <v>74.004970447709795</v>
      </c>
      <c r="BH10" s="20">
        <v>74.004970447709795</v>
      </c>
      <c r="BI10" s="20">
        <v>74.004970447709795</v>
      </c>
      <c r="BJ10" s="20">
        <v>74.004970447709795</v>
      </c>
      <c r="BK10" s="20">
        <v>74.004970447709795</v>
      </c>
      <c r="BL10" s="20">
        <v>74.004970447709795</v>
      </c>
      <c r="BM10" s="20">
        <v>74.004970447709795</v>
      </c>
    </row>
    <row r="11" spans="1:65">
      <c r="A11" s="22">
        <v>0.85</v>
      </c>
      <c r="B11" s="20">
        <f ca="1"/>
        <v>117.69062119366593</v>
      </c>
      <c r="C11" s="20" cm="1">
        <f t="array" ref="C11:AF11">$A11*Total_Maximum_Demand__MVA____Option_1_Winter_POE50</f>
        <v>38.560996615107392</v>
      </c>
      <c r="D11" s="20">
        <v>40.125493795951925</v>
      </c>
      <c r="E11" s="20">
        <v>45.646873812348261</v>
      </c>
      <c r="F11" s="20">
        <v>50.297482808720453</v>
      </c>
      <c r="G11" s="20">
        <v>52.808359856843396</v>
      </c>
      <c r="H11" s="20">
        <v>54.623009422717502</v>
      </c>
      <c r="I11" s="20">
        <v>56.715070682717851</v>
      </c>
      <c r="J11" s="20">
        <v>58.281482103692746</v>
      </c>
      <c r="K11" s="20">
        <v>60.007099875897921</v>
      </c>
      <c r="L11" s="20">
        <v>60.914019448129253</v>
      </c>
      <c r="M11" s="20">
        <v>61.699243237339978</v>
      </c>
      <c r="N11" s="20">
        <v>63.637993901378287</v>
      </c>
      <c r="O11" s="20">
        <v>62.475065257460876</v>
      </c>
      <c r="P11" s="20">
        <v>65.63455581339683</v>
      </c>
      <c r="Q11" s="20">
        <v>69.754824305163524</v>
      </c>
      <c r="R11" s="20">
        <v>69.754824305163524</v>
      </c>
      <c r="S11" s="20">
        <v>69.754824305163524</v>
      </c>
      <c r="T11" s="20">
        <v>69.754824305163524</v>
      </c>
      <c r="U11" s="20">
        <v>69.754824305163524</v>
      </c>
      <c r="V11" s="20">
        <v>69.754824305163524</v>
      </c>
      <c r="W11" s="20">
        <v>69.754824305163524</v>
      </c>
      <c r="X11" s="20">
        <v>69.754824305163524</v>
      </c>
      <c r="Y11" s="20">
        <v>69.754824305163524</v>
      </c>
      <c r="Z11" s="20">
        <v>69.754824305163524</v>
      </c>
      <c r="AA11" s="20">
        <v>69.754824305163524</v>
      </c>
      <c r="AB11" s="20">
        <v>69.754824305163524</v>
      </c>
      <c r="AC11" s="20">
        <v>69.754824305163524</v>
      </c>
      <c r="AD11" s="20">
        <v>69.754824305163524</v>
      </c>
      <c r="AE11" s="20">
        <v>69.754824305163524</v>
      </c>
      <c r="AF11" s="20">
        <v>69.754824305163524</v>
      </c>
      <c r="AH11" s="22">
        <v>0.85</v>
      </c>
      <c r="AI11" s="20">
        <f ca="1"/>
        <v>117.69062119366593</v>
      </c>
      <c r="AJ11" s="179" cm="1">
        <f t="array" ref="AJ11:BM11">$AH11*Total_Maximum_Demand__MVA____Option_1_Winter_POE10</f>
        <v>41.042044657947777</v>
      </c>
      <c r="AK11" s="179">
        <v>42.676974309010944</v>
      </c>
      <c r="AL11" s="179">
        <v>48.155480638291777</v>
      </c>
      <c r="AM11" s="179">
        <v>52.981859282379439</v>
      </c>
      <c r="AN11" s="179">
        <v>55.501462253583774</v>
      </c>
      <c r="AO11" s="179">
        <v>57.54462291982405</v>
      </c>
      <c r="AP11" s="179">
        <v>59.488647605843461</v>
      </c>
      <c r="AQ11" s="20">
        <v>61.145536014704518</v>
      </c>
      <c r="AR11" s="20">
        <v>62.870337602370924</v>
      </c>
      <c r="AS11" s="20">
        <v>63.629086975243183</v>
      </c>
      <c r="AT11" s="20">
        <v>64.662278762727766</v>
      </c>
      <c r="AU11" s="20">
        <v>66.574829901537996</v>
      </c>
      <c r="AV11" s="20">
        <v>65.954839809823127</v>
      </c>
      <c r="AW11" s="20">
        <v>68.45182846198324</v>
      </c>
      <c r="AX11" s="20">
        <v>69.893583200614799</v>
      </c>
      <c r="AY11" s="20">
        <v>69.893583200614799</v>
      </c>
      <c r="AZ11" s="20">
        <v>69.893583200614799</v>
      </c>
      <c r="BA11" s="20">
        <v>69.893583200614799</v>
      </c>
      <c r="BB11" s="20">
        <v>69.893583200614799</v>
      </c>
      <c r="BC11" s="20">
        <v>69.893583200614799</v>
      </c>
      <c r="BD11" s="20">
        <v>69.893583200614799</v>
      </c>
      <c r="BE11" s="20">
        <v>69.893583200614799</v>
      </c>
      <c r="BF11" s="20">
        <v>69.893583200614799</v>
      </c>
      <c r="BG11" s="20">
        <v>69.893583200614799</v>
      </c>
      <c r="BH11" s="20">
        <v>69.893583200614799</v>
      </c>
      <c r="BI11" s="20">
        <v>69.893583200614799</v>
      </c>
      <c r="BJ11" s="20">
        <v>69.893583200614799</v>
      </c>
      <c r="BK11" s="20">
        <v>69.893583200614799</v>
      </c>
      <c r="BL11" s="20">
        <v>69.893583200614799</v>
      </c>
      <c r="BM11" s="20">
        <v>69.893583200614799</v>
      </c>
    </row>
    <row r="12" spans="1:65">
      <c r="A12" s="22">
        <v>0.8</v>
      </c>
      <c r="B12" s="20">
        <f ca="1"/>
        <v>268.37028014616908</v>
      </c>
      <c r="C12" s="20" cm="1">
        <f t="array" ref="C12:AF12">$A12*Total_Maximum_Demand__MVA____Option_1_Winter_POE50</f>
        <v>36.292702696571666</v>
      </c>
      <c r="D12" s="20">
        <v>37.765170631484168</v>
      </c>
      <c r="E12" s="20">
        <v>42.961763588092481</v>
      </c>
      <c r="F12" s="20">
        <v>47.338807349383956</v>
      </c>
      <c r="G12" s="20">
        <v>49.701985747617321</v>
      </c>
      <c r="H12" s="20">
        <v>51.40989122138118</v>
      </c>
      <c r="I12" s="20">
        <v>53.378890054322689</v>
      </c>
      <c r="J12" s="20">
        <v>54.853159627004942</v>
      </c>
      <c r="K12" s="20">
        <v>56.477270471433343</v>
      </c>
      <c r="L12" s="20">
        <v>57.33084183353342</v>
      </c>
      <c r="M12" s="20">
        <v>58.069875988084689</v>
      </c>
      <c r="N12" s="20">
        <v>59.894582495414866</v>
      </c>
      <c r="O12" s="20">
        <v>58.800061418786711</v>
      </c>
      <c r="P12" s="20">
        <v>61.773699589079371</v>
      </c>
      <c r="Q12" s="20">
        <v>65.651599346036264</v>
      </c>
      <c r="R12" s="20">
        <v>65.651599346036264</v>
      </c>
      <c r="S12" s="20">
        <v>65.651599346036264</v>
      </c>
      <c r="T12" s="20">
        <v>65.651599346036264</v>
      </c>
      <c r="U12" s="20">
        <v>65.651599346036264</v>
      </c>
      <c r="V12" s="20">
        <v>65.651599346036264</v>
      </c>
      <c r="W12" s="20">
        <v>65.651599346036264</v>
      </c>
      <c r="X12" s="20">
        <v>65.651599346036264</v>
      </c>
      <c r="Y12" s="20">
        <v>65.651599346036264</v>
      </c>
      <c r="Z12" s="20">
        <v>65.651599346036264</v>
      </c>
      <c r="AA12" s="20">
        <v>65.651599346036264</v>
      </c>
      <c r="AB12" s="20">
        <v>65.651599346036264</v>
      </c>
      <c r="AC12" s="20">
        <v>65.651599346036264</v>
      </c>
      <c r="AD12" s="20">
        <v>65.651599346036264</v>
      </c>
      <c r="AE12" s="20">
        <v>65.651599346036264</v>
      </c>
      <c r="AF12" s="20">
        <v>65.651599346036264</v>
      </c>
      <c r="AH12" s="22">
        <v>0.8</v>
      </c>
      <c r="AI12" s="20">
        <f ca="1"/>
        <v>268.37028014616908</v>
      </c>
      <c r="AJ12" s="20" cm="1">
        <f t="array" ref="AJ12:BM12">$AH12*Total_Maximum_Demand__MVA____Option_1_Winter_POE10</f>
        <v>38.627806736892033</v>
      </c>
      <c r="AK12" s="20">
        <v>40.166564055539716</v>
      </c>
      <c r="AL12" s="20">
        <v>45.322805306627558</v>
      </c>
      <c r="AM12" s="20">
        <v>49.865279324592422</v>
      </c>
      <c r="AN12" s="20">
        <v>52.236670356314143</v>
      </c>
      <c r="AO12" s="20">
        <v>54.159645101010874</v>
      </c>
      <c r="AP12" s="20">
        <v>55.989315393735026</v>
      </c>
      <c r="AQ12" s="20">
        <v>57.548739778545432</v>
      </c>
      <c r="AR12" s="20">
        <v>59.172082449290286</v>
      </c>
      <c r="AS12" s="20">
        <v>59.88619950611124</v>
      </c>
      <c r="AT12" s="20">
        <v>60.858615306096731</v>
      </c>
      <c r="AU12" s="20">
        <v>62.658663436741648</v>
      </c>
      <c r="AV12" s="20">
        <v>62.075143350421776</v>
      </c>
      <c r="AW12" s="20">
        <v>64.425250317160689</v>
      </c>
      <c r="AX12" s="20">
        <v>65.782195953519818</v>
      </c>
      <c r="AY12" s="20">
        <v>65.782195953519818</v>
      </c>
      <c r="AZ12" s="20">
        <v>65.782195953519818</v>
      </c>
      <c r="BA12" s="20">
        <v>65.782195953519818</v>
      </c>
      <c r="BB12" s="20">
        <v>65.782195953519818</v>
      </c>
      <c r="BC12" s="20">
        <v>65.782195953519818</v>
      </c>
      <c r="BD12" s="20">
        <v>65.782195953519818</v>
      </c>
      <c r="BE12" s="20">
        <v>65.782195953519818</v>
      </c>
      <c r="BF12" s="20">
        <v>65.782195953519818</v>
      </c>
      <c r="BG12" s="20">
        <v>65.782195953519818</v>
      </c>
      <c r="BH12" s="20">
        <v>65.782195953519818</v>
      </c>
      <c r="BI12" s="20">
        <v>65.782195953519818</v>
      </c>
      <c r="BJ12" s="20">
        <v>65.782195953519818</v>
      </c>
      <c r="BK12" s="20">
        <v>65.782195953519818</v>
      </c>
      <c r="BL12" s="20">
        <v>65.782195953519818</v>
      </c>
      <c r="BM12" s="20">
        <v>65.782195953519818</v>
      </c>
    </row>
    <row r="13" spans="1:65">
      <c r="A13" s="22">
        <v>0.75</v>
      </c>
      <c r="B13" s="20">
        <f ca="1"/>
        <v>455.90255785628761</v>
      </c>
      <c r="C13" s="20" cm="1">
        <f t="array" ref="C13:AF13">$A13*Total_Maximum_Demand__MVA____Option_1_Winter_POE50</f>
        <v>34.024408778035934</v>
      </c>
      <c r="D13" s="20">
        <v>35.404847467016403</v>
      </c>
      <c r="E13" s="20">
        <v>40.276653363836701</v>
      </c>
      <c r="F13" s="20">
        <v>44.380131890047458</v>
      </c>
      <c r="G13" s="20">
        <v>46.595611638391233</v>
      </c>
      <c r="H13" s="20">
        <v>48.196773020044859</v>
      </c>
      <c r="I13" s="20">
        <v>50.042709425927519</v>
      </c>
      <c r="J13" s="20">
        <v>51.424837150317131</v>
      </c>
      <c r="K13" s="20">
        <v>52.94744106696875</v>
      </c>
      <c r="L13" s="20">
        <v>53.74766421893758</v>
      </c>
      <c r="M13" s="20">
        <v>54.440508738829394</v>
      </c>
      <c r="N13" s="20">
        <v>56.151171089451438</v>
      </c>
      <c r="O13" s="20">
        <v>55.125057580112539</v>
      </c>
      <c r="P13" s="20">
        <v>57.912843364761905</v>
      </c>
      <c r="Q13" s="20">
        <v>61.548374386908989</v>
      </c>
      <c r="R13" s="20">
        <v>61.548374386908989</v>
      </c>
      <c r="S13" s="20">
        <v>61.548374386908989</v>
      </c>
      <c r="T13" s="20">
        <v>61.548374386908989</v>
      </c>
      <c r="U13" s="20">
        <v>61.548374386908989</v>
      </c>
      <c r="V13" s="20">
        <v>61.548374386908989</v>
      </c>
      <c r="W13" s="20">
        <v>61.548374386908989</v>
      </c>
      <c r="X13" s="20">
        <v>61.548374386908989</v>
      </c>
      <c r="Y13" s="20">
        <v>61.548374386908989</v>
      </c>
      <c r="Z13" s="20">
        <v>61.548374386908989</v>
      </c>
      <c r="AA13" s="20">
        <v>61.548374386908989</v>
      </c>
      <c r="AB13" s="20">
        <v>61.548374386908989</v>
      </c>
      <c r="AC13" s="20">
        <v>61.548374386908989</v>
      </c>
      <c r="AD13" s="20">
        <v>61.548374386908989</v>
      </c>
      <c r="AE13" s="20">
        <v>61.548374386908989</v>
      </c>
      <c r="AF13" s="20">
        <v>61.548374386908989</v>
      </c>
      <c r="AH13" s="22">
        <v>0.75</v>
      </c>
      <c r="AI13" s="20">
        <f ca="1"/>
        <v>455.90255785628761</v>
      </c>
      <c r="AJ13" s="20" cm="1">
        <f t="array" ref="AJ13:BM13">$AH13*Total_Maximum_Demand__MVA____Option_1_Winter_POE10</f>
        <v>36.213568815836275</v>
      </c>
      <c r="AK13" s="20">
        <v>37.656153802068481</v>
      </c>
      <c r="AL13" s="20">
        <v>42.490129974963331</v>
      </c>
      <c r="AM13" s="20">
        <v>46.74869936680539</v>
      </c>
      <c r="AN13" s="20">
        <v>48.971878459044504</v>
      </c>
      <c r="AO13" s="20">
        <v>50.77466728219769</v>
      </c>
      <c r="AP13" s="20">
        <v>52.489983181626584</v>
      </c>
      <c r="AQ13" s="20">
        <v>53.951943542386338</v>
      </c>
      <c r="AR13" s="20">
        <v>55.473827296209635</v>
      </c>
      <c r="AS13" s="20">
        <v>56.143312036979282</v>
      </c>
      <c r="AT13" s="20">
        <v>57.054951849465681</v>
      </c>
      <c r="AU13" s="20">
        <v>58.742496971945286</v>
      </c>
      <c r="AV13" s="20">
        <v>58.19544689102041</v>
      </c>
      <c r="AW13" s="20">
        <v>60.398672172338152</v>
      </c>
      <c r="AX13" s="20">
        <v>61.670808706424829</v>
      </c>
      <c r="AY13" s="20">
        <v>61.670808706424829</v>
      </c>
      <c r="AZ13" s="20">
        <v>61.670808706424829</v>
      </c>
      <c r="BA13" s="20">
        <v>61.670808706424829</v>
      </c>
      <c r="BB13" s="20">
        <v>61.670808706424829</v>
      </c>
      <c r="BC13" s="20">
        <v>61.670808706424829</v>
      </c>
      <c r="BD13" s="20">
        <v>61.670808706424829</v>
      </c>
      <c r="BE13" s="20">
        <v>61.670808706424829</v>
      </c>
      <c r="BF13" s="20">
        <v>61.670808706424829</v>
      </c>
      <c r="BG13" s="20">
        <v>61.670808706424829</v>
      </c>
      <c r="BH13" s="20">
        <v>61.670808706424829</v>
      </c>
      <c r="BI13" s="20">
        <v>61.670808706424829</v>
      </c>
      <c r="BJ13" s="20">
        <v>61.670808706424829</v>
      </c>
      <c r="BK13" s="20">
        <v>61.670808706424829</v>
      </c>
      <c r="BL13" s="20">
        <v>61.670808706424829</v>
      </c>
      <c r="BM13" s="20">
        <v>61.670808706424829</v>
      </c>
    </row>
    <row r="14" spans="1:65">
      <c r="A14" s="22">
        <v>0.7</v>
      </c>
      <c r="B14" s="20">
        <f ca="1"/>
        <v>690.98660170523442</v>
      </c>
      <c r="C14" s="20" cm="1">
        <f t="array" ref="C14:AF14">$A14*Total_Maximum_Demand__MVA____Option_1_Winter_POE50</f>
        <v>31.756114859500205</v>
      </c>
      <c r="D14" s="20">
        <v>33.044524302548645</v>
      </c>
      <c r="E14" s="20">
        <v>37.591543139580921</v>
      </c>
      <c r="F14" s="20">
        <v>41.421456430710961</v>
      </c>
      <c r="G14" s="20">
        <v>43.489237529165152</v>
      </c>
      <c r="H14" s="20">
        <v>44.98365481870853</v>
      </c>
      <c r="I14" s="20">
        <v>46.70652879753235</v>
      </c>
      <c r="J14" s="20">
        <v>47.996514673629314</v>
      </c>
      <c r="K14" s="20">
        <v>49.417611662504164</v>
      </c>
      <c r="L14" s="20">
        <v>50.164486604341739</v>
      </c>
      <c r="M14" s="20">
        <v>50.811141489574098</v>
      </c>
      <c r="N14" s="20">
        <v>52.407759683488003</v>
      </c>
      <c r="O14" s="20">
        <v>51.450053741438367</v>
      </c>
      <c r="P14" s="20">
        <v>54.051987140444439</v>
      </c>
      <c r="Q14" s="20">
        <v>57.445149427781722</v>
      </c>
      <c r="R14" s="20">
        <v>57.445149427781722</v>
      </c>
      <c r="S14" s="20">
        <v>57.445149427781722</v>
      </c>
      <c r="T14" s="20">
        <v>57.445149427781722</v>
      </c>
      <c r="U14" s="20">
        <v>57.445149427781722</v>
      </c>
      <c r="V14" s="20">
        <v>57.445149427781722</v>
      </c>
      <c r="W14" s="20">
        <v>57.445149427781722</v>
      </c>
      <c r="X14" s="20">
        <v>57.445149427781722</v>
      </c>
      <c r="Y14" s="20">
        <v>57.445149427781722</v>
      </c>
      <c r="Z14" s="20">
        <v>57.445149427781722</v>
      </c>
      <c r="AA14" s="20">
        <v>57.445149427781722</v>
      </c>
      <c r="AB14" s="20">
        <v>57.445149427781722</v>
      </c>
      <c r="AC14" s="20">
        <v>57.445149427781722</v>
      </c>
      <c r="AD14" s="20">
        <v>57.445149427781722</v>
      </c>
      <c r="AE14" s="20">
        <v>57.445149427781722</v>
      </c>
      <c r="AF14" s="20">
        <v>57.445149427781722</v>
      </c>
      <c r="AH14" s="22">
        <v>0.7</v>
      </c>
      <c r="AI14" s="20">
        <f ca="1"/>
        <v>690.98660170523442</v>
      </c>
      <c r="AJ14" s="20" cm="1">
        <f t="array" ref="AJ14:BM14">$AH14*Total_Maximum_Demand__MVA____Option_1_Winter_POE10</f>
        <v>33.799330894780525</v>
      </c>
      <c r="AK14" s="20">
        <v>35.145743548597245</v>
      </c>
      <c r="AL14" s="20">
        <v>39.657454643299111</v>
      </c>
      <c r="AM14" s="20">
        <v>43.632119409018358</v>
      </c>
      <c r="AN14" s="20">
        <v>45.707086561774872</v>
      </c>
      <c r="AO14" s="20">
        <v>47.389689463384506</v>
      </c>
      <c r="AP14" s="20">
        <v>48.990650969518143</v>
      </c>
      <c r="AQ14" s="20">
        <v>50.355147306227245</v>
      </c>
      <c r="AR14" s="20">
        <v>51.77557214312899</v>
      </c>
      <c r="AS14" s="20">
        <v>52.400424567847324</v>
      </c>
      <c r="AT14" s="20">
        <v>53.251288392834631</v>
      </c>
      <c r="AU14" s="20">
        <v>54.826330507148931</v>
      </c>
      <c r="AV14" s="20">
        <v>54.315750431619051</v>
      </c>
      <c r="AW14" s="20">
        <v>56.372094027515601</v>
      </c>
      <c r="AX14" s="20">
        <v>57.559421459329833</v>
      </c>
      <c r="AY14" s="20">
        <v>57.559421459329833</v>
      </c>
      <c r="AZ14" s="20">
        <v>57.559421459329833</v>
      </c>
      <c r="BA14" s="20">
        <v>57.559421459329833</v>
      </c>
      <c r="BB14" s="20">
        <v>57.559421459329833</v>
      </c>
      <c r="BC14" s="20">
        <v>57.559421459329833</v>
      </c>
      <c r="BD14" s="20">
        <v>57.559421459329833</v>
      </c>
      <c r="BE14" s="20">
        <v>57.559421459329833</v>
      </c>
      <c r="BF14" s="20">
        <v>57.559421459329833</v>
      </c>
      <c r="BG14" s="20">
        <v>57.559421459329833</v>
      </c>
      <c r="BH14" s="20">
        <v>57.559421459329833</v>
      </c>
      <c r="BI14" s="20">
        <v>57.559421459329833</v>
      </c>
      <c r="BJ14" s="20">
        <v>57.559421459329833</v>
      </c>
      <c r="BK14" s="20">
        <v>57.559421459329833</v>
      </c>
      <c r="BL14" s="20">
        <v>57.559421459329833</v>
      </c>
      <c r="BM14" s="20">
        <v>57.559421459329833</v>
      </c>
    </row>
    <row r="15" spans="1:65">
      <c r="A15" s="22">
        <v>0.65</v>
      </c>
      <c r="B15" s="20">
        <f ca="1"/>
        <v>967.67844092565372</v>
      </c>
      <c r="C15" s="20" cm="1">
        <f t="array" ref="C15:AF15">$A15*Total_Maximum_Demand__MVA____Option_1_Winter_POE50</f>
        <v>29.487820940964479</v>
      </c>
      <c r="D15" s="20">
        <v>30.684201138080883</v>
      </c>
      <c r="E15" s="20">
        <v>34.906432915325141</v>
      </c>
      <c r="F15" s="20">
        <v>38.462780971374464</v>
      </c>
      <c r="G15" s="20">
        <v>40.382863419939071</v>
      </c>
      <c r="H15" s="20">
        <v>41.770536617372208</v>
      </c>
      <c r="I15" s="20">
        <v>43.370348169137188</v>
      </c>
      <c r="J15" s="20">
        <v>44.56819219694151</v>
      </c>
      <c r="K15" s="20">
        <v>45.887782258039586</v>
      </c>
      <c r="L15" s="20">
        <v>46.581308989745907</v>
      </c>
      <c r="M15" s="20">
        <v>47.181774240318809</v>
      </c>
      <c r="N15" s="20">
        <v>48.664348277524581</v>
      </c>
      <c r="O15" s="20">
        <v>47.775049902764202</v>
      </c>
      <c r="P15" s="20">
        <v>50.191130916126987</v>
      </c>
      <c r="Q15" s="20">
        <v>53.341924468654462</v>
      </c>
      <c r="R15" s="20">
        <v>53.341924468654462</v>
      </c>
      <c r="S15" s="20">
        <v>53.341924468654462</v>
      </c>
      <c r="T15" s="20">
        <v>53.341924468654462</v>
      </c>
      <c r="U15" s="20">
        <v>53.341924468654462</v>
      </c>
      <c r="V15" s="20">
        <v>53.341924468654462</v>
      </c>
      <c r="W15" s="20">
        <v>53.341924468654462</v>
      </c>
      <c r="X15" s="20">
        <v>53.341924468654462</v>
      </c>
      <c r="Y15" s="20">
        <v>53.341924468654462</v>
      </c>
      <c r="Z15" s="20">
        <v>53.341924468654462</v>
      </c>
      <c r="AA15" s="20">
        <v>53.341924468654462</v>
      </c>
      <c r="AB15" s="20">
        <v>53.341924468654462</v>
      </c>
      <c r="AC15" s="20">
        <v>53.341924468654462</v>
      </c>
      <c r="AD15" s="20">
        <v>53.341924468654462</v>
      </c>
      <c r="AE15" s="20">
        <v>53.341924468654462</v>
      </c>
      <c r="AF15" s="20">
        <v>53.341924468654462</v>
      </c>
      <c r="AH15" s="22">
        <v>0.65</v>
      </c>
      <c r="AI15" s="20">
        <f ca="1"/>
        <v>967.67844092565372</v>
      </c>
      <c r="AJ15" s="20" cm="1">
        <f t="array" ref="AJ15:BM15">$AH15*Total_Maximum_Demand__MVA____Option_1_Winter_POE10</f>
        <v>31.385092973724774</v>
      </c>
      <c r="AK15" s="20">
        <v>32.635333295126017</v>
      </c>
      <c r="AL15" s="20">
        <v>36.824779311634892</v>
      </c>
      <c r="AM15" s="20">
        <v>40.515539451231341</v>
      </c>
      <c r="AN15" s="20">
        <v>42.442294664505241</v>
      </c>
      <c r="AO15" s="20">
        <v>44.00471164457133</v>
      </c>
      <c r="AP15" s="20">
        <v>45.491318757409708</v>
      </c>
      <c r="AQ15" s="20">
        <v>46.758351070068159</v>
      </c>
      <c r="AR15" s="20">
        <v>48.077316990048352</v>
      </c>
      <c r="AS15" s="20">
        <v>48.65753709871538</v>
      </c>
      <c r="AT15" s="20">
        <v>49.447624936203589</v>
      </c>
      <c r="AU15" s="20">
        <v>50.910164042352584</v>
      </c>
      <c r="AV15" s="20">
        <v>50.436053972217692</v>
      </c>
      <c r="AW15" s="20">
        <v>52.345515882693064</v>
      </c>
      <c r="AX15" s="20">
        <v>53.448034212234852</v>
      </c>
      <c r="AY15" s="20">
        <v>53.448034212234852</v>
      </c>
      <c r="AZ15" s="20">
        <v>53.448034212234852</v>
      </c>
      <c r="BA15" s="20">
        <v>53.448034212234852</v>
      </c>
      <c r="BB15" s="20">
        <v>53.448034212234852</v>
      </c>
      <c r="BC15" s="20">
        <v>53.448034212234852</v>
      </c>
      <c r="BD15" s="20">
        <v>53.448034212234852</v>
      </c>
      <c r="BE15" s="20">
        <v>53.448034212234852</v>
      </c>
      <c r="BF15" s="20">
        <v>53.448034212234852</v>
      </c>
      <c r="BG15" s="20">
        <v>53.448034212234852</v>
      </c>
      <c r="BH15" s="20">
        <v>53.448034212234852</v>
      </c>
      <c r="BI15" s="20">
        <v>53.448034212234852</v>
      </c>
      <c r="BJ15" s="20">
        <v>53.448034212234852</v>
      </c>
      <c r="BK15" s="20">
        <v>53.448034212234852</v>
      </c>
      <c r="BL15" s="20">
        <v>53.448034212234852</v>
      </c>
      <c r="BM15" s="20">
        <v>53.448034212234852</v>
      </c>
    </row>
    <row r="16" spans="1:65">
      <c r="A16" s="22">
        <v>0.6</v>
      </c>
      <c r="B16" s="20">
        <f ca="1"/>
        <v>1292.8136419000241</v>
      </c>
      <c r="C16" s="20" cm="1">
        <f t="array" ref="C16:AF16">$A16*Total_Maximum_Demand__MVA____Option_1_Winter_POE50</f>
        <v>27.21952702242875</v>
      </c>
      <c r="D16" s="20">
        <v>28.323877973613122</v>
      </c>
      <c r="E16" s="20">
        <v>32.221322691069361</v>
      </c>
      <c r="F16" s="20">
        <v>35.504105512037967</v>
      </c>
      <c r="G16" s="20">
        <v>37.276489310712989</v>
      </c>
      <c r="H16" s="20">
        <v>38.55741841603588</v>
      </c>
      <c r="I16" s="20">
        <v>40.034167540742011</v>
      </c>
      <c r="J16" s="20">
        <v>41.139869720253699</v>
      </c>
      <c r="K16" s="20">
        <v>42.357952853575</v>
      </c>
      <c r="L16" s="20">
        <v>42.998131375150059</v>
      </c>
      <c r="M16" s="20">
        <v>43.552406991063513</v>
      </c>
      <c r="N16" s="20">
        <v>44.920936871561146</v>
      </c>
      <c r="O16" s="20">
        <v>44.10004606409003</v>
      </c>
      <c r="P16" s="20">
        <v>46.330274691809521</v>
      </c>
      <c r="Q16" s="20">
        <v>49.238699509527187</v>
      </c>
      <c r="R16" s="20">
        <v>49.238699509527187</v>
      </c>
      <c r="S16" s="20">
        <v>49.238699509527187</v>
      </c>
      <c r="T16" s="20">
        <v>49.238699509527187</v>
      </c>
      <c r="U16" s="20">
        <v>49.238699509527187</v>
      </c>
      <c r="V16" s="20">
        <v>49.238699509527187</v>
      </c>
      <c r="W16" s="20">
        <v>49.238699509527187</v>
      </c>
      <c r="X16" s="20">
        <v>49.238699509527187</v>
      </c>
      <c r="Y16" s="20">
        <v>49.238699509527187</v>
      </c>
      <c r="Z16" s="20">
        <v>49.238699509527187</v>
      </c>
      <c r="AA16" s="20">
        <v>49.238699509527187</v>
      </c>
      <c r="AB16" s="20">
        <v>49.238699509527187</v>
      </c>
      <c r="AC16" s="20">
        <v>49.238699509527187</v>
      </c>
      <c r="AD16" s="20">
        <v>49.238699509527187</v>
      </c>
      <c r="AE16" s="20">
        <v>49.238699509527187</v>
      </c>
      <c r="AF16" s="20">
        <v>49.238699509527187</v>
      </c>
      <c r="AH16" s="22">
        <v>0.6</v>
      </c>
      <c r="AI16" s="20">
        <f ca="1"/>
        <v>1292.8136419000241</v>
      </c>
      <c r="AJ16" s="20" cm="1">
        <f t="array" ref="AJ16:BM16">$AH16*Total_Maximum_Demand__MVA____Option_1_Winter_POE10</f>
        <v>28.97085505266902</v>
      </c>
      <c r="AK16" s="20">
        <v>30.124923041654785</v>
      </c>
      <c r="AL16" s="20">
        <v>33.992103979970665</v>
      </c>
      <c r="AM16" s="20">
        <v>37.398959493444309</v>
      </c>
      <c r="AN16" s="20">
        <v>39.177502767235602</v>
      </c>
      <c r="AO16" s="20">
        <v>40.619733825758154</v>
      </c>
      <c r="AP16" s="20">
        <v>41.991986545301266</v>
      </c>
      <c r="AQ16" s="20">
        <v>43.161554833909072</v>
      </c>
      <c r="AR16" s="20">
        <v>44.379061836967708</v>
      </c>
      <c r="AS16" s="20">
        <v>44.914649629583423</v>
      </c>
      <c r="AT16" s="20">
        <v>45.643961479572546</v>
      </c>
      <c r="AU16" s="20">
        <v>46.993997577556229</v>
      </c>
      <c r="AV16" s="20">
        <v>46.556357512816327</v>
      </c>
      <c r="AW16" s="20">
        <v>48.31893773787052</v>
      </c>
      <c r="AX16" s="20">
        <v>49.336646965139863</v>
      </c>
      <c r="AY16" s="20">
        <v>49.336646965139863</v>
      </c>
      <c r="AZ16" s="20">
        <v>49.336646965139863</v>
      </c>
      <c r="BA16" s="20">
        <v>49.336646965139863</v>
      </c>
      <c r="BB16" s="20">
        <v>49.336646965139863</v>
      </c>
      <c r="BC16" s="20">
        <v>49.336646965139863</v>
      </c>
      <c r="BD16" s="20">
        <v>49.336646965139863</v>
      </c>
      <c r="BE16" s="20">
        <v>49.336646965139863</v>
      </c>
      <c r="BF16" s="20">
        <v>49.336646965139863</v>
      </c>
      <c r="BG16" s="20">
        <v>49.336646965139863</v>
      </c>
      <c r="BH16" s="20">
        <v>49.336646965139863</v>
      </c>
      <c r="BI16" s="20">
        <v>49.336646965139863</v>
      </c>
      <c r="BJ16" s="20">
        <v>49.336646965139863</v>
      </c>
      <c r="BK16" s="20">
        <v>49.336646965139863</v>
      </c>
      <c r="BL16" s="20">
        <v>49.336646965139863</v>
      </c>
      <c r="BM16" s="20">
        <v>49.336646965139863</v>
      </c>
    </row>
    <row r="17" spans="1:65">
      <c r="A17" s="22">
        <v>0.55000000000000104</v>
      </c>
      <c r="B17" s="20">
        <f ca="1"/>
        <v>1647.0742996344384</v>
      </c>
      <c r="C17" s="20" cm="1">
        <f t="array" ref="C17:AF17">$A17*Total_Maximum_Demand__MVA____Option_1_Winter_POE50</f>
        <v>24.951233103893067</v>
      </c>
      <c r="D17" s="20">
        <v>25.963554809145414</v>
      </c>
      <c r="E17" s="20">
        <v>29.536212466813637</v>
      </c>
      <c r="F17" s="20">
        <v>32.545430052701533</v>
      </c>
      <c r="G17" s="20">
        <v>34.170115201486972</v>
      </c>
      <c r="H17" s="20">
        <v>35.344300214699629</v>
      </c>
      <c r="I17" s="20">
        <v>36.69798691234692</v>
      </c>
      <c r="J17" s="20">
        <v>37.711547243565967</v>
      </c>
      <c r="K17" s="20">
        <v>38.828123449110493</v>
      </c>
      <c r="L17" s="20">
        <v>39.414953760554297</v>
      </c>
      <c r="M17" s="20">
        <v>39.923039741808296</v>
      </c>
      <c r="N17" s="20">
        <v>41.177525465597796</v>
      </c>
      <c r="O17" s="20">
        <v>40.425042225415936</v>
      </c>
      <c r="P17" s="20">
        <v>42.469418467492147</v>
      </c>
      <c r="Q17" s="20">
        <v>45.135474550400012</v>
      </c>
      <c r="R17" s="20">
        <v>45.135474550400012</v>
      </c>
      <c r="S17" s="20">
        <v>45.135474550400012</v>
      </c>
      <c r="T17" s="20">
        <v>45.135474550400012</v>
      </c>
      <c r="U17" s="20">
        <v>45.135474550400012</v>
      </c>
      <c r="V17" s="20">
        <v>45.135474550400012</v>
      </c>
      <c r="W17" s="20">
        <v>45.135474550400012</v>
      </c>
      <c r="X17" s="20">
        <v>45.135474550400012</v>
      </c>
      <c r="Y17" s="20">
        <v>45.135474550400012</v>
      </c>
      <c r="Z17" s="20">
        <v>45.135474550400012</v>
      </c>
      <c r="AA17" s="20">
        <v>45.135474550400012</v>
      </c>
      <c r="AB17" s="20">
        <v>45.135474550400012</v>
      </c>
      <c r="AC17" s="20">
        <v>45.135474550400012</v>
      </c>
      <c r="AD17" s="20">
        <v>45.135474550400012</v>
      </c>
      <c r="AE17" s="20">
        <v>45.135474550400012</v>
      </c>
      <c r="AF17" s="20">
        <v>45.135474550400012</v>
      </c>
      <c r="AH17" s="22">
        <v>0.55000000000000104</v>
      </c>
      <c r="AI17" s="20">
        <f ca="1"/>
        <v>1647.0742996344384</v>
      </c>
      <c r="AJ17" s="20" cm="1">
        <f t="array" ref="AJ17:BM17">$AH17*Total_Maximum_Demand__MVA____Option_1_Winter_POE10</f>
        <v>26.556617131613319</v>
      </c>
      <c r="AK17" s="20">
        <v>27.614512788183607</v>
      </c>
      <c r="AL17" s="20">
        <v>31.159428648306502</v>
      </c>
      <c r="AM17" s="20">
        <v>34.282379535657348</v>
      </c>
      <c r="AN17" s="20">
        <v>35.912710869966041</v>
      </c>
      <c r="AO17" s="20">
        <v>37.234756006945041</v>
      </c>
      <c r="AP17" s="20">
        <v>38.492654333192903</v>
      </c>
      <c r="AQ17" s="20">
        <v>39.564758597750057</v>
      </c>
      <c r="AR17" s="20">
        <v>40.680806683887148</v>
      </c>
      <c r="AS17" s="20">
        <v>41.17176216045155</v>
      </c>
      <c r="AT17" s="20">
        <v>41.840298022941582</v>
      </c>
      <c r="AU17" s="20">
        <v>43.077831112759959</v>
      </c>
      <c r="AV17" s="20">
        <v>42.676661053415053</v>
      </c>
      <c r="AW17" s="20">
        <v>44.292359593048062</v>
      </c>
      <c r="AX17" s="20">
        <v>45.22525971804496</v>
      </c>
      <c r="AY17" s="20">
        <v>45.22525971804496</v>
      </c>
      <c r="AZ17" s="20">
        <v>45.22525971804496</v>
      </c>
      <c r="BA17" s="20">
        <v>45.22525971804496</v>
      </c>
      <c r="BB17" s="20">
        <v>45.22525971804496</v>
      </c>
      <c r="BC17" s="20">
        <v>45.22525971804496</v>
      </c>
      <c r="BD17" s="20">
        <v>45.22525971804496</v>
      </c>
      <c r="BE17" s="20">
        <v>45.22525971804496</v>
      </c>
      <c r="BF17" s="20">
        <v>45.22525971804496</v>
      </c>
      <c r="BG17" s="20">
        <v>45.22525971804496</v>
      </c>
      <c r="BH17" s="20">
        <v>45.22525971804496</v>
      </c>
      <c r="BI17" s="20">
        <v>45.22525971804496</v>
      </c>
      <c r="BJ17" s="20">
        <v>45.22525971804496</v>
      </c>
      <c r="BK17" s="20">
        <v>45.22525971804496</v>
      </c>
      <c r="BL17" s="20">
        <v>45.22525971804496</v>
      </c>
      <c r="BM17" s="20">
        <v>45.22525971804496</v>
      </c>
    </row>
    <row r="18" spans="1:65">
      <c r="A18" s="22">
        <v>0.500000000000001</v>
      </c>
      <c r="B18" s="20">
        <f ca="1"/>
        <v>2104.1656516441108</v>
      </c>
      <c r="C18" s="20" cm="1">
        <f t="array" ref="C18:AF18">$A18*Total_Maximum_Demand__MVA____Option_1_Winter_POE50</f>
        <v>22.682939185357338</v>
      </c>
      <c r="D18" s="20">
        <v>23.603231644677649</v>
      </c>
      <c r="E18" s="20">
        <v>26.851102242557854</v>
      </c>
      <c r="F18" s="20">
        <v>29.586754593365033</v>
      </c>
      <c r="G18" s="20">
        <v>31.063741092260884</v>
      </c>
      <c r="H18" s="20">
        <v>32.131182013363301</v>
      </c>
      <c r="I18" s="20">
        <v>33.361806283951744</v>
      </c>
      <c r="J18" s="20">
        <v>34.283224766878156</v>
      </c>
      <c r="K18" s="20">
        <v>35.298294044645907</v>
      </c>
      <c r="L18" s="20">
        <v>35.831776145958457</v>
      </c>
      <c r="M18" s="20">
        <v>36.293672492553</v>
      </c>
      <c r="N18" s="20">
        <v>37.434114059634368</v>
      </c>
      <c r="O18" s="20">
        <v>36.750038386741764</v>
      </c>
      <c r="P18" s="20">
        <v>38.608562243174681</v>
      </c>
      <c r="Q18" s="20">
        <v>41.032249591272745</v>
      </c>
      <c r="R18" s="20">
        <v>41.032249591272745</v>
      </c>
      <c r="S18" s="20">
        <v>41.032249591272745</v>
      </c>
      <c r="T18" s="20">
        <v>41.032249591272745</v>
      </c>
      <c r="U18" s="20">
        <v>41.032249591272745</v>
      </c>
      <c r="V18" s="20">
        <v>41.032249591272745</v>
      </c>
      <c r="W18" s="20">
        <v>41.032249591272745</v>
      </c>
      <c r="X18" s="20">
        <v>41.032249591272745</v>
      </c>
      <c r="Y18" s="20">
        <v>41.032249591272745</v>
      </c>
      <c r="Z18" s="20">
        <v>41.032249591272745</v>
      </c>
      <c r="AA18" s="20">
        <v>41.032249591272745</v>
      </c>
      <c r="AB18" s="20">
        <v>41.032249591272745</v>
      </c>
      <c r="AC18" s="20">
        <v>41.032249591272745</v>
      </c>
      <c r="AD18" s="20">
        <v>41.032249591272745</v>
      </c>
      <c r="AE18" s="20">
        <v>41.032249591272745</v>
      </c>
      <c r="AF18" s="20">
        <v>41.032249591272745</v>
      </c>
      <c r="AH18" s="22">
        <v>0.500000000000001</v>
      </c>
      <c r="AI18" s="20">
        <f ca="1"/>
        <v>2104.1656516441108</v>
      </c>
      <c r="AJ18" s="20" cm="1">
        <f t="array" ref="AJ18:BM18">$AH18*Total_Maximum_Demand__MVA____Option_1_Winter_POE10</f>
        <v>24.142379210557568</v>
      </c>
      <c r="AK18" s="20">
        <v>25.104102534712371</v>
      </c>
      <c r="AL18" s="20">
        <v>28.326753316642279</v>
      </c>
      <c r="AM18" s="20">
        <v>31.165799577870324</v>
      </c>
      <c r="AN18" s="20">
        <v>32.647918972696402</v>
      </c>
      <c r="AO18" s="20">
        <v>33.849778188131864</v>
      </c>
      <c r="AP18" s="20">
        <v>34.993322121084461</v>
      </c>
      <c r="AQ18" s="20">
        <v>35.967962361590963</v>
      </c>
      <c r="AR18" s="20">
        <v>36.982551530806496</v>
      </c>
      <c r="AS18" s="20">
        <v>37.428874691319599</v>
      </c>
      <c r="AT18" s="20">
        <v>38.036634566310532</v>
      </c>
      <c r="AU18" s="20">
        <v>39.161664647963605</v>
      </c>
      <c r="AV18" s="20">
        <v>38.796964594013687</v>
      </c>
      <c r="AW18" s="20">
        <v>40.265781448225511</v>
      </c>
      <c r="AX18" s="20">
        <v>41.113872470949971</v>
      </c>
      <c r="AY18" s="20">
        <v>41.113872470949971</v>
      </c>
      <c r="AZ18" s="20">
        <v>41.113872470949971</v>
      </c>
      <c r="BA18" s="20">
        <v>41.113872470949971</v>
      </c>
      <c r="BB18" s="20">
        <v>41.113872470949971</v>
      </c>
      <c r="BC18" s="20">
        <v>41.113872470949971</v>
      </c>
      <c r="BD18" s="20">
        <v>41.113872470949971</v>
      </c>
      <c r="BE18" s="20">
        <v>41.113872470949971</v>
      </c>
      <c r="BF18" s="20">
        <v>41.113872470949971</v>
      </c>
      <c r="BG18" s="20">
        <v>41.113872470949971</v>
      </c>
      <c r="BH18" s="20">
        <v>41.113872470949971</v>
      </c>
      <c r="BI18" s="20">
        <v>41.113872470949971</v>
      </c>
      <c r="BJ18" s="20">
        <v>41.113872470949971</v>
      </c>
      <c r="BK18" s="20">
        <v>41.113872470949971</v>
      </c>
      <c r="BL18" s="20">
        <v>41.113872470949971</v>
      </c>
      <c r="BM18" s="20">
        <v>41.113872470949971</v>
      </c>
    </row>
    <row r="19" spans="1:65">
      <c r="A19" s="22">
        <v>0.45000000000000101</v>
      </c>
      <c r="B19" s="20">
        <f ca="1"/>
        <v>2736.0097442140477</v>
      </c>
      <c r="C19" s="20" cm="1">
        <f t="array" ref="C19:AF19">$A19*Total_Maximum_Demand__MVA____Option_1_Winter_POE50</f>
        <v>20.414645266821609</v>
      </c>
      <c r="D19" s="20">
        <v>21.242908480209891</v>
      </c>
      <c r="E19" s="20">
        <v>24.165992018302074</v>
      </c>
      <c r="F19" s="20">
        <v>26.628079134028535</v>
      </c>
      <c r="G19" s="20">
        <v>27.957366983034802</v>
      </c>
      <c r="H19" s="20">
        <v>28.918063812026979</v>
      </c>
      <c r="I19" s="20">
        <v>30.025625655556578</v>
      </c>
      <c r="J19" s="20">
        <v>30.854902290190346</v>
      </c>
      <c r="K19" s="20">
        <v>31.768464640181325</v>
      </c>
      <c r="L19" s="20">
        <v>32.248598531362617</v>
      </c>
      <c r="M19" s="20">
        <v>32.664305243297711</v>
      </c>
      <c r="N19" s="20">
        <v>33.69070265367094</v>
      </c>
      <c r="O19" s="20">
        <v>33.075034548067599</v>
      </c>
      <c r="P19" s="20">
        <v>34.747706018857222</v>
      </c>
      <c r="Q19" s="20">
        <v>36.929024632145477</v>
      </c>
      <c r="R19" s="20">
        <v>36.929024632145477</v>
      </c>
      <c r="S19" s="20">
        <v>36.929024632145477</v>
      </c>
      <c r="T19" s="20">
        <v>36.929024632145477</v>
      </c>
      <c r="U19" s="20">
        <v>36.929024632145477</v>
      </c>
      <c r="V19" s="20">
        <v>36.929024632145477</v>
      </c>
      <c r="W19" s="20">
        <v>36.929024632145477</v>
      </c>
      <c r="X19" s="20">
        <v>36.929024632145477</v>
      </c>
      <c r="Y19" s="20">
        <v>36.929024632145477</v>
      </c>
      <c r="Z19" s="20">
        <v>36.929024632145477</v>
      </c>
      <c r="AA19" s="20">
        <v>36.929024632145477</v>
      </c>
      <c r="AB19" s="20">
        <v>36.929024632145477</v>
      </c>
      <c r="AC19" s="20">
        <v>36.929024632145477</v>
      </c>
      <c r="AD19" s="20">
        <v>36.929024632145477</v>
      </c>
      <c r="AE19" s="20">
        <v>36.929024632145477</v>
      </c>
      <c r="AF19" s="20">
        <v>36.929024632145477</v>
      </c>
      <c r="AH19" s="22">
        <v>0.45000000000000101</v>
      </c>
      <c r="AI19" s="20">
        <f ca="1"/>
        <v>2736.0097442140477</v>
      </c>
      <c r="AJ19" s="20" cm="1">
        <f t="array" ref="AJ19:BM19">$AH19*Total_Maximum_Demand__MVA____Option_1_Winter_POE10</f>
        <v>21.728141289501814</v>
      </c>
      <c r="AK19" s="20">
        <v>22.59369228124114</v>
      </c>
      <c r="AL19" s="20">
        <v>25.494077984978055</v>
      </c>
      <c r="AM19" s="20">
        <v>28.049219620083296</v>
      </c>
      <c r="AN19" s="20">
        <v>29.383127075426771</v>
      </c>
      <c r="AO19" s="20">
        <v>30.464800369318681</v>
      </c>
      <c r="AP19" s="20">
        <v>31.493989908976022</v>
      </c>
      <c r="AQ19" s="20">
        <v>32.371166125431877</v>
      </c>
      <c r="AR19" s="20">
        <v>33.284296377725859</v>
      </c>
      <c r="AS19" s="20">
        <v>33.685987222187642</v>
      </c>
      <c r="AT19" s="20">
        <v>34.232971109679482</v>
      </c>
      <c r="AU19" s="20">
        <v>35.24549818316725</v>
      </c>
      <c r="AV19" s="20">
        <v>34.917268134612328</v>
      </c>
      <c r="AW19" s="20">
        <v>36.239203303402974</v>
      </c>
      <c r="AX19" s="20">
        <v>37.002485223854983</v>
      </c>
      <c r="AY19" s="20">
        <v>37.002485223854983</v>
      </c>
      <c r="AZ19" s="20">
        <v>37.002485223854983</v>
      </c>
      <c r="BA19" s="20">
        <v>37.002485223854983</v>
      </c>
      <c r="BB19" s="20">
        <v>37.002485223854983</v>
      </c>
      <c r="BC19" s="20">
        <v>37.002485223854983</v>
      </c>
      <c r="BD19" s="20">
        <v>37.002485223854983</v>
      </c>
      <c r="BE19" s="20">
        <v>37.002485223854983</v>
      </c>
      <c r="BF19" s="20">
        <v>37.002485223854983</v>
      </c>
      <c r="BG19" s="20">
        <v>37.002485223854983</v>
      </c>
      <c r="BH19" s="20">
        <v>37.002485223854983</v>
      </c>
      <c r="BI19" s="20">
        <v>37.002485223854983</v>
      </c>
      <c r="BJ19" s="20">
        <v>37.002485223854983</v>
      </c>
      <c r="BK19" s="20">
        <v>37.002485223854983</v>
      </c>
      <c r="BL19" s="20">
        <v>37.002485223854983</v>
      </c>
      <c r="BM19" s="20">
        <v>37.002485223854983</v>
      </c>
    </row>
    <row r="20" spans="1:65">
      <c r="A20" s="22">
        <v>0.40000000000000102</v>
      </c>
      <c r="B20" s="20">
        <f ca="1"/>
        <v>3483.7612667474259</v>
      </c>
      <c r="C20" s="20" cm="1">
        <f t="array" ref="C20:AF20">$A20*Total_Maximum_Demand__MVA____Option_1_Winter_POE50</f>
        <v>18.146351348285879</v>
      </c>
      <c r="D20" s="20">
        <v>18.88258531574213</v>
      </c>
      <c r="E20" s="20">
        <v>21.480881794046294</v>
      </c>
      <c r="F20" s="20">
        <v>23.669403674692038</v>
      </c>
      <c r="G20" s="20">
        <v>24.850992873808721</v>
      </c>
      <c r="H20" s="20">
        <v>25.704945610690654</v>
      </c>
      <c r="I20" s="20">
        <v>26.689445027161412</v>
      </c>
      <c r="J20" s="20">
        <v>27.426579813502538</v>
      </c>
      <c r="K20" s="20">
        <v>28.238635235716739</v>
      </c>
      <c r="L20" s="20">
        <v>28.665420916766781</v>
      </c>
      <c r="M20" s="20">
        <v>29.034937994042416</v>
      </c>
      <c r="N20" s="20">
        <v>29.947291247707508</v>
      </c>
      <c r="O20" s="20">
        <v>29.40003070939343</v>
      </c>
      <c r="P20" s="20">
        <v>30.88684979453976</v>
      </c>
      <c r="Q20" s="20">
        <v>32.82579967301821</v>
      </c>
      <c r="R20" s="20">
        <v>32.82579967301821</v>
      </c>
      <c r="S20" s="20">
        <v>32.82579967301821</v>
      </c>
      <c r="T20" s="20">
        <v>32.82579967301821</v>
      </c>
      <c r="U20" s="20">
        <v>32.82579967301821</v>
      </c>
      <c r="V20" s="20">
        <v>32.82579967301821</v>
      </c>
      <c r="W20" s="20">
        <v>32.82579967301821</v>
      </c>
      <c r="X20" s="20">
        <v>32.82579967301821</v>
      </c>
      <c r="Y20" s="20">
        <v>32.82579967301821</v>
      </c>
      <c r="Z20" s="20">
        <v>32.82579967301821</v>
      </c>
      <c r="AA20" s="20">
        <v>32.82579967301821</v>
      </c>
      <c r="AB20" s="20">
        <v>32.82579967301821</v>
      </c>
      <c r="AC20" s="20">
        <v>32.82579967301821</v>
      </c>
      <c r="AD20" s="20">
        <v>32.82579967301821</v>
      </c>
      <c r="AE20" s="20">
        <v>32.82579967301821</v>
      </c>
      <c r="AF20" s="20">
        <v>32.82579967301821</v>
      </c>
      <c r="AH20" s="22">
        <v>0.40000000000000102</v>
      </c>
      <c r="AI20" s="20">
        <f ca="1"/>
        <v>3483.7612667474259</v>
      </c>
      <c r="AJ20" s="20" cm="1">
        <f t="array" ref="AJ20:BM20">$AH20*Total_Maximum_Demand__MVA____Option_1_Winter_POE10</f>
        <v>19.313903368446063</v>
      </c>
      <c r="AK20" s="20">
        <v>20.083282027769908</v>
      </c>
      <c r="AL20" s="20">
        <v>22.661402653313836</v>
      </c>
      <c r="AM20" s="20">
        <v>24.932639662296271</v>
      </c>
      <c r="AN20" s="20">
        <v>26.118335178157139</v>
      </c>
      <c r="AO20" s="20">
        <v>27.079822550505504</v>
      </c>
      <c r="AP20" s="20">
        <v>27.994657696867584</v>
      </c>
      <c r="AQ20" s="20">
        <v>28.774369889272787</v>
      </c>
      <c r="AR20" s="20">
        <v>29.586041224645214</v>
      </c>
      <c r="AS20" s="20">
        <v>29.943099753055694</v>
      </c>
      <c r="AT20" s="20">
        <v>30.42930765304844</v>
      </c>
      <c r="AU20" s="20">
        <v>31.329331718370902</v>
      </c>
      <c r="AV20" s="20">
        <v>31.037571675210966</v>
      </c>
      <c r="AW20" s="20">
        <v>32.21262515858043</v>
      </c>
      <c r="AX20" s="20">
        <v>32.891097976759994</v>
      </c>
      <c r="AY20" s="20">
        <v>32.891097976759994</v>
      </c>
      <c r="AZ20" s="20">
        <v>32.891097976759994</v>
      </c>
      <c r="BA20" s="20">
        <v>32.891097976759994</v>
      </c>
      <c r="BB20" s="20">
        <v>32.891097976759994</v>
      </c>
      <c r="BC20" s="20">
        <v>32.891097976759994</v>
      </c>
      <c r="BD20" s="20">
        <v>32.891097976759994</v>
      </c>
      <c r="BE20" s="20">
        <v>32.891097976759994</v>
      </c>
      <c r="BF20" s="20">
        <v>32.891097976759994</v>
      </c>
      <c r="BG20" s="20">
        <v>32.891097976759994</v>
      </c>
      <c r="BH20" s="20">
        <v>32.891097976759994</v>
      </c>
      <c r="BI20" s="20">
        <v>32.891097976759994</v>
      </c>
      <c r="BJ20" s="20">
        <v>32.891097976759994</v>
      </c>
      <c r="BK20" s="20">
        <v>32.891097976759994</v>
      </c>
      <c r="BL20" s="20">
        <v>32.891097976759994</v>
      </c>
      <c r="BM20" s="20">
        <v>32.891097976759994</v>
      </c>
    </row>
    <row r="21" spans="1:65">
      <c r="A21" s="22">
        <v>0.35000000000000098</v>
      </c>
      <c r="B21" s="20">
        <f ca="1"/>
        <v>3830.2947624842773</v>
      </c>
      <c r="C21" s="20" cm="1">
        <f t="array" ref="C21:AF21">$A21*Total_Maximum_Demand__MVA____Option_1_Winter_POE50</f>
        <v>15.878057429750148</v>
      </c>
      <c r="D21" s="20">
        <v>16.522262151274369</v>
      </c>
      <c r="E21" s="20">
        <v>18.795771569790514</v>
      </c>
      <c r="F21" s="20">
        <v>20.710728215355537</v>
      </c>
      <c r="G21" s="20">
        <v>21.744618764582636</v>
      </c>
      <c r="H21" s="20">
        <v>22.491827409354329</v>
      </c>
      <c r="I21" s="20">
        <v>23.353264398766242</v>
      </c>
      <c r="J21" s="20">
        <v>23.998257336814728</v>
      </c>
      <c r="K21" s="20">
        <v>24.708805831252153</v>
      </c>
      <c r="L21" s="20">
        <v>25.082243302170941</v>
      </c>
      <c r="M21" s="20">
        <v>25.40557074478712</v>
      </c>
      <c r="N21" s="20">
        <v>26.203879841744076</v>
      </c>
      <c r="O21" s="20">
        <v>25.725026870719258</v>
      </c>
      <c r="P21" s="20">
        <v>27.025993570222298</v>
      </c>
      <c r="Q21" s="20">
        <v>28.722574713890943</v>
      </c>
      <c r="R21" s="20">
        <v>28.722574713890943</v>
      </c>
      <c r="S21" s="20">
        <v>28.722574713890943</v>
      </c>
      <c r="T21" s="20">
        <v>28.722574713890943</v>
      </c>
      <c r="U21" s="20">
        <v>28.722574713890943</v>
      </c>
      <c r="V21" s="20">
        <v>28.722574713890943</v>
      </c>
      <c r="W21" s="20">
        <v>28.722574713890943</v>
      </c>
      <c r="X21" s="20">
        <v>28.722574713890943</v>
      </c>
      <c r="Y21" s="20">
        <v>28.722574713890943</v>
      </c>
      <c r="Z21" s="20">
        <v>28.722574713890943</v>
      </c>
      <c r="AA21" s="20">
        <v>28.722574713890943</v>
      </c>
      <c r="AB21" s="20">
        <v>28.722574713890943</v>
      </c>
      <c r="AC21" s="20">
        <v>28.722574713890943</v>
      </c>
      <c r="AD21" s="20">
        <v>28.722574713890943</v>
      </c>
      <c r="AE21" s="20">
        <v>28.722574713890943</v>
      </c>
      <c r="AF21" s="20">
        <v>28.722574713890943</v>
      </c>
      <c r="AH21" s="22">
        <v>0.35000000000000098</v>
      </c>
      <c r="AI21" s="20">
        <f ca="1"/>
        <v>3830.2947624842773</v>
      </c>
      <c r="AJ21" s="20" cm="1">
        <f t="array" ref="AJ21:BM21">$AH21*Total_Maximum_Demand__MVA____Option_1_Winter_POE10</f>
        <v>16.899665447390309</v>
      </c>
      <c r="AK21" s="20">
        <v>17.572871774298676</v>
      </c>
      <c r="AL21" s="20">
        <v>19.828727321649609</v>
      </c>
      <c r="AM21" s="20">
        <v>21.816059704509243</v>
      </c>
      <c r="AN21" s="20">
        <v>22.8535432808875</v>
      </c>
      <c r="AO21" s="20">
        <v>23.694844731692321</v>
      </c>
      <c r="AP21" s="20">
        <v>24.495325484759142</v>
      </c>
      <c r="AQ21" s="20">
        <v>25.177573653113694</v>
      </c>
      <c r="AR21" s="20">
        <v>25.88778607156457</v>
      </c>
      <c r="AS21" s="20">
        <v>26.200212283923737</v>
      </c>
      <c r="AT21" s="20">
        <v>26.625644196417394</v>
      </c>
      <c r="AU21" s="20">
        <v>27.413165253574544</v>
      </c>
      <c r="AV21" s="20">
        <v>27.157875215809604</v>
      </c>
      <c r="AW21" s="20">
        <v>28.186047013757882</v>
      </c>
      <c r="AX21" s="20">
        <v>28.779710729665002</v>
      </c>
      <c r="AY21" s="20">
        <v>28.779710729665002</v>
      </c>
      <c r="AZ21" s="20">
        <v>28.779710729665002</v>
      </c>
      <c r="BA21" s="20">
        <v>28.779710729665002</v>
      </c>
      <c r="BB21" s="20">
        <v>28.779710729665002</v>
      </c>
      <c r="BC21" s="20">
        <v>28.779710729665002</v>
      </c>
      <c r="BD21" s="20">
        <v>28.779710729665002</v>
      </c>
      <c r="BE21" s="20">
        <v>28.779710729665002</v>
      </c>
      <c r="BF21" s="20">
        <v>28.779710729665002</v>
      </c>
      <c r="BG21" s="20">
        <v>28.779710729665002</v>
      </c>
      <c r="BH21" s="20">
        <v>28.779710729665002</v>
      </c>
      <c r="BI21" s="20">
        <v>28.779710729665002</v>
      </c>
      <c r="BJ21" s="20">
        <v>28.779710729665002</v>
      </c>
      <c r="BK21" s="20">
        <v>28.779710729665002</v>
      </c>
      <c r="BL21" s="20">
        <v>28.779710729665002</v>
      </c>
      <c r="BM21" s="20">
        <v>28.779710729665002</v>
      </c>
    </row>
    <row r="22" spans="1:65">
      <c r="A22" s="22">
        <v>0.30000000000000099</v>
      </c>
      <c r="B22" s="20">
        <f ca="1"/>
        <v>3953.6321559069133</v>
      </c>
      <c r="C22" s="20" cm="1">
        <f t="array" ref="C22:AF22">$A22*Total_Maximum_Demand__MVA____Option_1_Winter_POE50</f>
        <v>13.609763511214419</v>
      </c>
      <c r="D22" s="20">
        <v>14.161938986806609</v>
      </c>
      <c r="E22" s="20">
        <v>16.110661345534734</v>
      </c>
      <c r="F22" s="20">
        <v>17.75205275601904</v>
      </c>
      <c r="G22" s="20">
        <v>18.638244655356555</v>
      </c>
      <c r="H22" s="20">
        <v>19.278709208018004</v>
      </c>
      <c r="I22" s="20">
        <v>20.017083770371073</v>
      </c>
      <c r="J22" s="20">
        <v>20.569934860126917</v>
      </c>
      <c r="K22" s="20">
        <v>21.178976426787571</v>
      </c>
      <c r="L22" s="20">
        <v>21.499065687575104</v>
      </c>
      <c r="M22" s="20">
        <v>21.776203495531828</v>
      </c>
      <c r="N22" s="20">
        <v>22.460468435780648</v>
      </c>
      <c r="O22" s="20">
        <v>22.05002303204509</v>
      </c>
      <c r="P22" s="20">
        <v>23.165137345904839</v>
      </c>
      <c r="Q22" s="20">
        <v>24.619349754763675</v>
      </c>
      <c r="R22" s="20">
        <v>24.619349754763675</v>
      </c>
      <c r="S22" s="20">
        <v>24.619349754763675</v>
      </c>
      <c r="T22" s="20">
        <v>24.619349754763675</v>
      </c>
      <c r="U22" s="20">
        <v>24.619349754763675</v>
      </c>
      <c r="V22" s="20">
        <v>24.619349754763675</v>
      </c>
      <c r="W22" s="20">
        <v>24.619349754763675</v>
      </c>
      <c r="X22" s="20">
        <v>24.619349754763675</v>
      </c>
      <c r="Y22" s="20">
        <v>24.619349754763675</v>
      </c>
      <c r="Z22" s="20">
        <v>24.619349754763675</v>
      </c>
      <c r="AA22" s="20">
        <v>24.619349754763675</v>
      </c>
      <c r="AB22" s="20">
        <v>24.619349754763675</v>
      </c>
      <c r="AC22" s="20">
        <v>24.619349754763675</v>
      </c>
      <c r="AD22" s="20">
        <v>24.619349754763675</v>
      </c>
      <c r="AE22" s="20">
        <v>24.619349754763675</v>
      </c>
      <c r="AF22" s="20">
        <v>24.619349754763675</v>
      </c>
      <c r="AH22" s="22">
        <v>0.30000000000000099</v>
      </c>
      <c r="AI22" s="20">
        <f ca="1"/>
        <v>3953.6321559069133</v>
      </c>
      <c r="AJ22" s="20" cm="1">
        <f t="array" ref="AJ22:BM22">$AH22*Total_Maximum_Demand__MVA____Option_1_Winter_POE10</f>
        <v>14.485427526334558</v>
      </c>
      <c r="AK22" s="20">
        <v>15.062461520827442</v>
      </c>
      <c r="AL22" s="20">
        <v>16.996051989985389</v>
      </c>
      <c r="AM22" s="20">
        <v>18.699479746722218</v>
      </c>
      <c r="AN22" s="20">
        <v>19.588751383617868</v>
      </c>
      <c r="AO22" s="20">
        <v>20.309866912879144</v>
      </c>
      <c r="AP22" s="20">
        <v>20.995993272650704</v>
      </c>
      <c r="AQ22" s="20">
        <v>21.580777416954607</v>
      </c>
      <c r="AR22" s="20">
        <v>22.189530918483928</v>
      </c>
      <c r="AS22" s="20">
        <v>22.457324814791786</v>
      </c>
      <c r="AT22" s="20">
        <v>22.821980739786348</v>
      </c>
      <c r="AU22" s="20">
        <v>23.496998788778193</v>
      </c>
      <c r="AV22" s="20">
        <v>23.278178756408241</v>
      </c>
      <c r="AW22" s="20">
        <v>24.159468868935338</v>
      </c>
      <c r="AX22" s="20">
        <v>24.668323482570013</v>
      </c>
      <c r="AY22" s="20">
        <v>24.668323482570013</v>
      </c>
      <c r="AZ22" s="20">
        <v>24.668323482570013</v>
      </c>
      <c r="BA22" s="20">
        <v>24.668323482570013</v>
      </c>
      <c r="BB22" s="20">
        <v>24.668323482570013</v>
      </c>
      <c r="BC22" s="20">
        <v>24.668323482570013</v>
      </c>
      <c r="BD22" s="20">
        <v>24.668323482570013</v>
      </c>
      <c r="BE22" s="20">
        <v>24.668323482570013</v>
      </c>
      <c r="BF22" s="20">
        <v>24.668323482570013</v>
      </c>
      <c r="BG22" s="20">
        <v>24.668323482570013</v>
      </c>
      <c r="BH22" s="20">
        <v>24.668323482570013</v>
      </c>
      <c r="BI22" s="20">
        <v>24.668323482570013</v>
      </c>
      <c r="BJ22" s="20">
        <v>24.668323482570013</v>
      </c>
      <c r="BK22" s="20">
        <v>24.668323482570013</v>
      </c>
      <c r="BL22" s="20">
        <v>24.668323482570013</v>
      </c>
      <c r="BM22" s="20">
        <v>24.668323482570013</v>
      </c>
    </row>
    <row r="23" spans="1:65">
      <c r="A23" s="22">
        <v>0.250000000000001</v>
      </c>
      <c r="B23" s="20">
        <f ca="1"/>
        <v>4060.9208282576883</v>
      </c>
      <c r="C23" s="20" cm="1">
        <f t="array" ref="C23:AF23">$A23*Total_Maximum_Demand__MVA____Option_1_Winter_POE50</f>
        <v>11.341469592678692</v>
      </c>
      <c r="D23" s="20">
        <v>11.801615822338849</v>
      </c>
      <c r="E23" s="20">
        <v>13.425551121278954</v>
      </c>
      <c r="F23" s="20">
        <v>14.793377296682545</v>
      </c>
      <c r="G23" s="20">
        <v>15.531870546130474</v>
      </c>
      <c r="H23" s="20">
        <v>16.065591006681682</v>
      </c>
      <c r="I23" s="20">
        <v>16.680903141975907</v>
      </c>
      <c r="J23" s="20">
        <v>17.14161238343911</v>
      </c>
      <c r="K23" s="20">
        <v>17.649147022322989</v>
      </c>
      <c r="L23" s="20">
        <v>17.915888072979264</v>
      </c>
      <c r="M23" s="20">
        <v>18.146836246276536</v>
      </c>
      <c r="N23" s="20">
        <v>18.717057029817219</v>
      </c>
      <c r="O23" s="20">
        <v>18.375019193370921</v>
      </c>
      <c r="P23" s="20">
        <v>19.30428112158738</v>
      </c>
      <c r="Q23" s="20">
        <v>20.516124795636411</v>
      </c>
      <c r="R23" s="20">
        <v>20.516124795636411</v>
      </c>
      <c r="S23" s="20">
        <v>20.516124795636411</v>
      </c>
      <c r="T23" s="20">
        <v>20.516124795636411</v>
      </c>
      <c r="U23" s="20">
        <v>20.516124795636411</v>
      </c>
      <c r="V23" s="20">
        <v>20.516124795636411</v>
      </c>
      <c r="W23" s="20">
        <v>20.516124795636411</v>
      </c>
      <c r="X23" s="20">
        <v>20.516124795636411</v>
      </c>
      <c r="Y23" s="20">
        <v>20.516124795636411</v>
      </c>
      <c r="Z23" s="20">
        <v>20.516124795636411</v>
      </c>
      <c r="AA23" s="20">
        <v>20.516124795636411</v>
      </c>
      <c r="AB23" s="20">
        <v>20.516124795636411</v>
      </c>
      <c r="AC23" s="20">
        <v>20.516124795636411</v>
      </c>
      <c r="AD23" s="20">
        <v>20.516124795636411</v>
      </c>
      <c r="AE23" s="20">
        <v>20.516124795636411</v>
      </c>
      <c r="AF23" s="20">
        <v>20.516124795636411</v>
      </c>
      <c r="AH23" s="22">
        <v>0.250000000000001</v>
      </c>
      <c r="AI23" s="20">
        <f ca="1"/>
        <v>4060.9208282576883</v>
      </c>
      <c r="AJ23" s="20" cm="1">
        <f t="array" ref="AJ23:BM23">$AH23*Total_Maximum_Demand__MVA____Option_1_Winter_POE10</f>
        <v>12.071189605278807</v>
      </c>
      <c r="AK23" s="20">
        <v>12.552051267356211</v>
      </c>
      <c r="AL23" s="20">
        <v>14.163376658321168</v>
      </c>
      <c r="AM23" s="20">
        <v>15.582899788935192</v>
      </c>
      <c r="AN23" s="20">
        <v>16.323959486348233</v>
      </c>
      <c r="AO23" s="20">
        <v>16.924889094065964</v>
      </c>
      <c r="AP23" s="20">
        <v>17.496661060542266</v>
      </c>
      <c r="AQ23" s="20">
        <v>17.983981180795517</v>
      </c>
      <c r="AR23" s="20">
        <v>18.491275765403287</v>
      </c>
      <c r="AS23" s="20">
        <v>18.714437345659835</v>
      </c>
      <c r="AT23" s="20">
        <v>19.018317283155302</v>
      </c>
      <c r="AU23" s="20">
        <v>19.580832323981841</v>
      </c>
      <c r="AV23" s="20">
        <v>19.398482297006883</v>
      </c>
      <c r="AW23" s="20">
        <v>20.132890724112798</v>
      </c>
      <c r="AX23" s="20">
        <v>20.556936235475025</v>
      </c>
      <c r="AY23" s="20">
        <v>20.556936235475025</v>
      </c>
      <c r="AZ23" s="20">
        <v>20.556936235475025</v>
      </c>
      <c r="BA23" s="20">
        <v>20.556936235475025</v>
      </c>
      <c r="BB23" s="20">
        <v>20.556936235475025</v>
      </c>
      <c r="BC23" s="20">
        <v>20.556936235475025</v>
      </c>
      <c r="BD23" s="20">
        <v>20.556936235475025</v>
      </c>
      <c r="BE23" s="20">
        <v>20.556936235475025</v>
      </c>
      <c r="BF23" s="20">
        <v>20.556936235475025</v>
      </c>
      <c r="BG23" s="20">
        <v>20.556936235475025</v>
      </c>
      <c r="BH23" s="20">
        <v>20.556936235475025</v>
      </c>
      <c r="BI23" s="20">
        <v>20.556936235475025</v>
      </c>
      <c r="BJ23" s="20">
        <v>20.556936235475025</v>
      </c>
      <c r="BK23" s="20">
        <v>20.556936235475025</v>
      </c>
      <c r="BL23" s="20">
        <v>20.556936235475025</v>
      </c>
      <c r="BM23" s="20">
        <v>20.556936235475025</v>
      </c>
    </row>
    <row r="24" spans="1:65">
      <c r="A24" s="22">
        <v>0.20000000000000101</v>
      </c>
      <c r="B24" s="20">
        <f ca="1"/>
        <v>4165.2375152247851</v>
      </c>
      <c r="C24" s="20" cm="1">
        <f t="array" ref="C24:AF24">$A24*Total_Maximum_Demand__MVA____Option_1_Winter_POE50</f>
        <v>9.0731756741429628</v>
      </c>
      <c r="D24" s="20">
        <v>9.4412926578710881</v>
      </c>
      <c r="E24" s="20">
        <v>10.740440897023175</v>
      </c>
      <c r="F24" s="20">
        <v>11.834701837346049</v>
      </c>
      <c r="G24" s="20">
        <v>12.425496436904393</v>
      </c>
      <c r="H24" s="20">
        <v>12.852472805345359</v>
      </c>
      <c r="I24" s="20">
        <v>13.34472251358074</v>
      </c>
      <c r="J24" s="20">
        <v>13.713289906751303</v>
      </c>
      <c r="K24" s="20">
        <v>14.119317617858405</v>
      </c>
      <c r="L24" s="20">
        <v>14.332710458383428</v>
      </c>
      <c r="M24" s="20">
        <v>14.517468997021245</v>
      </c>
      <c r="N24" s="20">
        <v>14.973645623853791</v>
      </c>
      <c r="O24" s="20">
        <v>14.700015354696751</v>
      </c>
      <c r="P24" s="20">
        <v>15.443424897269919</v>
      </c>
      <c r="Q24" s="20">
        <v>16.412899836509148</v>
      </c>
      <c r="R24" s="20">
        <v>16.412899836509148</v>
      </c>
      <c r="S24" s="20">
        <v>16.412899836509148</v>
      </c>
      <c r="T24" s="20">
        <v>16.412899836509148</v>
      </c>
      <c r="U24" s="20">
        <v>16.412899836509148</v>
      </c>
      <c r="V24" s="20">
        <v>16.412899836509148</v>
      </c>
      <c r="W24" s="20">
        <v>16.412899836509148</v>
      </c>
      <c r="X24" s="20">
        <v>16.412899836509148</v>
      </c>
      <c r="Y24" s="20">
        <v>16.412899836509148</v>
      </c>
      <c r="Z24" s="20">
        <v>16.412899836509148</v>
      </c>
      <c r="AA24" s="20">
        <v>16.412899836509148</v>
      </c>
      <c r="AB24" s="20">
        <v>16.412899836509148</v>
      </c>
      <c r="AC24" s="20">
        <v>16.412899836509148</v>
      </c>
      <c r="AD24" s="20">
        <v>16.412899836509148</v>
      </c>
      <c r="AE24" s="20">
        <v>16.412899836509148</v>
      </c>
      <c r="AF24" s="20">
        <v>16.412899836509148</v>
      </c>
      <c r="AH24" s="22">
        <v>0.20000000000000101</v>
      </c>
      <c r="AI24" s="20">
        <f ca="1"/>
        <v>4165.2375152247851</v>
      </c>
      <c r="AJ24" s="20" cm="1">
        <f t="array" ref="AJ24:BM24">$AH24*Total_Maximum_Demand__MVA____Option_1_Winter_POE10</f>
        <v>9.6569516842230563</v>
      </c>
      <c r="AK24" s="20">
        <v>10.041641013884979</v>
      </c>
      <c r="AL24" s="20">
        <v>11.330701326656946</v>
      </c>
      <c r="AM24" s="20">
        <v>12.466319831148168</v>
      </c>
      <c r="AN24" s="20">
        <v>13.059167589078601</v>
      </c>
      <c r="AO24" s="20">
        <v>13.539911275252786</v>
      </c>
      <c r="AP24" s="20">
        <v>13.997328848433826</v>
      </c>
      <c r="AQ24" s="20">
        <v>14.387184944636429</v>
      </c>
      <c r="AR24" s="20">
        <v>14.793020612322644</v>
      </c>
      <c r="AS24" s="20">
        <v>14.971549876527884</v>
      </c>
      <c r="AT24" s="20">
        <v>15.214653826524259</v>
      </c>
      <c r="AU24" s="20">
        <v>15.66466585918549</v>
      </c>
      <c r="AV24" s="20">
        <v>15.518785837605522</v>
      </c>
      <c r="AW24" s="20">
        <v>16.106312579290254</v>
      </c>
      <c r="AX24" s="20">
        <v>16.445548988380036</v>
      </c>
      <c r="AY24" s="20">
        <v>16.445548988380036</v>
      </c>
      <c r="AZ24" s="20">
        <v>16.445548988380036</v>
      </c>
      <c r="BA24" s="20">
        <v>16.445548988380036</v>
      </c>
      <c r="BB24" s="20">
        <v>16.445548988380036</v>
      </c>
      <c r="BC24" s="20">
        <v>16.445548988380036</v>
      </c>
      <c r="BD24" s="20">
        <v>16.445548988380036</v>
      </c>
      <c r="BE24" s="20">
        <v>16.445548988380036</v>
      </c>
      <c r="BF24" s="20">
        <v>16.445548988380036</v>
      </c>
      <c r="BG24" s="20">
        <v>16.445548988380036</v>
      </c>
      <c r="BH24" s="20">
        <v>16.445548988380036</v>
      </c>
      <c r="BI24" s="20">
        <v>16.445548988380036</v>
      </c>
      <c r="BJ24" s="20">
        <v>16.445548988380036</v>
      </c>
      <c r="BK24" s="20">
        <v>16.445548988380036</v>
      </c>
      <c r="BL24" s="20">
        <v>16.445548988380036</v>
      </c>
      <c r="BM24" s="20">
        <v>16.445548988380036</v>
      </c>
    </row>
    <row r="25" spans="1:65">
      <c r="A25" s="22">
        <v>0.15000000000000099</v>
      </c>
      <c r="B25" s="20">
        <f ca="1"/>
        <v>4270.445797806985</v>
      </c>
      <c r="C25" s="20" cm="1">
        <f t="array" ref="C25:AF25">$A25*Total_Maximum_Demand__MVA____Option_1_Winter_POE50</f>
        <v>6.8048817556072327</v>
      </c>
      <c r="D25" s="20">
        <v>7.0809694934033276</v>
      </c>
      <c r="E25" s="20">
        <v>8.0553306727673935</v>
      </c>
      <c r="F25" s="20">
        <v>8.8760263780095503</v>
      </c>
      <c r="G25" s="20">
        <v>9.3191223276783095</v>
      </c>
      <c r="H25" s="20">
        <v>9.6393546040090357</v>
      </c>
      <c r="I25" s="20">
        <v>10.00854188518557</v>
      </c>
      <c r="J25" s="20">
        <v>10.284967430063494</v>
      </c>
      <c r="K25" s="20">
        <v>10.589488213393821</v>
      </c>
      <c r="L25" s="20">
        <v>10.749532843787588</v>
      </c>
      <c r="M25" s="20">
        <v>10.888101747765951</v>
      </c>
      <c r="N25" s="20">
        <v>11.230234217890361</v>
      </c>
      <c r="O25" s="20">
        <v>11.02501151602258</v>
      </c>
      <c r="P25" s="20">
        <v>11.582568672952458</v>
      </c>
      <c r="Q25" s="20">
        <v>12.30967487738188</v>
      </c>
      <c r="R25" s="20">
        <v>12.30967487738188</v>
      </c>
      <c r="S25" s="20">
        <v>12.30967487738188</v>
      </c>
      <c r="T25" s="20">
        <v>12.30967487738188</v>
      </c>
      <c r="U25" s="20">
        <v>12.30967487738188</v>
      </c>
      <c r="V25" s="20">
        <v>12.30967487738188</v>
      </c>
      <c r="W25" s="20">
        <v>12.30967487738188</v>
      </c>
      <c r="X25" s="20">
        <v>12.30967487738188</v>
      </c>
      <c r="Y25" s="20">
        <v>12.30967487738188</v>
      </c>
      <c r="Z25" s="20">
        <v>12.30967487738188</v>
      </c>
      <c r="AA25" s="20">
        <v>12.30967487738188</v>
      </c>
      <c r="AB25" s="20">
        <v>12.30967487738188</v>
      </c>
      <c r="AC25" s="20">
        <v>12.30967487738188</v>
      </c>
      <c r="AD25" s="20">
        <v>12.30967487738188</v>
      </c>
      <c r="AE25" s="20">
        <v>12.30967487738188</v>
      </c>
      <c r="AF25" s="20">
        <v>12.30967487738188</v>
      </c>
      <c r="AH25" s="22">
        <v>0.15000000000000099</v>
      </c>
      <c r="AI25" s="20">
        <f ca="1"/>
        <v>4270.445797806985</v>
      </c>
      <c r="AJ25" s="20" cm="1">
        <f t="array" ref="AJ25:BM25">$AH25*Total_Maximum_Demand__MVA____Option_1_Winter_POE10</f>
        <v>7.2427137631673038</v>
      </c>
      <c r="AK25" s="20">
        <v>7.5312307604137461</v>
      </c>
      <c r="AL25" s="20">
        <v>8.498025994992723</v>
      </c>
      <c r="AM25" s="20">
        <v>9.3497398733611394</v>
      </c>
      <c r="AN25" s="20">
        <v>9.7943756918089662</v>
      </c>
      <c r="AO25" s="20">
        <v>10.154933456439606</v>
      </c>
      <c r="AP25" s="20">
        <v>10.497996636325386</v>
      </c>
      <c r="AQ25" s="20">
        <v>10.790388708477339</v>
      </c>
      <c r="AR25" s="20">
        <v>11.094765459242002</v>
      </c>
      <c r="AS25" s="20">
        <v>11.22866240739593</v>
      </c>
      <c r="AT25" s="20">
        <v>11.410990369893211</v>
      </c>
      <c r="AU25" s="20">
        <v>11.748499394389135</v>
      </c>
      <c r="AV25" s="20">
        <v>11.63908937820416</v>
      </c>
      <c r="AW25" s="20">
        <v>12.07973443446771</v>
      </c>
      <c r="AX25" s="20">
        <v>12.334161741285047</v>
      </c>
      <c r="AY25" s="20">
        <v>12.334161741285047</v>
      </c>
      <c r="AZ25" s="20">
        <v>12.334161741285047</v>
      </c>
      <c r="BA25" s="20">
        <v>12.334161741285047</v>
      </c>
      <c r="BB25" s="20">
        <v>12.334161741285047</v>
      </c>
      <c r="BC25" s="20">
        <v>12.334161741285047</v>
      </c>
      <c r="BD25" s="20">
        <v>12.334161741285047</v>
      </c>
      <c r="BE25" s="20">
        <v>12.334161741285047</v>
      </c>
      <c r="BF25" s="20">
        <v>12.334161741285047</v>
      </c>
      <c r="BG25" s="20">
        <v>12.334161741285047</v>
      </c>
      <c r="BH25" s="20">
        <v>12.334161741285047</v>
      </c>
      <c r="BI25" s="20">
        <v>12.334161741285047</v>
      </c>
      <c r="BJ25" s="20">
        <v>12.334161741285047</v>
      </c>
      <c r="BK25" s="20">
        <v>12.334161741285047</v>
      </c>
      <c r="BL25" s="20">
        <v>12.334161741285047</v>
      </c>
      <c r="BM25" s="20">
        <v>12.334161741285047</v>
      </c>
    </row>
    <row r="26" spans="1:65">
      <c r="A26" s="22">
        <v>0.100000000000001</v>
      </c>
      <c r="B26" s="20">
        <f ca="1"/>
        <v>4373.8708891589786</v>
      </c>
      <c r="C26" s="20" cm="1">
        <f t="array" ref="C26:AF26">$A26*Total_Maximum_Demand__MVA____Option_1_Winter_POE50</f>
        <v>4.5365878370715036</v>
      </c>
      <c r="D26" s="20">
        <v>4.720646328935568</v>
      </c>
      <c r="E26" s="20">
        <v>5.3702204485116143</v>
      </c>
      <c r="F26" s="20">
        <v>5.917350918673054</v>
      </c>
      <c r="G26" s="20">
        <v>6.2127482184522274</v>
      </c>
      <c r="H26" s="20">
        <v>6.4262364026727115</v>
      </c>
      <c r="I26" s="20">
        <v>6.6723612567904027</v>
      </c>
      <c r="J26" s="20">
        <v>6.8566449533756861</v>
      </c>
      <c r="K26" s="20">
        <v>7.059658808929238</v>
      </c>
      <c r="L26" s="20">
        <v>7.1663552291917494</v>
      </c>
      <c r="M26" s="20">
        <v>7.258734498510659</v>
      </c>
      <c r="N26" s="20">
        <v>7.4868228119269329</v>
      </c>
      <c r="O26" s="20">
        <v>7.3500076773484126</v>
      </c>
      <c r="P26" s="20">
        <v>7.7217124486349986</v>
      </c>
      <c r="Q26" s="20">
        <v>8.2064499182546147</v>
      </c>
      <c r="R26" s="20">
        <v>8.2064499182546147</v>
      </c>
      <c r="S26" s="20">
        <v>8.2064499182546147</v>
      </c>
      <c r="T26" s="20">
        <v>8.2064499182546147</v>
      </c>
      <c r="U26" s="20">
        <v>8.2064499182546147</v>
      </c>
      <c r="V26" s="20">
        <v>8.2064499182546147</v>
      </c>
      <c r="W26" s="20">
        <v>8.2064499182546147</v>
      </c>
      <c r="X26" s="20">
        <v>8.2064499182546147</v>
      </c>
      <c r="Y26" s="20">
        <v>8.2064499182546147</v>
      </c>
      <c r="Z26" s="20">
        <v>8.2064499182546147</v>
      </c>
      <c r="AA26" s="20">
        <v>8.2064499182546147</v>
      </c>
      <c r="AB26" s="20">
        <v>8.2064499182546147</v>
      </c>
      <c r="AC26" s="20">
        <v>8.2064499182546147</v>
      </c>
      <c r="AD26" s="20">
        <v>8.2064499182546147</v>
      </c>
      <c r="AE26" s="20">
        <v>8.2064499182546147</v>
      </c>
      <c r="AF26" s="20">
        <v>8.2064499182546147</v>
      </c>
      <c r="AH26" s="22">
        <v>0.100000000000001</v>
      </c>
      <c r="AI26" s="20">
        <f ca="1"/>
        <v>4373.8708891589786</v>
      </c>
      <c r="AJ26" s="20" cm="1">
        <f t="array" ref="AJ26:BM26">$AH26*Total_Maximum_Demand__MVA____Option_1_Winter_POE10</f>
        <v>4.8284758421115521</v>
      </c>
      <c r="AK26" s="20">
        <v>5.0208205069425151</v>
      </c>
      <c r="AL26" s="20">
        <v>5.6653506633285016</v>
      </c>
      <c r="AM26" s="20">
        <v>6.2331599155741149</v>
      </c>
      <c r="AN26" s="20">
        <v>6.5295837945393336</v>
      </c>
      <c r="AO26" s="20">
        <v>6.7699556376264267</v>
      </c>
      <c r="AP26" s="20">
        <v>6.9986644242169485</v>
      </c>
      <c r="AQ26" s="20">
        <v>7.1935924723182509</v>
      </c>
      <c r="AR26" s="20">
        <v>7.3965103061613595</v>
      </c>
      <c r="AS26" s="20">
        <v>7.4857749382639795</v>
      </c>
      <c r="AT26" s="20">
        <v>7.6073269132621668</v>
      </c>
      <c r="AU26" s="20">
        <v>7.8323329295927842</v>
      </c>
      <c r="AV26" s="20">
        <v>7.7593929188028001</v>
      </c>
      <c r="AW26" s="20">
        <v>8.0531562896451678</v>
      </c>
      <c r="AX26" s="20">
        <v>8.2227744941900607</v>
      </c>
      <c r="AY26" s="20">
        <v>8.2227744941900607</v>
      </c>
      <c r="AZ26" s="20">
        <v>8.2227744941900607</v>
      </c>
      <c r="BA26" s="20">
        <v>8.2227744941900607</v>
      </c>
      <c r="BB26" s="20">
        <v>8.2227744941900607</v>
      </c>
      <c r="BC26" s="20">
        <v>8.2227744941900607</v>
      </c>
      <c r="BD26" s="20">
        <v>8.2227744941900607</v>
      </c>
      <c r="BE26" s="20">
        <v>8.2227744941900607</v>
      </c>
      <c r="BF26" s="20">
        <v>8.2227744941900607</v>
      </c>
      <c r="BG26" s="20">
        <v>8.2227744941900607</v>
      </c>
      <c r="BH26" s="20">
        <v>8.2227744941900607</v>
      </c>
      <c r="BI26" s="20">
        <v>8.2227744941900607</v>
      </c>
      <c r="BJ26" s="20">
        <v>8.2227744941900607</v>
      </c>
      <c r="BK26" s="20">
        <v>8.2227744941900607</v>
      </c>
      <c r="BL26" s="20">
        <v>8.2227744941900607</v>
      </c>
      <c r="BM26" s="20">
        <v>8.2227744941900607</v>
      </c>
    </row>
    <row r="27" spans="1:65">
      <c r="A27" s="22">
        <v>5.0000000000001002E-2</v>
      </c>
      <c r="B27" s="20">
        <f ca="1"/>
        <v>4391.7028014610469</v>
      </c>
      <c r="C27" s="20" cm="1">
        <f t="array" ref="C27:AF27">$A27*Total_Maximum_Demand__MVA____Option_1_Winter_POE50</f>
        <v>2.2682939185357744</v>
      </c>
      <c r="D27" s="20">
        <v>2.3603231644678075</v>
      </c>
      <c r="E27" s="20">
        <v>2.6851102242558338</v>
      </c>
      <c r="F27" s="20">
        <v>2.9586754593365567</v>
      </c>
      <c r="G27" s="20">
        <v>3.1063741092261448</v>
      </c>
      <c r="H27" s="20">
        <v>3.2131182013363881</v>
      </c>
      <c r="I27" s="20">
        <v>3.3361806283952347</v>
      </c>
      <c r="J27" s="20">
        <v>3.4283224766878773</v>
      </c>
      <c r="K27" s="20">
        <v>3.5298294044646541</v>
      </c>
      <c r="L27" s="20">
        <v>3.5831776145959102</v>
      </c>
      <c r="M27" s="20">
        <v>3.6293672492553655</v>
      </c>
      <c r="N27" s="20">
        <v>3.7434114059635042</v>
      </c>
      <c r="O27" s="20">
        <v>3.6750038386742427</v>
      </c>
      <c r="P27" s="20">
        <v>3.8608562243175375</v>
      </c>
      <c r="Q27" s="20">
        <v>4.1032249591273482</v>
      </c>
      <c r="R27" s="20">
        <v>4.1032249591273482</v>
      </c>
      <c r="S27" s="20">
        <v>4.1032249591273482</v>
      </c>
      <c r="T27" s="20">
        <v>4.1032249591273482</v>
      </c>
      <c r="U27" s="20">
        <v>4.1032249591273482</v>
      </c>
      <c r="V27" s="20">
        <v>4.1032249591273482</v>
      </c>
      <c r="W27" s="20">
        <v>4.1032249591273482</v>
      </c>
      <c r="X27" s="20">
        <v>4.1032249591273482</v>
      </c>
      <c r="Y27" s="20">
        <v>4.1032249591273482</v>
      </c>
      <c r="Z27" s="20">
        <v>4.1032249591273482</v>
      </c>
      <c r="AA27" s="20">
        <v>4.1032249591273482</v>
      </c>
      <c r="AB27" s="20">
        <v>4.1032249591273482</v>
      </c>
      <c r="AC27" s="20">
        <v>4.1032249591273482</v>
      </c>
      <c r="AD27" s="20">
        <v>4.1032249591273482</v>
      </c>
      <c r="AE27" s="20">
        <v>4.1032249591273482</v>
      </c>
      <c r="AF27" s="20">
        <v>4.1032249591273482</v>
      </c>
      <c r="AH27" s="22">
        <v>5.0000000000001002E-2</v>
      </c>
      <c r="AI27" s="20">
        <f ca="1"/>
        <v>4391.7028014610469</v>
      </c>
      <c r="AJ27" s="20" cm="1">
        <f t="array" ref="AJ27:BM27">$AH27*Total_Maximum_Demand__MVA____Option_1_Winter_POE10</f>
        <v>2.4142379210558</v>
      </c>
      <c r="AK27" s="20">
        <v>2.5104102534712824</v>
      </c>
      <c r="AL27" s="20">
        <v>2.8326753316642788</v>
      </c>
      <c r="AM27" s="20">
        <v>3.1165799577870885</v>
      </c>
      <c r="AN27" s="20">
        <v>3.2647918972696992</v>
      </c>
      <c r="AO27" s="20">
        <v>3.3849778188132471</v>
      </c>
      <c r="AP27" s="20">
        <v>3.4993322121085093</v>
      </c>
      <c r="AQ27" s="20">
        <v>3.5967962361591614</v>
      </c>
      <c r="AR27" s="20">
        <v>3.6982551530807166</v>
      </c>
      <c r="AS27" s="20">
        <v>3.7428874691320271</v>
      </c>
      <c r="AT27" s="20">
        <v>3.8036634566311216</v>
      </c>
      <c r="AU27" s="20">
        <v>3.9161664647964312</v>
      </c>
      <c r="AV27" s="20">
        <v>3.8796964594014387</v>
      </c>
      <c r="AW27" s="20">
        <v>4.0265781448226239</v>
      </c>
      <c r="AX27" s="20">
        <v>4.1113872470950712</v>
      </c>
      <c r="AY27" s="20">
        <v>4.1113872470950712</v>
      </c>
      <c r="AZ27" s="20">
        <v>4.1113872470950712</v>
      </c>
      <c r="BA27" s="20">
        <v>4.1113872470950712</v>
      </c>
      <c r="BB27" s="20">
        <v>4.1113872470950712</v>
      </c>
      <c r="BC27" s="20">
        <v>4.1113872470950712</v>
      </c>
      <c r="BD27" s="20">
        <v>4.1113872470950712</v>
      </c>
      <c r="BE27" s="20">
        <v>4.1113872470950712</v>
      </c>
      <c r="BF27" s="20">
        <v>4.1113872470950712</v>
      </c>
      <c r="BG27" s="20">
        <v>4.1113872470950712</v>
      </c>
      <c r="BH27" s="20">
        <v>4.1113872470950712</v>
      </c>
      <c r="BI27" s="20">
        <v>4.1113872470950712</v>
      </c>
      <c r="BJ27" s="20">
        <v>4.1113872470950712</v>
      </c>
      <c r="BK27" s="20">
        <v>4.1113872470950712</v>
      </c>
      <c r="BL27" s="20">
        <v>4.1113872470950712</v>
      </c>
      <c r="BM27" s="20">
        <v>4.1113872470950712</v>
      </c>
    </row>
    <row r="28" spans="1:65">
      <c r="A28" s="22">
        <v>9.9920072216264108E-16</v>
      </c>
      <c r="B28" s="20">
        <f ca="1"/>
        <v>4391.7028014610469</v>
      </c>
      <c r="C28" s="20" cm="1">
        <f t="array" ref="C28:AF28">$A28*Total_Maximum_Demand__MVA____Option_1_Winter_POE50</f>
        <v>4.532961842956055E-14</v>
      </c>
      <c r="D28" s="20">
        <v>4.7168732209467925E-14</v>
      </c>
      <c r="E28" s="20">
        <v>5.3659281503253334E-14</v>
      </c>
      <c r="F28" s="20">
        <v>5.9126213112278235E-14</v>
      </c>
      <c r="G28" s="20">
        <v>6.2077825064920645E-14</v>
      </c>
      <c r="H28" s="20">
        <v>6.4211000543383618E-14</v>
      </c>
      <c r="I28" s="20">
        <v>6.6670281863149314E-14</v>
      </c>
      <c r="J28" s="20">
        <v>6.8511645890257454E-14</v>
      </c>
      <c r="K28" s="20">
        <v>7.0540161801038745E-14</v>
      </c>
      <c r="L28" s="20">
        <v>7.1606273202823427E-14</v>
      </c>
      <c r="M28" s="20">
        <v>7.2529327528986542E-14</v>
      </c>
      <c r="N28" s="20">
        <v>7.4808387603810513E-14</v>
      </c>
      <c r="O28" s="20">
        <v>7.3441329791074166E-14</v>
      </c>
      <c r="P28" s="20">
        <v>7.7155406550082683E-14</v>
      </c>
      <c r="Q28" s="20">
        <v>8.1998906847114748E-14</v>
      </c>
      <c r="R28" s="20">
        <v>8.1998906847114748E-14</v>
      </c>
      <c r="S28" s="20">
        <v>8.1998906847114748E-14</v>
      </c>
      <c r="T28" s="20">
        <v>8.1998906847114748E-14</v>
      </c>
      <c r="U28" s="20">
        <v>8.1998906847114748E-14</v>
      </c>
      <c r="V28" s="20">
        <v>8.1998906847114748E-14</v>
      </c>
      <c r="W28" s="20">
        <v>8.1998906847114748E-14</v>
      </c>
      <c r="X28" s="20">
        <v>8.1998906847114748E-14</v>
      </c>
      <c r="Y28" s="20">
        <v>8.1998906847114748E-14</v>
      </c>
      <c r="Z28" s="20">
        <v>8.1998906847114748E-14</v>
      </c>
      <c r="AA28" s="20">
        <v>8.1998906847114748E-14</v>
      </c>
      <c r="AB28" s="20">
        <v>8.1998906847114748E-14</v>
      </c>
      <c r="AC28" s="20">
        <v>8.1998906847114748E-14</v>
      </c>
      <c r="AD28" s="20">
        <v>8.1998906847114748E-14</v>
      </c>
      <c r="AE28" s="20">
        <v>8.1998906847114748E-14</v>
      </c>
      <c r="AF28" s="20">
        <v>8.1998906847114748E-14</v>
      </c>
      <c r="AH28" s="22">
        <v>9.9920072216264108E-16</v>
      </c>
      <c r="AI28" s="20">
        <f ca="1"/>
        <v>4391.7028014610469</v>
      </c>
      <c r="AJ28" s="20" cm="1">
        <f t="array" ref="AJ28:BM28">$AH28*Total_Maximum_Demand__MVA____Option_1_Winter_POE10</f>
        <v>4.8246165483826807E-14</v>
      </c>
      <c r="AK28" s="20">
        <v>5.0168074763859078E-14</v>
      </c>
      <c r="AL28" s="20">
        <v>5.6608224741023795E-14</v>
      </c>
      <c r="AM28" s="20">
        <v>6.2281778889968194E-14</v>
      </c>
      <c r="AN28" s="20">
        <v>6.5243648429251146E-14</v>
      </c>
      <c r="AO28" s="20">
        <v>6.7645445621253005E-14</v>
      </c>
      <c r="AP28" s="20">
        <v>6.9930705468514896E-14</v>
      </c>
      <c r="AQ28" s="20">
        <v>7.1878427932840621E-14</v>
      </c>
      <c r="AR28" s="20">
        <v>7.3905984393997742E-14</v>
      </c>
      <c r="AS28" s="20">
        <v>7.4797917242602935E-14</v>
      </c>
      <c r="AT28" s="20">
        <v>7.6012465454587761E-14</v>
      </c>
      <c r="AU28" s="20">
        <v>7.8260727194672659E-14</v>
      </c>
      <c r="AV28" s="20">
        <v>7.753191008011363E-14</v>
      </c>
      <c r="AW28" s="20">
        <v>8.0467195803019851E-14</v>
      </c>
      <c r="AX28" s="20">
        <v>8.2162022127751709E-14</v>
      </c>
      <c r="AY28" s="20">
        <v>8.2162022127751709E-14</v>
      </c>
      <c r="AZ28" s="20">
        <v>8.2162022127751709E-14</v>
      </c>
      <c r="BA28" s="20">
        <v>8.2162022127751709E-14</v>
      </c>
      <c r="BB28" s="20">
        <v>8.2162022127751709E-14</v>
      </c>
      <c r="BC28" s="20">
        <v>8.2162022127751709E-14</v>
      </c>
      <c r="BD28" s="20">
        <v>8.2162022127751709E-14</v>
      </c>
      <c r="BE28" s="20">
        <v>8.2162022127751709E-14</v>
      </c>
      <c r="BF28" s="20">
        <v>8.2162022127751709E-14</v>
      </c>
      <c r="BG28" s="20">
        <v>8.2162022127751709E-14</v>
      </c>
      <c r="BH28" s="20">
        <v>8.2162022127751709E-14</v>
      </c>
      <c r="BI28" s="20">
        <v>8.2162022127751709E-14</v>
      </c>
      <c r="BJ28" s="20">
        <v>8.2162022127751709E-14</v>
      </c>
      <c r="BK28" s="20">
        <v>8.2162022127751709E-14</v>
      </c>
      <c r="BL28" s="20">
        <v>8.2162022127751709E-14</v>
      </c>
      <c r="BM28" s="20">
        <v>8.2162022127751709E-14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51.263480738581563</v>
      </c>
      <c r="D33" s="20">
        <v>52.491603349854394</v>
      </c>
      <c r="E33" s="20">
        <v>58.83120127370799</v>
      </c>
      <c r="F33" s="20">
        <v>63.406512202376291</v>
      </c>
      <c r="G33" s="20">
        <v>65.815593690522334</v>
      </c>
      <c r="H33" s="20">
        <v>67.972983839427101</v>
      </c>
      <c r="I33" s="20">
        <v>69.34554544479191</v>
      </c>
      <c r="J33" s="20">
        <v>70.911720452849721</v>
      </c>
      <c r="K33" s="20">
        <v>72.163176146719564</v>
      </c>
      <c r="L33" s="20">
        <v>72.981166097153206</v>
      </c>
      <c r="M33" s="20">
        <v>74.921419609458127</v>
      </c>
      <c r="N33" s="20">
        <v>76.264605775845851</v>
      </c>
      <c r="O33" s="20">
        <v>76.974331879144174</v>
      </c>
      <c r="P33" s="20">
        <v>78.285217910077478</v>
      </c>
      <c r="Q33" s="20">
        <v>77.908858160213981</v>
      </c>
      <c r="R33" s="20">
        <v>77.908858160213981</v>
      </c>
      <c r="S33" s="20">
        <v>77.908858160213981</v>
      </c>
      <c r="T33" s="20">
        <v>77.908858160213981</v>
      </c>
      <c r="U33" s="20">
        <v>77.908858160213981</v>
      </c>
      <c r="V33" s="20">
        <v>77.908858160213981</v>
      </c>
      <c r="W33" s="20">
        <v>77.908858160213981</v>
      </c>
      <c r="X33" s="20">
        <v>77.908858160213981</v>
      </c>
      <c r="Y33" s="20">
        <v>77.908858160213981</v>
      </c>
      <c r="Z33" s="20">
        <v>77.908858160213981</v>
      </c>
      <c r="AA33" s="20">
        <v>77.908858160213981</v>
      </c>
      <c r="AB33" s="20">
        <v>77.908858160213981</v>
      </c>
      <c r="AC33" s="20">
        <v>77.908858160213981</v>
      </c>
      <c r="AD33" s="20">
        <v>77.908858160213981</v>
      </c>
      <c r="AE33" s="20">
        <v>77.908858160213981</v>
      </c>
      <c r="AF33" s="20">
        <v>77.908858160213981</v>
      </c>
      <c r="AG33" s="20"/>
      <c r="AH33" s="22" cm="1">
        <f t="array" ref="AH33:AH56">Percent_MD</f>
        <v>1</v>
      </c>
      <c r="AI33" s="20" cm="1">
        <f t="array" aca="1" ref="AI33:AI56" ca="1">Summer___MD___Hours</f>
        <v>0</v>
      </c>
      <c r="AJ33" s="20" cm="1">
        <f t="array" ref="AJ33:BM33">$AH33*Total_Maximum_Demand__MVA____Option_1_Summer_POE10</f>
        <v>57.665685995310604</v>
      </c>
      <c r="AK33" s="20">
        <v>59.330066975095441</v>
      </c>
      <c r="AL33" s="20">
        <v>65.687268011935302</v>
      </c>
      <c r="AM33" s="20">
        <v>70.211031259600034</v>
      </c>
      <c r="AN33" s="20">
        <v>72.925468517802855</v>
      </c>
      <c r="AO33" s="20">
        <v>75.098600278883495</v>
      </c>
      <c r="AP33" s="20">
        <v>76.864332086981193</v>
      </c>
      <c r="AQ33" s="20">
        <v>78.562889702779998</v>
      </c>
      <c r="AR33" s="20">
        <v>80.033041431670867</v>
      </c>
      <c r="AS33" s="20">
        <v>80.773590105108411</v>
      </c>
      <c r="AT33" s="20">
        <v>81.861563299699895</v>
      </c>
      <c r="AU33" s="20">
        <v>83.105666477426027</v>
      </c>
      <c r="AV33" s="20">
        <v>84.376413793540166</v>
      </c>
      <c r="AW33" s="20">
        <v>85.97255089888327</v>
      </c>
      <c r="AX33" s="20">
        <v>86.225110686831513</v>
      </c>
      <c r="AY33" s="20">
        <v>86.225110686831513</v>
      </c>
      <c r="AZ33" s="20">
        <v>86.225110686831513</v>
      </c>
      <c r="BA33" s="20">
        <v>86.225110686831513</v>
      </c>
      <c r="BB33" s="20">
        <v>86.225110686831513</v>
      </c>
      <c r="BC33" s="20">
        <v>86.225110686831513</v>
      </c>
      <c r="BD33" s="20">
        <v>86.225110686831513</v>
      </c>
      <c r="BE33" s="20">
        <v>86.225110686831513</v>
      </c>
      <c r="BF33" s="20">
        <v>86.225110686831513</v>
      </c>
      <c r="BG33" s="20">
        <v>86.225110686831513</v>
      </c>
      <c r="BH33" s="20">
        <v>86.225110686831513</v>
      </c>
      <c r="BI33" s="20">
        <v>86.225110686831513</v>
      </c>
      <c r="BJ33" s="20">
        <v>86.225110686831513</v>
      </c>
      <c r="BK33" s="20">
        <v>86.225110686831513</v>
      </c>
      <c r="BL33" s="20">
        <v>86.225110686831513</v>
      </c>
      <c r="BM33" s="20">
        <v>86.225110686831513</v>
      </c>
    </row>
    <row r="34" spans="1:65">
      <c r="A34" s="22">
        <v>0.99</v>
      </c>
      <c r="B34" s="20">
        <f ca="1"/>
        <v>0</v>
      </c>
      <c r="C34" s="20" cm="1">
        <f t="array" ref="C34:AF34">$A34*Total_Maximum_Demand__MVA____Option_1_Summer_POE50</f>
        <v>50.750845931195748</v>
      </c>
      <c r="D34" s="20">
        <v>51.966687316355852</v>
      </c>
      <c r="E34" s="20">
        <v>58.242889260970912</v>
      </c>
      <c r="F34" s="20">
        <v>62.772447080352528</v>
      </c>
      <c r="G34" s="20">
        <v>65.157437753617117</v>
      </c>
      <c r="H34" s="20">
        <v>67.293254001032835</v>
      </c>
      <c r="I34" s="20">
        <v>68.652089990343995</v>
      </c>
      <c r="J34" s="20">
        <v>70.202603248321225</v>
      </c>
      <c r="K34" s="20">
        <v>71.441544385252371</v>
      </c>
      <c r="L34" s="20">
        <v>72.251354436181671</v>
      </c>
      <c r="M34" s="20">
        <v>74.172205413363542</v>
      </c>
      <c r="N34" s="20">
        <v>75.501959718087392</v>
      </c>
      <c r="O34" s="20">
        <v>76.204588560352732</v>
      </c>
      <c r="P34" s="20">
        <v>77.502365730976706</v>
      </c>
      <c r="Q34" s="20">
        <v>77.129769578611842</v>
      </c>
      <c r="R34" s="20">
        <v>77.129769578611842</v>
      </c>
      <c r="S34" s="20">
        <v>77.129769578611842</v>
      </c>
      <c r="T34" s="20">
        <v>77.129769578611842</v>
      </c>
      <c r="U34" s="20">
        <v>77.129769578611842</v>
      </c>
      <c r="V34" s="20">
        <v>77.129769578611842</v>
      </c>
      <c r="W34" s="20">
        <v>77.129769578611842</v>
      </c>
      <c r="X34" s="20">
        <v>77.129769578611842</v>
      </c>
      <c r="Y34" s="20">
        <v>77.129769578611842</v>
      </c>
      <c r="Z34" s="20">
        <v>77.129769578611842</v>
      </c>
      <c r="AA34" s="20">
        <v>77.129769578611842</v>
      </c>
      <c r="AB34" s="20">
        <v>77.129769578611842</v>
      </c>
      <c r="AC34" s="20">
        <v>77.129769578611842</v>
      </c>
      <c r="AD34" s="20">
        <v>77.129769578611842</v>
      </c>
      <c r="AE34" s="20">
        <v>77.129769578611842</v>
      </c>
      <c r="AF34" s="20">
        <v>77.129769578611842</v>
      </c>
      <c r="AG34" s="20"/>
      <c r="AH34" s="22">
        <v>0.99</v>
      </c>
      <c r="AI34" s="20">
        <f ca="1"/>
        <v>0.75632856896848621</v>
      </c>
      <c r="AJ34" s="20" cm="1">
        <f t="array" ref="AJ34:BM34">$AH34*Total_Maximum_Demand__MVA____Option_1_Summer_POE10</f>
        <v>57.089029135357499</v>
      </c>
      <c r="AK34" s="20">
        <v>58.736766305344489</v>
      </c>
      <c r="AL34" s="20">
        <v>65.030395331815953</v>
      </c>
      <c r="AM34" s="20">
        <v>69.508920947004029</v>
      </c>
      <c r="AN34" s="20">
        <v>72.196213832624821</v>
      </c>
      <c r="AO34" s="20">
        <v>74.34761427609466</v>
      </c>
      <c r="AP34" s="20">
        <v>76.09568876611138</v>
      </c>
      <c r="AQ34" s="20">
        <v>77.777260805752192</v>
      </c>
      <c r="AR34" s="20">
        <v>79.232711017354163</v>
      </c>
      <c r="AS34" s="20">
        <v>79.965854204057322</v>
      </c>
      <c r="AT34" s="20">
        <v>81.042947666702901</v>
      </c>
      <c r="AU34" s="20">
        <v>82.274609812651761</v>
      </c>
      <c r="AV34" s="20">
        <v>83.532649655604757</v>
      </c>
      <c r="AW34" s="20">
        <v>85.112825389894439</v>
      </c>
      <c r="AX34" s="20">
        <v>85.3628595799632</v>
      </c>
      <c r="AY34" s="20">
        <v>85.3628595799632</v>
      </c>
      <c r="AZ34" s="20">
        <v>85.3628595799632</v>
      </c>
      <c r="BA34" s="20">
        <v>85.3628595799632</v>
      </c>
      <c r="BB34" s="20">
        <v>85.3628595799632</v>
      </c>
      <c r="BC34" s="20">
        <v>85.3628595799632</v>
      </c>
      <c r="BD34" s="20">
        <v>85.3628595799632</v>
      </c>
      <c r="BE34" s="20">
        <v>85.3628595799632</v>
      </c>
      <c r="BF34" s="20">
        <v>85.3628595799632</v>
      </c>
      <c r="BG34" s="20">
        <v>85.3628595799632</v>
      </c>
      <c r="BH34" s="20">
        <v>85.3628595799632</v>
      </c>
      <c r="BI34" s="20">
        <v>85.3628595799632</v>
      </c>
      <c r="BJ34" s="20">
        <v>85.3628595799632</v>
      </c>
      <c r="BK34" s="20">
        <v>85.3628595799632</v>
      </c>
      <c r="BL34" s="20">
        <v>85.3628595799632</v>
      </c>
      <c r="BM34" s="20">
        <v>85.3628595799632</v>
      </c>
    </row>
    <row r="35" spans="1:65">
      <c r="A35" s="22">
        <v>0.98</v>
      </c>
      <c r="B35" s="20">
        <f ca="1"/>
        <v>0.37816428448424311</v>
      </c>
      <c r="C35" s="20" cm="1">
        <f t="array" ref="C35:AF35">$A35*Total_Maximum_Demand__MVA____Option_1_Summer_POE50</f>
        <v>50.238211123809933</v>
      </c>
      <c r="D35" s="20">
        <v>51.441771282857303</v>
      </c>
      <c r="E35" s="20">
        <v>57.654577248233828</v>
      </c>
      <c r="F35" s="20">
        <v>62.138381958328765</v>
      </c>
      <c r="G35" s="20">
        <v>64.499281816711886</v>
      </c>
      <c r="H35" s="20">
        <v>66.613524162638555</v>
      </c>
      <c r="I35" s="20">
        <v>67.958634535896067</v>
      </c>
      <c r="J35" s="20">
        <v>69.493486043792728</v>
      </c>
      <c r="K35" s="20">
        <v>70.719912623785177</v>
      </c>
      <c r="L35" s="20">
        <v>71.521542775210136</v>
      </c>
      <c r="M35" s="20">
        <v>73.422991217268958</v>
      </c>
      <c r="N35" s="20">
        <v>74.739313660328932</v>
      </c>
      <c r="O35" s="20">
        <v>75.434845241561291</v>
      </c>
      <c r="P35" s="20">
        <v>76.71951355187592</v>
      </c>
      <c r="Q35" s="20">
        <v>76.350680997009704</v>
      </c>
      <c r="R35" s="20">
        <v>76.350680997009704</v>
      </c>
      <c r="S35" s="20">
        <v>76.350680997009704</v>
      </c>
      <c r="T35" s="20">
        <v>76.350680997009704</v>
      </c>
      <c r="U35" s="20">
        <v>76.350680997009704</v>
      </c>
      <c r="V35" s="20">
        <v>76.350680997009704</v>
      </c>
      <c r="W35" s="20">
        <v>76.350680997009704</v>
      </c>
      <c r="X35" s="20">
        <v>76.350680997009704</v>
      </c>
      <c r="Y35" s="20">
        <v>76.350680997009704</v>
      </c>
      <c r="Z35" s="20">
        <v>76.350680997009704</v>
      </c>
      <c r="AA35" s="20">
        <v>76.350680997009704</v>
      </c>
      <c r="AB35" s="20">
        <v>76.350680997009704</v>
      </c>
      <c r="AC35" s="20">
        <v>76.350680997009704</v>
      </c>
      <c r="AD35" s="20">
        <v>76.350680997009704</v>
      </c>
      <c r="AE35" s="20">
        <v>76.350680997009704</v>
      </c>
      <c r="AF35" s="20">
        <v>76.350680997009704</v>
      </c>
      <c r="AG35" s="20"/>
      <c r="AH35" s="22">
        <v>0.98</v>
      </c>
      <c r="AI35" s="20">
        <f ca="1"/>
        <v>1.1344928534527294</v>
      </c>
      <c r="AJ35" s="20" cm="1">
        <f t="array" ref="AJ35:BM35">$AH35*Total_Maximum_Demand__MVA____Option_1_Summer_POE10</f>
        <v>56.512372275404388</v>
      </c>
      <c r="AK35" s="20">
        <v>58.143465635593529</v>
      </c>
      <c r="AL35" s="20">
        <v>64.373522651696589</v>
      </c>
      <c r="AM35" s="20">
        <v>68.806810634408038</v>
      </c>
      <c r="AN35" s="20">
        <v>71.466959147446801</v>
      </c>
      <c r="AO35" s="20">
        <v>73.596628273305825</v>
      </c>
      <c r="AP35" s="20">
        <v>75.327045445241566</v>
      </c>
      <c r="AQ35" s="20">
        <v>76.991631908724401</v>
      </c>
      <c r="AR35" s="20">
        <v>78.432380603037444</v>
      </c>
      <c r="AS35" s="20">
        <v>79.158118303006248</v>
      </c>
      <c r="AT35" s="20">
        <v>80.224332033705892</v>
      </c>
      <c r="AU35" s="20">
        <v>81.443553147877509</v>
      </c>
      <c r="AV35" s="20">
        <v>82.688885517669362</v>
      </c>
      <c r="AW35" s="20">
        <v>84.253099880905609</v>
      </c>
      <c r="AX35" s="20">
        <v>84.500608473094886</v>
      </c>
      <c r="AY35" s="20">
        <v>84.500608473094886</v>
      </c>
      <c r="AZ35" s="20">
        <v>84.500608473094886</v>
      </c>
      <c r="BA35" s="20">
        <v>84.500608473094886</v>
      </c>
      <c r="BB35" s="20">
        <v>84.500608473094886</v>
      </c>
      <c r="BC35" s="20">
        <v>84.500608473094886</v>
      </c>
      <c r="BD35" s="20">
        <v>84.500608473094886</v>
      </c>
      <c r="BE35" s="20">
        <v>84.500608473094886</v>
      </c>
      <c r="BF35" s="20">
        <v>84.500608473094886</v>
      </c>
      <c r="BG35" s="20">
        <v>84.500608473094886</v>
      </c>
      <c r="BH35" s="20">
        <v>84.500608473094886</v>
      </c>
      <c r="BI35" s="20">
        <v>84.500608473094886</v>
      </c>
      <c r="BJ35" s="20">
        <v>84.500608473094886</v>
      </c>
      <c r="BK35" s="20">
        <v>84.500608473094886</v>
      </c>
      <c r="BL35" s="20">
        <v>84.500608473094886</v>
      </c>
      <c r="BM35" s="20">
        <v>84.500608473094886</v>
      </c>
    </row>
    <row r="36" spans="1:65">
      <c r="A36" s="22">
        <v>0.97</v>
      </c>
      <c r="B36" s="20">
        <f ca="1"/>
        <v>0.75632856896848621</v>
      </c>
      <c r="C36" s="20" cm="1">
        <f t="array" ref="C36:AF36">$A36*Total_Maximum_Demand__MVA____Option_1_Summer_POE50</f>
        <v>49.725576316424117</v>
      </c>
      <c r="D36" s="20">
        <v>50.916855249358761</v>
      </c>
      <c r="E36" s="20">
        <v>57.066265235496751</v>
      </c>
      <c r="F36" s="20">
        <v>61.504316836305001</v>
      </c>
      <c r="G36" s="20">
        <v>63.841125879806661</v>
      </c>
      <c r="H36" s="20">
        <v>65.933794324244289</v>
      </c>
      <c r="I36" s="20">
        <v>67.265179081448153</v>
      </c>
      <c r="J36" s="20">
        <v>68.784368839264232</v>
      </c>
      <c r="K36" s="20">
        <v>69.998280862317969</v>
      </c>
      <c r="L36" s="20">
        <v>70.791731114238601</v>
      </c>
      <c r="M36" s="20">
        <v>72.673777021174388</v>
      </c>
      <c r="N36" s="20">
        <v>73.976667602570473</v>
      </c>
      <c r="O36" s="20">
        <v>74.66510192276985</v>
      </c>
      <c r="P36" s="20">
        <v>75.936661372775148</v>
      </c>
      <c r="Q36" s="20">
        <v>75.571592415407565</v>
      </c>
      <c r="R36" s="20">
        <v>75.571592415407565</v>
      </c>
      <c r="S36" s="20">
        <v>75.571592415407565</v>
      </c>
      <c r="T36" s="20">
        <v>75.571592415407565</v>
      </c>
      <c r="U36" s="20">
        <v>75.571592415407565</v>
      </c>
      <c r="V36" s="20">
        <v>75.571592415407565</v>
      </c>
      <c r="W36" s="20">
        <v>75.571592415407565</v>
      </c>
      <c r="X36" s="20">
        <v>75.571592415407565</v>
      </c>
      <c r="Y36" s="20">
        <v>75.571592415407565</v>
      </c>
      <c r="Z36" s="20">
        <v>75.571592415407565</v>
      </c>
      <c r="AA36" s="20">
        <v>75.571592415407565</v>
      </c>
      <c r="AB36" s="20">
        <v>75.571592415407565</v>
      </c>
      <c r="AC36" s="20">
        <v>75.571592415407565</v>
      </c>
      <c r="AD36" s="20">
        <v>75.571592415407565</v>
      </c>
      <c r="AE36" s="20">
        <v>75.571592415407565</v>
      </c>
      <c r="AF36" s="20">
        <v>75.571592415407565</v>
      </c>
      <c r="AG36" s="20"/>
      <c r="AH36" s="22">
        <v>0.97</v>
      </c>
      <c r="AI36" s="20">
        <f ca="1"/>
        <v>1.8908214224212156</v>
      </c>
      <c r="AJ36" s="20" cm="1">
        <f t="array" ref="AJ36:BM36">$AH36*Total_Maximum_Demand__MVA____Option_1_Summer_POE10</f>
        <v>55.935715415451284</v>
      </c>
      <c r="AK36" s="20">
        <v>57.550164965842576</v>
      </c>
      <c r="AL36" s="20">
        <v>63.71664997157724</v>
      </c>
      <c r="AM36" s="20">
        <v>68.104700321812032</v>
      </c>
      <c r="AN36" s="20">
        <v>70.737704462268766</v>
      </c>
      <c r="AO36" s="20">
        <v>72.84564227051699</v>
      </c>
      <c r="AP36" s="20">
        <v>74.558402124371753</v>
      </c>
      <c r="AQ36" s="20">
        <v>76.206003011696595</v>
      </c>
      <c r="AR36" s="20">
        <v>77.63205018872074</v>
      </c>
      <c r="AS36" s="20">
        <v>78.350382401955159</v>
      </c>
      <c r="AT36" s="20">
        <v>79.405716400708897</v>
      </c>
      <c r="AU36" s="20">
        <v>80.612496483103243</v>
      </c>
      <c r="AV36" s="20">
        <v>81.845121379733953</v>
      </c>
      <c r="AW36" s="20">
        <v>83.393374371916764</v>
      </c>
      <c r="AX36" s="20">
        <v>83.638357366226572</v>
      </c>
      <c r="AY36" s="20">
        <v>83.638357366226572</v>
      </c>
      <c r="AZ36" s="20">
        <v>83.638357366226572</v>
      </c>
      <c r="BA36" s="20">
        <v>83.638357366226572</v>
      </c>
      <c r="BB36" s="20">
        <v>83.638357366226572</v>
      </c>
      <c r="BC36" s="20">
        <v>83.638357366226572</v>
      </c>
      <c r="BD36" s="20">
        <v>83.638357366226572</v>
      </c>
      <c r="BE36" s="20">
        <v>83.638357366226572</v>
      </c>
      <c r="BF36" s="20">
        <v>83.638357366226572</v>
      </c>
      <c r="BG36" s="20">
        <v>83.638357366226572</v>
      </c>
      <c r="BH36" s="20">
        <v>83.638357366226572</v>
      </c>
      <c r="BI36" s="20">
        <v>83.638357366226572</v>
      </c>
      <c r="BJ36" s="20">
        <v>83.638357366226572</v>
      </c>
      <c r="BK36" s="20">
        <v>83.638357366226572</v>
      </c>
      <c r="BL36" s="20">
        <v>83.638357366226572</v>
      </c>
      <c r="BM36" s="20">
        <v>83.638357366226572</v>
      </c>
    </row>
    <row r="37" spans="1:65">
      <c r="A37" s="22">
        <v>0.95</v>
      </c>
      <c r="B37" s="20">
        <f ca="1"/>
        <v>1.8908214224212156</v>
      </c>
      <c r="C37" s="20" cm="1">
        <f t="array" ref="C37:AF37">$A37*Total_Maximum_Demand__MVA____Option_1_Summer_POE50</f>
        <v>48.70030670165248</v>
      </c>
      <c r="D37" s="20">
        <v>49.86702318236167</v>
      </c>
      <c r="E37" s="20">
        <v>55.889641210022589</v>
      </c>
      <c r="F37" s="20">
        <v>60.236186592257475</v>
      </c>
      <c r="G37" s="20">
        <v>62.524814005996213</v>
      </c>
      <c r="H37" s="20">
        <v>64.574334647455743</v>
      </c>
      <c r="I37" s="20">
        <v>65.87826817255231</v>
      </c>
      <c r="J37" s="20">
        <v>67.366134430207225</v>
      </c>
      <c r="K37" s="20">
        <v>68.555017339383582</v>
      </c>
      <c r="L37" s="20">
        <v>69.332107792295545</v>
      </c>
      <c r="M37" s="20">
        <v>71.175348628985219</v>
      </c>
      <c r="N37" s="20">
        <v>72.451375487053554</v>
      </c>
      <c r="O37" s="20">
        <v>73.125615285186967</v>
      </c>
      <c r="P37" s="20">
        <v>74.370957014573605</v>
      </c>
      <c r="Q37" s="20">
        <v>74.013415252203274</v>
      </c>
      <c r="R37" s="20">
        <v>74.013415252203274</v>
      </c>
      <c r="S37" s="20">
        <v>74.013415252203274</v>
      </c>
      <c r="T37" s="20">
        <v>74.013415252203274</v>
      </c>
      <c r="U37" s="20">
        <v>74.013415252203274</v>
      </c>
      <c r="V37" s="20">
        <v>74.013415252203274</v>
      </c>
      <c r="W37" s="20">
        <v>74.013415252203274</v>
      </c>
      <c r="X37" s="20">
        <v>74.013415252203274</v>
      </c>
      <c r="Y37" s="20">
        <v>74.013415252203274</v>
      </c>
      <c r="Z37" s="20">
        <v>74.013415252203274</v>
      </c>
      <c r="AA37" s="20">
        <v>74.013415252203274</v>
      </c>
      <c r="AB37" s="20">
        <v>74.013415252203274</v>
      </c>
      <c r="AC37" s="20">
        <v>74.013415252203274</v>
      </c>
      <c r="AD37" s="20">
        <v>74.013415252203274</v>
      </c>
      <c r="AE37" s="20">
        <v>74.013415252203274</v>
      </c>
      <c r="AF37" s="20">
        <v>74.013415252203274</v>
      </c>
      <c r="AG37" s="20"/>
      <c r="AH37" s="22">
        <v>0.95</v>
      </c>
      <c r="AI37" s="20">
        <f ca="1"/>
        <v>3.403478560358189</v>
      </c>
      <c r="AJ37" s="20" cm="1">
        <f t="array" ref="AJ37:BM37">$AH37*Total_Maximum_Demand__MVA____Option_1_Summer_POE10</f>
        <v>54.782401695545069</v>
      </c>
      <c r="AK37" s="20">
        <v>56.363563626340664</v>
      </c>
      <c r="AL37" s="20">
        <v>62.402904611338535</v>
      </c>
      <c r="AM37" s="20">
        <v>66.700479696620036</v>
      </c>
      <c r="AN37" s="20">
        <v>69.279195091912712</v>
      </c>
      <c r="AO37" s="20">
        <v>71.34367026493932</v>
      </c>
      <c r="AP37" s="20">
        <v>73.021115482632126</v>
      </c>
      <c r="AQ37" s="20">
        <v>74.634745217640997</v>
      </c>
      <c r="AR37" s="20">
        <v>76.031389360087317</v>
      </c>
      <c r="AS37" s="20">
        <v>76.734910599852981</v>
      </c>
      <c r="AT37" s="20">
        <v>77.768485134714894</v>
      </c>
      <c r="AU37" s="20">
        <v>78.950383153554725</v>
      </c>
      <c r="AV37" s="20">
        <v>80.15759310386315</v>
      </c>
      <c r="AW37" s="20">
        <v>81.673923353939102</v>
      </c>
      <c r="AX37" s="20">
        <v>81.91385515248993</v>
      </c>
      <c r="AY37" s="20">
        <v>81.91385515248993</v>
      </c>
      <c r="AZ37" s="20">
        <v>81.91385515248993</v>
      </c>
      <c r="BA37" s="20">
        <v>81.91385515248993</v>
      </c>
      <c r="BB37" s="20">
        <v>81.91385515248993</v>
      </c>
      <c r="BC37" s="20">
        <v>81.91385515248993</v>
      </c>
      <c r="BD37" s="20">
        <v>81.91385515248993</v>
      </c>
      <c r="BE37" s="20">
        <v>81.91385515248993</v>
      </c>
      <c r="BF37" s="20">
        <v>81.91385515248993</v>
      </c>
      <c r="BG37" s="20">
        <v>81.91385515248993</v>
      </c>
      <c r="BH37" s="20">
        <v>81.91385515248993</v>
      </c>
      <c r="BI37" s="20">
        <v>81.91385515248993</v>
      </c>
      <c r="BJ37" s="20">
        <v>81.91385515248993</v>
      </c>
      <c r="BK37" s="20">
        <v>81.91385515248993</v>
      </c>
      <c r="BL37" s="20">
        <v>81.91385515248993</v>
      </c>
      <c r="BM37" s="20">
        <v>81.91385515248993</v>
      </c>
    </row>
    <row r="38" spans="1:65">
      <c r="A38" s="22">
        <v>0.9</v>
      </c>
      <c r="B38" s="20">
        <f ca="1"/>
        <v>4.5379714138109186</v>
      </c>
      <c r="C38" s="20" cm="1">
        <f t="array" ref="C38:AF38">$A38*Total_Maximum_Demand__MVA____Option_1_Summer_POE50</f>
        <v>46.13713266472341</v>
      </c>
      <c r="D38" s="20">
        <v>47.242443014868954</v>
      </c>
      <c r="E38" s="20">
        <v>52.948081146337195</v>
      </c>
      <c r="F38" s="20">
        <v>57.065860982138666</v>
      </c>
      <c r="G38" s="20">
        <v>59.234034321470105</v>
      </c>
      <c r="H38" s="20">
        <v>61.175685455484391</v>
      </c>
      <c r="I38" s="20">
        <v>62.410990900312719</v>
      </c>
      <c r="J38" s="20">
        <v>63.82054840756475</v>
      </c>
      <c r="K38" s="20">
        <v>64.946858532047614</v>
      </c>
      <c r="L38" s="20">
        <v>65.683049487437884</v>
      </c>
      <c r="M38" s="20">
        <v>67.429277648512311</v>
      </c>
      <c r="N38" s="20">
        <v>68.63814519826127</v>
      </c>
      <c r="O38" s="20">
        <v>69.276898691229761</v>
      </c>
      <c r="P38" s="20">
        <v>70.456696119069733</v>
      </c>
      <c r="Q38" s="20">
        <v>70.11797234419258</v>
      </c>
      <c r="R38" s="20">
        <v>70.11797234419258</v>
      </c>
      <c r="S38" s="20">
        <v>70.11797234419258</v>
      </c>
      <c r="T38" s="20">
        <v>70.11797234419258</v>
      </c>
      <c r="U38" s="20">
        <v>70.11797234419258</v>
      </c>
      <c r="V38" s="20">
        <v>70.11797234419258</v>
      </c>
      <c r="W38" s="20">
        <v>70.11797234419258</v>
      </c>
      <c r="X38" s="20">
        <v>70.11797234419258</v>
      </c>
      <c r="Y38" s="20">
        <v>70.11797234419258</v>
      </c>
      <c r="Z38" s="20">
        <v>70.11797234419258</v>
      </c>
      <c r="AA38" s="20">
        <v>70.11797234419258</v>
      </c>
      <c r="AB38" s="20">
        <v>70.11797234419258</v>
      </c>
      <c r="AC38" s="20">
        <v>70.11797234419258</v>
      </c>
      <c r="AD38" s="20">
        <v>70.11797234419258</v>
      </c>
      <c r="AE38" s="20">
        <v>70.11797234419258</v>
      </c>
      <c r="AF38" s="20">
        <v>70.11797234419258</v>
      </c>
      <c r="AG38" s="20"/>
      <c r="AH38" s="22">
        <v>0.9</v>
      </c>
      <c r="AI38" s="20">
        <f ca="1"/>
        <v>9.0759428276218337</v>
      </c>
      <c r="AJ38" s="20" cm="1">
        <f t="array" ref="AJ38:BM38">$AH38*Total_Maximum_Demand__MVA____Option_1_Summer_POE10</f>
        <v>51.899117395779541</v>
      </c>
      <c r="AK38" s="20">
        <v>53.397060277585901</v>
      </c>
      <c r="AL38" s="20">
        <v>59.118541210741775</v>
      </c>
      <c r="AM38" s="20">
        <v>63.189928133640031</v>
      </c>
      <c r="AN38" s="20">
        <v>65.632921666022568</v>
      </c>
      <c r="AO38" s="20">
        <v>67.588740250995144</v>
      </c>
      <c r="AP38" s="20">
        <v>69.177898878283074</v>
      </c>
      <c r="AQ38" s="20">
        <v>70.706600732501997</v>
      </c>
      <c r="AR38" s="20">
        <v>72.029737288503782</v>
      </c>
      <c r="AS38" s="20">
        <v>72.696231094597579</v>
      </c>
      <c r="AT38" s="20">
        <v>73.675406969729906</v>
      </c>
      <c r="AU38" s="20">
        <v>74.795099829683423</v>
      </c>
      <c r="AV38" s="20">
        <v>75.938772414186147</v>
      </c>
      <c r="AW38" s="20">
        <v>77.375295808994949</v>
      </c>
      <c r="AX38" s="20">
        <v>77.602599618148361</v>
      </c>
      <c r="AY38" s="20">
        <v>77.602599618148361</v>
      </c>
      <c r="AZ38" s="20">
        <v>77.602599618148361</v>
      </c>
      <c r="BA38" s="20">
        <v>77.602599618148361</v>
      </c>
      <c r="BB38" s="20">
        <v>77.602599618148361</v>
      </c>
      <c r="BC38" s="20">
        <v>77.602599618148361</v>
      </c>
      <c r="BD38" s="20">
        <v>77.602599618148361</v>
      </c>
      <c r="BE38" s="20">
        <v>77.602599618148361</v>
      </c>
      <c r="BF38" s="20">
        <v>77.602599618148361</v>
      </c>
      <c r="BG38" s="20">
        <v>77.602599618148361</v>
      </c>
      <c r="BH38" s="20">
        <v>77.602599618148361</v>
      </c>
      <c r="BI38" s="20">
        <v>77.602599618148361</v>
      </c>
      <c r="BJ38" s="20">
        <v>77.602599618148361</v>
      </c>
      <c r="BK38" s="20">
        <v>77.602599618148361</v>
      </c>
      <c r="BL38" s="20">
        <v>77.602599618148361</v>
      </c>
      <c r="BM38" s="20">
        <v>77.602599618148361</v>
      </c>
    </row>
    <row r="39" spans="1:65">
      <c r="A39" s="22">
        <v>0.85</v>
      </c>
      <c r="B39" s="20">
        <f ca="1"/>
        <v>9.0759428276218337</v>
      </c>
      <c r="C39" s="20" cm="1">
        <f t="array" ref="C39:AF39">$A39*Total_Maximum_Demand__MVA____Option_1_Summer_POE50</f>
        <v>43.573958627794326</v>
      </c>
      <c r="D39" s="20">
        <v>44.61786284737623</v>
      </c>
      <c r="E39" s="20">
        <v>50.006521082651787</v>
      </c>
      <c r="F39" s="20">
        <v>53.895535372019843</v>
      </c>
      <c r="G39" s="20">
        <v>55.943254636943983</v>
      </c>
      <c r="H39" s="20">
        <v>57.777036263513033</v>
      </c>
      <c r="I39" s="20">
        <v>58.94371362807312</v>
      </c>
      <c r="J39" s="20">
        <v>60.274962384922262</v>
      </c>
      <c r="K39" s="20">
        <v>61.338699724711631</v>
      </c>
      <c r="L39" s="20">
        <v>62.033991182580223</v>
      </c>
      <c r="M39" s="20">
        <v>63.683206668039404</v>
      </c>
      <c r="N39" s="20">
        <v>64.824914909468973</v>
      </c>
      <c r="O39" s="20">
        <v>65.42818209727254</v>
      </c>
      <c r="P39" s="20">
        <v>66.54243522356586</v>
      </c>
      <c r="Q39" s="20">
        <v>66.222529436181887</v>
      </c>
      <c r="R39" s="20">
        <v>66.222529436181887</v>
      </c>
      <c r="S39" s="20">
        <v>66.222529436181887</v>
      </c>
      <c r="T39" s="20">
        <v>66.222529436181887</v>
      </c>
      <c r="U39" s="20">
        <v>66.222529436181887</v>
      </c>
      <c r="V39" s="20">
        <v>66.222529436181887</v>
      </c>
      <c r="W39" s="20">
        <v>66.222529436181887</v>
      </c>
      <c r="X39" s="20">
        <v>66.222529436181887</v>
      </c>
      <c r="Y39" s="20">
        <v>66.222529436181887</v>
      </c>
      <c r="Z39" s="20">
        <v>66.222529436181887</v>
      </c>
      <c r="AA39" s="20">
        <v>66.222529436181887</v>
      </c>
      <c r="AB39" s="20">
        <v>66.222529436181887</v>
      </c>
      <c r="AC39" s="20">
        <v>66.222529436181887</v>
      </c>
      <c r="AD39" s="20">
        <v>66.222529436181887</v>
      </c>
      <c r="AE39" s="20">
        <v>66.222529436181887</v>
      </c>
      <c r="AF39" s="20">
        <v>66.222529436181887</v>
      </c>
      <c r="AG39" s="20"/>
      <c r="AH39" s="22">
        <v>0.85</v>
      </c>
      <c r="AI39" s="20">
        <f ca="1"/>
        <v>16.261064232822449</v>
      </c>
      <c r="AJ39" s="20" cm="1">
        <f t="array" ref="AJ39:BM39">$AH39*Total_Maximum_Demand__MVA____Option_1_Summer_POE10</f>
        <v>49.015833096014013</v>
      </c>
      <c r="AK39" s="20">
        <v>50.430556928831123</v>
      </c>
      <c r="AL39" s="20">
        <v>55.834177810145007</v>
      </c>
      <c r="AM39" s="20">
        <v>59.679376570660025</v>
      </c>
      <c r="AN39" s="20">
        <v>61.986648240132425</v>
      </c>
      <c r="AO39" s="20">
        <v>63.833810237050969</v>
      </c>
      <c r="AP39" s="20">
        <v>65.334682273934007</v>
      </c>
      <c r="AQ39" s="20">
        <v>66.778456247362996</v>
      </c>
      <c r="AR39" s="20">
        <v>68.028085216920232</v>
      </c>
      <c r="AS39" s="20">
        <v>68.657551589342148</v>
      </c>
      <c r="AT39" s="20">
        <v>69.582328804744904</v>
      </c>
      <c r="AU39" s="20">
        <v>70.639816505812121</v>
      </c>
      <c r="AV39" s="20">
        <v>71.719951724509144</v>
      </c>
      <c r="AW39" s="20">
        <v>73.076668264050781</v>
      </c>
      <c r="AX39" s="20">
        <v>73.291344083806791</v>
      </c>
      <c r="AY39" s="20">
        <v>73.291344083806791</v>
      </c>
      <c r="AZ39" s="20">
        <v>73.291344083806791</v>
      </c>
      <c r="BA39" s="20">
        <v>73.291344083806791</v>
      </c>
      <c r="BB39" s="20">
        <v>73.291344083806791</v>
      </c>
      <c r="BC39" s="20">
        <v>73.291344083806791</v>
      </c>
      <c r="BD39" s="20">
        <v>73.291344083806791</v>
      </c>
      <c r="BE39" s="20">
        <v>73.291344083806791</v>
      </c>
      <c r="BF39" s="20">
        <v>73.291344083806791</v>
      </c>
      <c r="BG39" s="20">
        <v>73.291344083806791</v>
      </c>
      <c r="BH39" s="20">
        <v>73.291344083806791</v>
      </c>
      <c r="BI39" s="20">
        <v>73.291344083806791</v>
      </c>
      <c r="BJ39" s="20">
        <v>73.291344083806791</v>
      </c>
      <c r="BK39" s="20">
        <v>73.291344083806791</v>
      </c>
      <c r="BL39" s="20">
        <v>73.291344083806791</v>
      </c>
      <c r="BM39" s="20">
        <v>73.291344083806791</v>
      </c>
    </row>
    <row r="40" spans="1:65">
      <c r="A40" s="22">
        <v>0.8</v>
      </c>
      <c r="B40" s="20">
        <f ca="1"/>
        <v>27.605992767349736</v>
      </c>
      <c r="C40" s="20" cm="1">
        <f t="array" ref="C40:AF40">$A40*Total_Maximum_Demand__MVA____Option_1_Summer_POE50</f>
        <v>41.010784590865256</v>
      </c>
      <c r="D40" s="20">
        <v>41.993282679883521</v>
      </c>
      <c r="E40" s="20">
        <v>47.064961018966393</v>
      </c>
      <c r="F40" s="20">
        <v>50.725209761901034</v>
      </c>
      <c r="G40" s="20">
        <v>52.652474952417869</v>
      </c>
      <c r="H40" s="20">
        <v>54.378387071541681</v>
      </c>
      <c r="I40" s="20">
        <v>55.476436355833528</v>
      </c>
      <c r="J40" s="20">
        <v>56.72937636227978</v>
      </c>
      <c r="K40" s="20">
        <v>57.730540917375656</v>
      </c>
      <c r="L40" s="20">
        <v>58.384932877722569</v>
      </c>
      <c r="M40" s="20">
        <v>59.937135687566503</v>
      </c>
      <c r="N40" s="20">
        <v>61.011684620676682</v>
      </c>
      <c r="O40" s="20">
        <v>61.57946550331534</v>
      </c>
      <c r="P40" s="20">
        <v>62.628174328061988</v>
      </c>
      <c r="Q40" s="20">
        <v>62.327086528171186</v>
      </c>
      <c r="R40" s="20">
        <v>62.327086528171186</v>
      </c>
      <c r="S40" s="20">
        <v>62.327086528171186</v>
      </c>
      <c r="T40" s="20">
        <v>62.327086528171186</v>
      </c>
      <c r="U40" s="20">
        <v>62.327086528171186</v>
      </c>
      <c r="V40" s="20">
        <v>62.327086528171186</v>
      </c>
      <c r="W40" s="20">
        <v>62.327086528171186</v>
      </c>
      <c r="X40" s="20">
        <v>62.327086528171186</v>
      </c>
      <c r="Y40" s="20">
        <v>62.327086528171186</v>
      </c>
      <c r="Z40" s="20">
        <v>62.327086528171186</v>
      </c>
      <c r="AA40" s="20">
        <v>62.327086528171186</v>
      </c>
      <c r="AB40" s="20">
        <v>62.327086528171186</v>
      </c>
      <c r="AC40" s="20">
        <v>62.327086528171186</v>
      </c>
      <c r="AD40" s="20">
        <v>62.327086528171186</v>
      </c>
      <c r="AE40" s="20">
        <v>62.327086528171186</v>
      </c>
      <c r="AF40" s="20">
        <v>62.327086528171186</v>
      </c>
      <c r="AG40" s="20"/>
      <c r="AH40" s="22">
        <v>0.8</v>
      </c>
      <c r="AI40" s="20">
        <f ca="1"/>
        <v>24.958842775960036</v>
      </c>
      <c r="AJ40" s="20" cm="1">
        <f t="array" ref="AJ40:BM40">$AH40*Total_Maximum_Demand__MVA____Option_1_Summer_POE10</f>
        <v>46.132548796248486</v>
      </c>
      <c r="AK40" s="20">
        <v>47.464053580076353</v>
      </c>
      <c r="AL40" s="20">
        <v>52.549814409548247</v>
      </c>
      <c r="AM40" s="20">
        <v>56.168825007680027</v>
      </c>
      <c r="AN40" s="20">
        <v>58.340374814242288</v>
      </c>
      <c r="AO40" s="20">
        <v>60.0788802231068</v>
      </c>
      <c r="AP40" s="20">
        <v>61.491465669584954</v>
      </c>
      <c r="AQ40" s="20">
        <v>62.850311762224003</v>
      </c>
      <c r="AR40" s="20">
        <v>64.026433145336696</v>
      </c>
      <c r="AS40" s="20">
        <v>64.618872084086732</v>
      </c>
      <c r="AT40" s="20">
        <v>65.489250639759916</v>
      </c>
      <c r="AU40" s="20">
        <v>66.484533181940819</v>
      </c>
      <c r="AV40" s="20">
        <v>67.501131034832142</v>
      </c>
      <c r="AW40" s="20">
        <v>68.778040719106613</v>
      </c>
      <c r="AX40" s="20">
        <v>68.980088549465208</v>
      </c>
      <c r="AY40" s="20">
        <v>68.980088549465208</v>
      </c>
      <c r="AZ40" s="20">
        <v>68.980088549465208</v>
      </c>
      <c r="BA40" s="20">
        <v>68.980088549465208</v>
      </c>
      <c r="BB40" s="20">
        <v>68.980088549465208</v>
      </c>
      <c r="BC40" s="20">
        <v>68.980088549465208</v>
      </c>
      <c r="BD40" s="20">
        <v>68.980088549465208</v>
      </c>
      <c r="BE40" s="20">
        <v>68.980088549465208</v>
      </c>
      <c r="BF40" s="20">
        <v>68.980088549465208</v>
      </c>
      <c r="BG40" s="20">
        <v>68.980088549465208</v>
      </c>
      <c r="BH40" s="20">
        <v>68.980088549465208</v>
      </c>
      <c r="BI40" s="20">
        <v>68.980088549465208</v>
      </c>
      <c r="BJ40" s="20">
        <v>68.980088549465208</v>
      </c>
      <c r="BK40" s="20">
        <v>68.980088549465208</v>
      </c>
      <c r="BL40" s="20">
        <v>68.980088549465208</v>
      </c>
      <c r="BM40" s="20">
        <v>68.980088549465208</v>
      </c>
    </row>
    <row r="41" spans="1:65">
      <c r="A41" s="22">
        <v>0.75</v>
      </c>
      <c r="B41" s="20">
        <f ca="1"/>
        <v>57.480971241605154</v>
      </c>
      <c r="C41" s="20" cm="1">
        <f t="array" ref="C41:AF41">$A41*Total_Maximum_Demand__MVA____Option_1_Summer_POE50</f>
        <v>38.447610553936173</v>
      </c>
      <c r="D41" s="20">
        <v>39.368702512390797</v>
      </c>
      <c r="E41" s="20">
        <v>44.123400955280992</v>
      </c>
      <c r="F41" s="20">
        <v>47.554884151782218</v>
      </c>
      <c r="G41" s="20">
        <v>49.361695267891747</v>
      </c>
      <c r="H41" s="20">
        <v>50.979737879570322</v>
      </c>
      <c r="I41" s="20">
        <v>52.009159083593929</v>
      </c>
      <c r="J41" s="20">
        <v>53.183790339637291</v>
      </c>
      <c r="K41" s="20">
        <v>54.122382110039673</v>
      </c>
      <c r="L41" s="20">
        <v>54.735874572864901</v>
      </c>
      <c r="M41" s="20">
        <v>56.191064707093595</v>
      </c>
      <c r="N41" s="20">
        <v>57.198454331884392</v>
      </c>
      <c r="O41" s="20">
        <v>57.730748909358127</v>
      </c>
      <c r="P41" s="20">
        <v>58.713913432558108</v>
      </c>
      <c r="Q41" s="20">
        <v>58.431643620160486</v>
      </c>
      <c r="R41" s="20">
        <v>58.431643620160486</v>
      </c>
      <c r="S41" s="20">
        <v>58.431643620160486</v>
      </c>
      <c r="T41" s="20">
        <v>58.431643620160486</v>
      </c>
      <c r="U41" s="20">
        <v>58.431643620160486</v>
      </c>
      <c r="V41" s="20">
        <v>58.431643620160486</v>
      </c>
      <c r="W41" s="20">
        <v>58.431643620160486</v>
      </c>
      <c r="X41" s="20">
        <v>58.431643620160486</v>
      </c>
      <c r="Y41" s="20">
        <v>58.431643620160486</v>
      </c>
      <c r="Z41" s="20">
        <v>58.431643620160486</v>
      </c>
      <c r="AA41" s="20">
        <v>58.431643620160486</v>
      </c>
      <c r="AB41" s="20">
        <v>58.431643620160486</v>
      </c>
      <c r="AC41" s="20">
        <v>58.431643620160486</v>
      </c>
      <c r="AD41" s="20">
        <v>58.431643620160486</v>
      </c>
      <c r="AE41" s="20">
        <v>58.431643620160486</v>
      </c>
      <c r="AF41" s="20">
        <v>58.431643620160486</v>
      </c>
      <c r="AG41" s="20"/>
      <c r="AH41" s="22">
        <v>0.75</v>
      </c>
      <c r="AI41" s="20">
        <f ca="1"/>
        <v>32.900292750129132</v>
      </c>
      <c r="AJ41" s="20" cm="1">
        <f t="array" ref="AJ41:BM41">$AH41*Total_Maximum_Demand__MVA____Option_1_Summer_POE10</f>
        <v>43.249264496482951</v>
      </c>
      <c r="AK41" s="20">
        <v>44.497550231321583</v>
      </c>
      <c r="AL41" s="20">
        <v>49.265451008951473</v>
      </c>
      <c r="AM41" s="20">
        <v>52.658273444700029</v>
      </c>
      <c r="AN41" s="20">
        <v>54.694101388352138</v>
      </c>
      <c r="AO41" s="20">
        <v>56.323950209162618</v>
      </c>
      <c r="AP41" s="20">
        <v>57.648249065235895</v>
      </c>
      <c r="AQ41" s="20">
        <v>58.922167277084995</v>
      </c>
      <c r="AR41" s="20">
        <v>60.024781073753147</v>
      </c>
      <c r="AS41" s="20">
        <v>60.580192578831308</v>
      </c>
      <c r="AT41" s="20">
        <v>61.396172474774922</v>
      </c>
      <c r="AU41" s="20">
        <v>62.329249858069517</v>
      </c>
      <c r="AV41" s="20">
        <v>63.282310345155125</v>
      </c>
      <c r="AW41" s="20">
        <v>64.47941317416246</v>
      </c>
      <c r="AX41" s="20">
        <v>64.668833015123639</v>
      </c>
      <c r="AY41" s="20">
        <v>64.668833015123639</v>
      </c>
      <c r="AZ41" s="20">
        <v>64.668833015123639</v>
      </c>
      <c r="BA41" s="20">
        <v>64.668833015123639</v>
      </c>
      <c r="BB41" s="20">
        <v>64.668833015123639</v>
      </c>
      <c r="BC41" s="20">
        <v>64.668833015123639</v>
      </c>
      <c r="BD41" s="20">
        <v>64.668833015123639</v>
      </c>
      <c r="BE41" s="20">
        <v>64.668833015123639</v>
      </c>
      <c r="BF41" s="20">
        <v>64.668833015123639</v>
      </c>
      <c r="BG41" s="20">
        <v>64.668833015123639</v>
      </c>
      <c r="BH41" s="20">
        <v>64.668833015123639</v>
      </c>
      <c r="BI41" s="20">
        <v>64.668833015123639</v>
      </c>
      <c r="BJ41" s="20">
        <v>64.668833015123639</v>
      </c>
      <c r="BK41" s="20">
        <v>64.668833015123639</v>
      </c>
      <c r="BL41" s="20">
        <v>64.668833015123639</v>
      </c>
      <c r="BM41" s="20">
        <v>64.668833015123639</v>
      </c>
    </row>
    <row r="42" spans="1:65">
      <c r="A42" s="22">
        <v>0.7</v>
      </c>
      <c r="B42" s="20">
        <f ca="1"/>
        <v>106.26416394007222</v>
      </c>
      <c r="C42" s="20" cm="1">
        <f t="array" ref="C42:AF42">$A42*Total_Maximum_Demand__MVA____Option_1_Summer_POE50</f>
        <v>35.884436517007089</v>
      </c>
      <c r="D42" s="20">
        <v>36.744122344898074</v>
      </c>
      <c r="E42" s="20">
        <v>41.181840891595591</v>
      </c>
      <c r="F42" s="20">
        <v>44.384558541663402</v>
      </c>
      <c r="G42" s="20">
        <v>46.070915583365633</v>
      </c>
      <c r="H42" s="20">
        <v>47.581088687598971</v>
      </c>
      <c r="I42" s="20">
        <v>48.541881811354337</v>
      </c>
      <c r="J42" s="20">
        <v>49.638204316994802</v>
      </c>
      <c r="K42" s="20">
        <v>50.514223302703691</v>
      </c>
      <c r="L42" s="20">
        <v>51.08681626800724</v>
      </c>
      <c r="M42" s="20">
        <v>52.444993726620687</v>
      </c>
      <c r="N42" s="20">
        <v>53.385224043092094</v>
      </c>
      <c r="O42" s="20">
        <v>53.88203231540092</v>
      </c>
      <c r="P42" s="20">
        <v>54.799652537054229</v>
      </c>
      <c r="Q42" s="20">
        <v>54.536200712149785</v>
      </c>
      <c r="R42" s="20">
        <v>54.536200712149785</v>
      </c>
      <c r="S42" s="20">
        <v>54.536200712149785</v>
      </c>
      <c r="T42" s="20">
        <v>54.536200712149785</v>
      </c>
      <c r="U42" s="20">
        <v>54.536200712149785</v>
      </c>
      <c r="V42" s="20">
        <v>54.536200712149785</v>
      </c>
      <c r="W42" s="20">
        <v>54.536200712149785</v>
      </c>
      <c r="X42" s="20">
        <v>54.536200712149785</v>
      </c>
      <c r="Y42" s="20">
        <v>54.536200712149785</v>
      </c>
      <c r="Z42" s="20">
        <v>54.536200712149785</v>
      </c>
      <c r="AA42" s="20">
        <v>54.536200712149785</v>
      </c>
      <c r="AB42" s="20">
        <v>54.536200712149785</v>
      </c>
      <c r="AC42" s="20">
        <v>54.536200712149785</v>
      </c>
      <c r="AD42" s="20">
        <v>54.536200712149785</v>
      </c>
      <c r="AE42" s="20">
        <v>54.536200712149785</v>
      </c>
      <c r="AF42" s="20">
        <v>54.536200712149785</v>
      </c>
      <c r="AG42" s="20"/>
      <c r="AH42" s="22">
        <v>0.7</v>
      </c>
      <c r="AI42" s="20">
        <f ca="1"/>
        <v>41.976235577751041</v>
      </c>
      <c r="AJ42" s="20" cm="1">
        <f t="array" ref="AJ42:BM42">$AH42*Total_Maximum_Demand__MVA____Option_1_Summer_POE10</f>
        <v>40.365980196717423</v>
      </c>
      <c r="AK42" s="20">
        <v>41.531046882566805</v>
      </c>
      <c r="AL42" s="20">
        <v>45.981087608354706</v>
      </c>
      <c r="AM42" s="20">
        <v>49.147721881720024</v>
      </c>
      <c r="AN42" s="20">
        <v>51.047827962461994</v>
      </c>
      <c r="AO42" s="20">
        <v>52.569020195218442</v>
      </c>
      <c r="AP42" s="20">
        <v>53.805032460886835</v>
      </c>
      <c r="AQ42" s="20">
        <v>54.994022791945994</v>
      </c>
      <c r="AR42" s="20">
        <v>56.023129002169604</v>
      </c>
      <c r="AS42" s="20">
        <v>56.541513073575885</v>
      </c>
      <c r="AT42" s="20">
        <v>57.30309430978992</v>
      </c>
      <c r="AU42" s="20">
        <v>58.173966534198215</v>
      </c>
      <c r="AV42" s="20">
        <v>59.063489655478115</v>
      </c>
      <c r="AW42" s="20">
        <v>60.180785629218285</v>
      </c>
      <c r="AX42" s="20">
        <v>60.357577480782055</v>
      </c>
      <c r="AY42" s="20">
        <v>60.357577480782055</v>
      </c>
      <c r="AZ42" s="20">
        <v>60.357577480782055</v>
      </c>
      <c r="BA42" s="20">
        <v>60.357577480782055</v>
      </c>
      <c r="BB42" s="20">
        <v>60.357577480782055</v>
      </c>
      <c r="BC42" s="20">
        <v>60.357577480782055</v>
      </c>
      <c r="BD42" s="20">
        <v>60.357577480782055</v>
      </c>
      <c r="BE42" s="20">
        <v>60.357577480782055</v>
      </c>
      <c r="BF42" s="20">
        <v>60.357577480782055</v>
      </c>
      <c r="BG42" s="20">
        <v>60.357577480782055</v>
      </c>
      <c r="BH42" s="20">
        <v>60.357577480782055</v>
      </c>
      <c r="BI42" s="20">
        <v>60.357577480782055</v>
      </c>
      <c r="BJ42" s="20">
        <v>60.357577480782055</v>
      </c>
      <c r="BK42" s="20">
        <v>60.357577480782055</v>
      </c>
      <c r="BL42" s="20">
        <v>60.357577480782055</v>
      </c>
      <c r="BM42" s="20">
        <v>60.357577480782055</v>
      </c>
    </row>
    <row r="43" spans="1:65">
      <c r="A43" s="22">
        <v>0.65</v>
      </c>
      <c r="B43" s="20">
        <f ca="1"/>
        <v>201.93972791458731</v>
      </c>
      <c r="C43" s="20" cm="1">
        <f t="array" ref="C43:AF43">$A43*Total_Maximum_Demand__MVA____Option_1_Summer_POE50</f>
        <v>33.321262480078019</v>
      </c>
      <c r="D43" s="20">
        <v>34.119542177405357</v>
      </c>
      <c r="E43" s="20">
        <v>38.240280827910198</v>
      </c>
      <c r="F43" s="20">
        <v>41.214232931544593</v>
      </c>
      <c r="G43" s="20">
        <v>42.780135898839518</v>
      </c>
      <c r="H43" s="20">
        <v>44.182439495627619</v>
      </c>
      <c r="I43" s="20">
        <v>45.074604539114745</v>
      </c>
      <c r="J43" s="20">
        <v>46.09261829435232</v>
      </c>
      <c r="K43" s="20">
        <v>46.906064495367715</v>
      </c>
      <c r="L43" s="20">
        <v>47.437757963149586</v>
      </c>
      <c r="M43" s="20">
        <v>48.698922746147787</v>
      </c>
      <c r="N43" s="20">
        <v>49.571993754299804</v>
      </c>
      <c r="O43" s="20">
        <v>50.033315721443714</v>
      </c>
      <c r="P43" s="20">
        <v>50.885391641550363</v>
      </c>
      <c r="Q43" s="20">
        <v>50.640757804139092</v>
      </c>
      <c r="R43" s="20">
        <v>50.640757804139092</v>
      </c>
      <c r="S43" s="20">
        <v>50.640757804139092</v>
      </c>
      <c r="T43" s="20">
        <v>50.640757804139092</v>
      </c>
      <c r="U43" s="20">
        <v>50.640757804139092</v>
      </c>
      <c r="V43" s="20">
        <v>50.640757804139092</v>
      </c>
      <c r="W43" s="20">
        <v>50.640757804139092</v>
      </c>
      <c r="X43" s="20">
        <v>50.640757804139092</v>
      </c>
      <c r="Y43" s="20">
        <v>50.640757804139092</v>
      </c>
      <c r="Z43" s="20">
        <v>50.640757804139092</v>
      </c>
      <c r="AA43" s="20">
        <v>50.640757804139092</v>
      </c>
      <c r="AB43" s="20">
        <v>50.640757804139092</v>
      </c>
      <c r="AC43" s="20">
        <v>50.640757804139092</v>
      </c>
      <c r="AD43" s="20">
        <v>50.640757804139092</v>
      </c>
      <c r="AE43" s="20">
        <v>50.640757804139092</v>
      </c>
      <c r="AF43" s="20">
        <v>50.640757804139092</v>
      </c>
      <c r="AG43" s="20"/>
      <c r="AH43" s="22">
        <v>0.65</v>
      </c>
      <c r="AI43" s="20">
        <f ca="1"/>
        <v>67.691406922679818</v>
      </c>
      <c r="AJ43" s="20" cm="1">
        <f t="array" ref="AJ43:BM43">$AH43*Total_Maximum_Demand__MVA____Option_1_Summer_POE10</f>
        <v>37.482695896951896</v>
      </c>
      <c r="AK43" s="20">
        <v>38.564543533812035</v>
      </c>
      <c r="AL43" s="20">
        <v>42.696724207757946</v>
      </c>
      <c r="AM43" s="20">
        <v>45.637170318740026</v>
      </c>
      <c r="AN43" s="20">
        <v>47.401554536571858</v>
      </c>
      <c r="AO43" s="20">
        <v>48.814090181274274</v>
      </c>
      <c r="AP43" s="20">
        <v>49.961815856537775</v>
      </c>
      <c r="AQ43" s="20">
        <v>51.065878306807001</v>
      </c>
      <c r="AR43" s="20">
        <v>52.021476930586068</v>
      </c>
      <c r="AS43" s="20">
        <v>52.502833568320469</v>
      </c>
      <c r="AT43" s="20">
        <v>53.210016144804932</v>
      </c>
      <c r="AU43" s="20">
        <v>54.01868321032692</v>
      </c>
      <c r="AV43" s="20">
        <v>54.844668965801112</v>
      </c>
      <c r="AW43" s="20">
        <v>55.882158084274124</v>
      </c>
      <c r="AX43" s="20">
        <v>56.046321946440486</v>
      </c>
      <c r="AY43" s="20">
        <v>56.046321946440486</v>
      </c>
      <c r="AZ43" s="20">
        <v>56.046321946440486</v>
      </c>
      <c r="BA43" s="20">
        <v>56.046321946440486</v>
      </c>
      <c r="BB43" s="20">
        <v>56.046321946440486</v>
      </c>
      <c r="BC43" s="20">
        <v>56.046321946440486</v>
      </c>
      <c r="BD43" s="20">
        <v>56.046321946440486</v>
      </c>
      <c r="BE43" s="20">
        <v>56.046321946440486</v>
      </c>
      <c r="BF43" s="20">
        <v>56.046321946440486</v>
      </c>
      <c r="BG43" s="20">
        <v>56.046321946440486</v>
      </c>
      <c r="BH43" s="20">
        <v>56.046321946440486</v>
      </c>
      <c r="BI43" s="20">
        <v>56.046321946440486</v>
      </c>
      <c r="BJ43" s="20">
        <v>56.046321946440486</v>
      </c>
      <c r="BK43" s="20">
        <v>56.046321946440486</v>
      </c>
      <c r="BL43" s="20">
        <v>56.046321946440486</v>
      </c>
      <c r="BM43" s="20">
        <v>56.046321946440486</v>
      </c>
    </row>
    <row r="44" spans="1:65">
      <c r="A44" s="22">
        <v>0.6</v>
      </c>
      <c r="B44" s="20">
        <f ca="1"/>
        <v>402.74496297571596</v>
      </c>
      <c r="C44" s="20" cm="1">
        <f t="array" ref="C44:AF44">$A44*Total_Maximum_Demand__MVA____Option_1_Summer_POE50</f>
        <v>30.758088443148935</v>
      </c>
      <c r="D44" s="20">
        <v>31.494962009912634</v>
      </c>
      <c r="E44" s="20">
        <v>35.29872076422479</v>
      </c>
      <c r="F44" s="20">
        <v>38.04390732142577</v>
      </c>
      <c r="G44" s="20">
        <v>39.489356214313396</v>
      </c>
      <c r="H44" s="20">
        <v>40.783790303656261</v>
      </c>
      <c r="I44" s="20">
        <v>41.607327266875146</v>
      </c>
      <c r="J44" s="20">
        <v>42.547032271709831</v>
      </c>
      <c r="K44" s="20">
        <v>43.29790568803174</v>
      </c>
      <c r="L44" s="20">
        <v>43.788699658291925</v>
      </c>
      <c r="M44" s="20">
        <v>44.952851765674872</v>
      </c>
      <c r="N44" s="20">
        <v>45.758763465507506</v>
      </c>
      <c r="O44" s="20">
        <v>46.1845991274865</v>
      </c>
      <c r="P44" s="20">
        <v>46.971130746046484</v>
      </c>
      <c r="Q44" s="20">
        <v>46.745314896128384</v>
      </c>
      <c r="R44" s="20">
        <v>46.745314896128384</v>
      </c>
      <c r="S44" s="20">
        <v>46.745314896128384</v>
      </c>
      <c r="T44" s="20">
        <v>46.745314896128384</v>
      </c>
      <c r="U44" s="20">
        <v>46.745314896128384</v>
      </c>
      <c r="V44" s="20">
        <v>46.745314896128384</v>
      </c>
      <c r="W44" s="20">
        <v>46.745314896128384</v>
      </c>
      <c r="X44" s="20">
        <v>46.745314896128384</v>
      </c>
      <c r="Y44" s="20">
        <v>46.745314896128384</v>
      </c>
      <c r="Z44" s="20">
        <v>46.745314896128384</v>
      </c>
      <c r="AA44" s="20">
        <v>46.745314896128384</v>
      </c>
      <c r="AB44" s="20">
        <v>46.745314896128384</v>
      </c>
      <c r="AC44" s="20">
        <v>46.745314896128384</v>
      </c>
      <c r="AD44" s="20">
        <v>46.745314896128384</v>
      </c>
      <c r="AE44" s="20">
        <v>46.745314896128384</v>
      </c>
      <c r="AF44" s="20">
        <v>46.745314896128384</v>
      </c>
      <c r="AG44" s="20"/>
      <c r="AH44" s="22">
        <v>0.6</v>
      </c>
      <c r="AI44" s="20">
        <f ca="1"/>
        <v>98.700878250387433</v>
      </c>
      <c r="AJ44" s="20" cm="1">
        <f t="array" ref="AJ44:BM44">$AH44*Total_Maximum_Demand__MVA____Option_1_Summer_POE10</f>
        <v>34.599411597186361</v>
      </c>
      <c r="AK44" s="20">
        <v>35.598040185057265</v>
      </c>
      <c r="AL44" s="20">
        <v>39.412360807161178</v>
      </c>
      <c r="AM44" s="20">
        <v>42.12661875576002</v>
      </c>
      <c r="AN44" s="20">
        <v>43.755281110681715</v>
      </c>
      <c r="AO44" s="20">
        <v>45.059160167330099</v>
      </c>
      <c r="AP44" s="20">
        <v>46.118599252188716</v>
      </c>
      <c r="AQ44" s="20">
        <v>47.137733821668</v>
      </c>
      <c r="AR44" s="20">
        <v>48.019824859002519</v>
      </c>
      <c r="AS44" s="20">
        <v>48.464154063065045</v>
      </c>
      <c r="AT44" s="20">
        <v>49.116937979819937</v>
      </c>
      <c r="AU44" s="20">
        <v>49.863399886455618</v>
      </c>
      <c r="AV44" s="20">
        <v>50.625848276124096</v>
      </c>
      <c r="AW44" s="20">
        <v>51.583530539329963</v>
      </c>
      <c r="AX44" s="20">
        <v>51.735066412098909</v>
      </c>
      <c r="AY44" s="20">
        <v>51.735066412098909</v>
      </c>
      <c r="AZ44" s="20">
        <v>51.735066412098909</v>
      </c>
      <c r="BA44" s="20">
        <v>51.735066412098909</v>
      </c>
      <c r="BB44" s="20">
        <v>51.735066412098909</v>
      </c>
      <c r="BC44" s="20">
        <v>51.735066412098909</v>
      </c>
      <c r="BD44" s="20">
        <v>51.735066412098909</v>
      </c>
      <c r="BE44" s="20">
        <v>51.735066412098909</v>
      </c>
      <c r="BF44" s="20">
        <v>51.735066412098909</v>
      </c>
      <c r="BG44" s="20">
        <v>51.735066412098909</v>
      </c>
      <c r="BH44" s="20">
        <v>51.735066412098909</v>
      </c>
      <c r="BI44" s="20">
        <v>51.735066412098909</v>
      </c>
      <c r="BJ44" s="20">
        <v>51.735066412098909</v>
      </c>
      <c r="BK44" s="20">
        <v>51.735066412098909</v>
      </c>
      <c r="BL44" s="20">
        <v>51.735066412098909</v>
      </c>
      <c r="BM44" s="20">
        <v>51.735066412098909</v>
      </c>
    </row>
    <row r="45" spans="1:65">
      <c r="A45" s="22">
        <v>0.55000000000000104</v>
      </c>
      <c r="B45" s="20">
        <f ca="1"/>
        <v>655.73686929567896</v>
      </c>
      <c r="C45" s="20" cm="1">
        <f t="array" ref="C45:AF45">$A45*Total_Maximum_Demand__MVA____Option_1_Summer_POE50</f>
        <v>28.194914406219912</v>
      </c>
      <c r="D45" s="20">
        <v>28.87038184241997</v>
      </c>
      <c r="E45" s="20">
        <v>32.357160700539453</v>
      </c>
      <c r="F45" s="20">
        <v>34.873581711307025</v>
      </c>
      <c r="G45" s="20">
        <v>36.198576529787353</v>
      </c>
      <c r="H45" s="20">
        <v>37.385141111684973</v>
      </c>
      <c r="I45" s="20">
        <v>38.140049994635625</v>
      </c>
      <c r="J45" s="20">
        <v>39.001446249067421</v>
      </c>
      <c r="K45" s="20">
        <v>39.689746880695836</v>
      </c>
      <c r="L45" s="20">
        <v>40.139641353434342</v>
      </c>
      <c r="M45" s="20">
        <v>41.206780785202049</v>
      </c>
      <c r="N45" s="20">
        <v>41.945533176715301</v>
      </c>
      <c r="O45" s="20">
        <v>42.335882533529379</v>
      </c>
      <c r="P45" s="20">
        <v>43.056869850542697</v>
      </c>
      <c r="Q45" s="20">
        <v>42.849871988117769</v>
      </c>
      <c r="R45" s="20">
        <v>42.849871988117769</v>
      </c>
      <c r="S45" s="20">
        <v>42.849871988117769</v>
      </c>
      <c r="T45" s="20">
        <v>42.849871988117769</v>
      </c>
      <c r="U45" s="20">
        <v>42.849871988117769</v>
      </c>
      <c r="V45" s="20">
        <v>42.849871988117769</v>
      </c>
      <c r="W45" s="20">
        <v>42.849871988117769</v>
      </c>
      <c r="X45" s="20">
        <v>42.849871988117769</v>
      </c>
      <c r="Y45" s="20">
        <v>42.849871988117769</v>
      </c>
      <c r="Z45" s="20">
        <v>42.849871988117769</v>
      </c>
      <c r="AA45" s="20">
        <v>42.849871988117769</v>
      </c>
      <c r="AB45" s="20">
        <v>42.849871988117769</v>
      </c>
      <c r="AC45" s="20">
        <v>42.849871988117769</v>
      </c>
      <c r="AD45" s="20">
        <v>42.849871988117769</v>
      </c>
      <c r="AE45" s="20">
        <v>42.849871988117769</v>
      </c>
      <c r="AF45" s="20">
        <v>42.849871988117769</v>
      </c>
      <c r="AG45" s="20"/>
      <c r="AH45" s="22">
        <v>0.55000000000000104</v>
      </c>
      <c r="AI45" s="20">
        <f ca="1"/>
        <v>153.53469950060276</v>
      </c>
      <c r="AJ45" s="20" cm="1">
        <f t="array" ref="AJ45:BM45">$AH45*Total_Maximum_Demand__MVA____Option_1_Summer_POE10</f>
        <v>31.716127297420893</v>
      </c>
      <c r="AK45" s="20">
        <v>32.631536836302551</v>
      </c>
      <c r="AL45" s="20">
        <v>36.127997406564482</v>
      </c>
      <c r="AM45" s="20">
        <v>38.616067192780093</v>
      </c>
      <c r="AN45" s="20">
        <v>40.109007684791649</v>
      </c>
      <c r="AO45" s="20">
        <v>41.304230153386001</v>
      </c>
      <c r="AP45" s="20">
        <v>42.275382647839734</v>
      </c>
      <c r="AQ45" s="20">
        <v>43.209589336529078</v>
      </c>
      <c r="AR45" s="20">
        <v>44.018172787419061</v>
      </c>
      <c r="AS45" s="20">
        <v>44.425474557809707</v>
      </c>
      <c r="AT45" s="20">
        <v>45.023859814835028</v>
      </c>
      <c r="AU45" s="20">
        <v>45.708116562584401</v>
      </c>
      <c r="AV45" s="20">
        <v>46.407027586447178</v>
      </c>
      <c r="AW45" s="20">
        <v>47.284902994385888</v>
      </c>
      <c r="AX45" s="20">
        <v>47.423810877757425</v>
      </c>
      <c r="AY45" s="20">
        <v>47.423810877757425</v>
      </c>
      <c r="AZ45" s="20">
        <v>47.423810877757425</v>
      </c>
      <c r="BA45" s="20">
        <v>47.423810877757425</v>
      </c>
      <c r="BB45" s="20">
        <v>47.423810877757425</v>
      </c>
      <c r="BC45" s="20">
        <v>47.423810877757425</v>
      </c>
      <c r="BD45" s="20">
        <v>47.423810877757425</v>
      </c>
      <c r="BE45" s="20">
        <v>47.423810877757425</v>
      </c>
      <c r="BF45" s="20">
        <v>47.423810877757425</v>
      </c>
      <c r="BG45" s="20">
        <v>47.423810877757425</v>
      </c>
      <c r="BH45" s="20">
        <v>47.423810877757425</v>
      </c>
      <c r="BI45" s="20">
        <v>47.423810877757425</v>
      </c>
      <c r="BJ45" s="20">
        <v>47.423810877757425</v>
      </c>
      <c r="BK45" s="20">
        <v>47.423810877757425</v>
      </c>
      <c r="BL45" s="20">
        <v>47.423810877757425</v>
      </c>
      <c r="BM45" s="20">
        <v>47.423810877757425</v>
      </c>
    </row>
    <row r="46" spans="1:65">
      <c r="A46" s="22">
        <v>0.500000000000001</v>
      </c>
      <c r="B46" s="20">
        <f ca="1"/>
        <v>981.71448252113237</v>
      </c>
      <c r="C46" s="20" cm="1">
        <f t="array" ref="C46:AF46">$A46*Total_Maximum_Demand__MVA____Option_1_Summer_POE50</f>
        <v>25.631740369290831</v>
      </c>
      <c r="D46" s="20">
        <v>26.24580167492725</v>
      </c>
      <c r="E46" s="20">
        <v>29.415600636854055</v>
      </c>
      <c r="F46" s="20">
        <v>31.703256101188209</v>
      </c>
      <c r="G46" s="20">
        <v>32.907796845261231</v>
      </c>
      <c r="H46" s="20">
        <v>33.986491919713622</v>
      </c>
      <c r="I46" s="20">
        <v>34.672772722396026</v>
      </c>
      <c r="J46" s="20">
        <v>35.455860226424932</v>
      </c>
      <c r="K46" s="20">
        <v>36.081588073359853</v>
      </c>
      <c r="L46" s="20">
        <v>36.490583048576674</v>
      </c>
      <c r="M46" s="20">
        <v>37.460709804729142</v>
      </c>
      <c r="N46" s="20">
        <v>38.132302887923004</v>
      </c>
      <c r="O46" s="20">
        <v>38.487165939572165</v>
      </c>
      <c r="P46" s="20">
        <v>39.142608955038817</v>
      </c>
      <c r="Q46" s="20">
        <v>38.954429080107069</v>
      </c>
      <c r="R46" s="20">
        <v>38.954429080107069</v>
      </c>
      <c r="S46" s="20">
        <v>38.954429080107069</v>
      </c>
      <c r="T46" s="20">
        <v>38.954429080107069</v>
      </c>
      <c r="U46" s="20">
        <v>38.954429080107069</v>
      </c>
      <c r="V46" s="20">
        <v>38.954429080107069</v>
      </c>
      <c r="W46" s="20">
        <v>38.954429080107069</v>
      </c>
      <c r="X46" s="20">
        <v>38.954429080107069</v>
      </c>
      <c r="Y46" s="20">
        <v>38.954429080107069</v>
      </c>
      <c r="Z46" s="20">
        <v>38.954429080107069</v>
      </c>
      <c r="AA46" s="20">
        <v>38.954429080107069</v>
      </c>
      <c r="AB46" s="20">
        <v>38.954429080107069</v>
      </c>
      <c r="AC46" s="20">
        <v>38.954429080107069</v>
      </c>
      <c r="AD46" s="20">
        <v>38.954429080107069</v>
      </c>
      <c r="AE46" s="20">
        <v>38.954429080107069</v>
      </c>
      <c r="AF46" s="20">
        <v>38.954429080107069</v>
      </c>
      <c r="AG46" s="20"/>
      <c r="AH46" s="22">
        <v>0.500000000000001</v>
      </c>
      <c r="AI46" s="20">
        <f ca="1"/>
        <v>258.28620630274116</v>
      </c>
      <c r="AJ46" s="20" cm="1">
        <f t="array" ref="AJ46:BM46">$AH46*Total_Maximum_Demand__MVA____Option_1_Summer_POE10</f>
        <v>28.832842997655359</v>
      </c>
      <c r="AK46" s="20">
        <v>29.665033487547781</v>
      </c>
      <c r="AL46" s="20">
        <v>32.843634005967715</v>
      </c>
      <c r="AM46" s="20">
        <v>35.105515629800088</v>
      </c>
      <c r="AN46" s="20">
        <v>36.462734258901499</v>
      </c>
      <c r="AO46" s="20">
        <v>37.549300139441826</v>
      </c>
      <c r="AP46" s="20">
        <v>38.432166043490675</v>
      </c>
      <c r="AQ46" s="20">
        <v>39.281444851390077</v>
      </c>
      <c r="AR46" s="20">
        <v>40.016520715835512</v>
      </c>
      <c r="AS46" s="20">
        <v>40.386795052554284</v>
      </c>
      <c r="AT46" s="20">
        <v>40.930781649850033</v>
      </c>
      <c r="AU46" s="20">
        <v>41.552833238713099</v>
      </c>
      <c r="AV46" s="20">
        <v>42.188206896770168</v>
      </c>
      <c r="AW46" s="20">
        <v>42.98627544944172</v>
      </c>
      <c r="AX46" s="20">
        <v>43.112555343415842</v>
      </c>
      <c r="AY46" s="20">
        <v>43.112555343415842</v>
      </c>
      <c r="AZ46" s="20">
        <v>43.112555343415842</v>
      </c>
      <c r="BA46" s="20">
        <v>43.112555343415842</v>
      </c>
      <c r="BB46" s="20">
        <v>43.112555343415842</v>
      </c>
      <c r="BC46" s="20">
        <v>43.112555343415842</v>
      </c>
      <c r="BD46" s="20">
        <v>43.112555343415842</v>
      </c>
      <c r="BE46" s="20">
        <v>43.112555343415842</v>
      </c>
      <c r="BF46" s="20">
        <v>43.112555343415842</v>
      </c>
      <c r="BG46" s="20">
        <v>43.112555343415842</v>
      </c>
      <c r="BH46" s="20">
        <v>43.112555343415842</v>
      </c>
      <c r="BI46" s="20">
        <v>43.112555343415842</v>
      </c>
      <c r="BJ46" s="20">
        <v>43.112555343415842</v>
      </c>
      <c r="BK46" s="20">
        <v>43.112555343415842</v>
      </c>
      <c r="BL46" s="20">
        <v>43.112555343415842</v>
      </c>
      <c r="BM46" s="20">
        <v>43.112555343415842</v>
      </c>
    </row>
    <row r="47" spans="1:65">
      <c r="A47" s="22">
        <v>0.45000000000000101</v>
      </c>
      <c r="B47" s="20">
        <f ca="1"/>
        <v>1622.7029447218258</v>
      </c>
      <c r="C47" s="20" cm="1">
        <f t="array" ref="C47:AF47">$A47*Total_Maximum_Demand__MVA____Option_1_Summer_POE50</f>
        <v>23.068566332361755</v>
      </c>
      <c r="D47" s="20">
        <v>23.62122150743453</v>
      </c>
      <c r="E47" s="20">
        <v>26.474040573168654</v>
      </c>
      <c r="F47" s="20">
        <v>28.532930491069393</v>
      </c>
      <c r="G47" s="20">
        <v>29.617017160735116</v>
      </c>
      <c r="H47" s="20">
        <v>30.587842727742263</v>
      </c>
      <c r="I47" s="20">
        <v>31.20549545015643</v>
      </c>
      <c r="J47" s="20">
        <v>31.910274203782446</v>
      </c>
      <c r="K47" s="20">
        <v>32.473429266023878</v>
      </c>
      <c r="L47" s="20">
        <v>32.841524743719013</v>
      </c>
      <c r="M47" s="20">
        <v>33.714638824256234</v>
      </c>
      <c r="N47" s="20">
        <v>34.319072599130713</v>
      </c>
      <c r="O47" s="20">
        <v>34.638449345614958</v>
      </c>
      <c r="P47" s="20">
        <v>35.228348059534945</v>
      </c>
      <c r="Q47" s="20">
        <v>35.058986172096368</v>
      </c>
      <c r="R47" s="20">
        <v>35.058986172096368</v>
      </c>
      <c r="S47" s="20">
        <v>35.058986172096368</v>
      </c>
      <c r="T47" s="20">
        <v>35.058986172096368</v>
      </c>
      <c r="U47" s="20">
        <v>35.058986172096368</v>
      </c>
      <c r="V47" s="20">
        <v>35.058986172096368</v>
      </c>
      <c r="W47" s="20">
        <v>35.058986172096368</v>
      </c>
      <c r="X47" s="20">
        <v>35.058986172096368</v>
      </c>
      <c r="Y47" s="20">
        <v>35.058986172096368</v>
      </c>
      <c r="Z47" s="20">
        <v>35.058986172096368</v>
      </c>
      <c r="AA47" s="20">
        <v>35.058986172096368</v>
      </c>
      <c r="AB47" s="20">
        <v>35.058986172096368</v>
      </c>
      <c r="AC47" s="20">
        <v>35.058986172096368</v>
      </c>
      <c r="AD47" s="20">
        <v>35.058986172096368</v>
      </c>
      <c r="AE47" s="20">
        <v>35.058986172096368</v>
      </c>
      <c r="AF47" s="20">
        <v>35.058986172096368</v>
      </c>
      <c r="AG47" s="20"/>
      <c r="AH47" s="22">
        <v>0.45000000000000101</v>
      </c>
      <c r="AI47" s="20">
        <f ca="1"/>
        <v>488.96641983811895</v>
      </c>
      <c r="AJ47" s="20" cm="1">
        <f t="array" ref="AJ47:BM47">$AH47*Total_Maximum_Demand__MVA____Option_1_Summer_POE10</f>
        <v>25.949558697889831</v>
      </c>
      <c r="AK47" s="20">
        <v>26.698530138793007</v>
      </c>
      <c r="AL47" s="20">
        <v>29.559270605370951</v>
      </c>
      <c r="AM47" s="20">
        <v>31.594964066820086</v>
      </c>
      <c r="AN47" s="20">
        <v>32.816460833011355</v>
      </c>
      <c r="AO47" s="20">
        <v>33.79437012549765</v>
      </c>
      <c r="AP47" s="20">
        <v>34.588949439141615</v>
      </c>
      <c r="AQ47" s="20">
        <v>35.353300366251077</v>
      </c>
      <c r="AR47" s="20">
        <v>36.014868644251969</v>
      </c>
      <c r="AS47" s="20">
        <v>36.348115547298868</v>
      </c>
      <c r="AT47" s="20">
        <v>36.837703484865038</v>
      </c>
      <c r="AU47" s="20">
        <v>37.397549914841797</v>
      </c>
      <c r="AV47" s="20">
        <v>37.969386207093159</v>
      </c>
      <c r="AW47" s="20">
        <v>38.68764790449756</v>
      </c>
      <c r="AX47" s="20">
        <v>38.801299809074266</v>
      </c>
      <c r="AY47" s="20">
        <v>38.801299809074266</v>
      </c>
      <c r="AZ47" s="20">
        <v>38.801299809074266</v>
      </c>
      <c r="BA47" s="20">
        <v>38.801299809074266</v>
      </c>
      <c r="BB47" s="20">
        <v>38.801299809074266</v>
      </c>
      <c r="BC47" s="20">
        <v>38.801299809074266</v>
      </c>
      <c r="BD47" s="20">
        <v>38.801299809074266</v>
      </c>
      <c r="BE47" s="20">
        <v>38.801299809074266</v>
      </c>
      <c r="BF47" s="20">
        <v>38.801299809074266</v>
      </c>
      <c r="BG47" s="20">
        <v>38.801299809074266</v>
      </c>
      <c r="BH47" s="20">
        <v>38.801299809074266</v>
      </c>
      <c r="BI47" s="20">
        <v>38.801299809074266</v>
      </c>
      <c r="BJ47" s="20">
        <v>38.801299809074266</v>
      </c>
      <c r="BK47" s="20">
        <v>38.801299809074266</v>
      </c>
      <c r="BL47" s="20">
        <v>38.801299809074266</v>
      </c>
      <c r="BM47" s="20">
        <v>38.801299809074266</v>
      </c>
    </row>
    <row r="48" spans="1:65">
      <c r="A48" s="22">
        <v>0.40000000000000102</v>
      </c>
      <c r="B48" s="20">
        <f ca="1"/>
        <v>2442.9412777681341</v>
      </c>
      <c r="C48" s="20" cm="1">
        <f t="array" ref="C48:AF48">$A48*Total_Maximum_Demand__MVA____Option_1_Summer_POE50</f>
        <v>20.505392295432678</v>
      </c>
      <c r="D48" s="20">
        <v>20.99664133994181</v>
      </c>
      <c r="E48" s="20">
        <v>23.532480509483257</v>
      </c>
      <c r="F48" s="20">
        <v>25.362604880950581</v>
      </c>
      <c r="G48" s="20">
        <v>26.326237476209002</v>
      </c>
      <c r="H48" s="20">
        <v>27.189193535770912</v>
      </c>
      <c r="I48" s="20">
        <v>27.738218177916835</v>
      </c>
      <c r="J48" s="20">
        <v>28.364688181139961</v>
      </c>
      <c r="K48" s="20">
        <v>28.865270458687899</v>
      </c>
      <c r="L48" s="20">
        <v>29.192466438861356</v>
      </c>
      <c r="M48" s="20">
        <v>29.968567843783326</v>
      </c>
      <c r="N48" s="20">
        <v>30.505842310338419</v>
      </c>
      <c r="O48" s="20">
        <v>30.789732751657748</v>
      </c>
      <c r="P48" s="20">
        <v>31.314087164031072</v>
      </c>
      <c r="Q48" s="20">
        <v>31.163543264085671</v>
      </c>
      <c r="R48" s="20">
        <v>31.163543264085671</v>
      </c>
      <c r="S48" s="20">
        <v>31.163543264085671</v>
      </c>
      <c r="T48" s="20">
        <v>31.163543264085671</v>
      </c>
      <c r="U48" s="20">
        <v>31.163543264085671</v>
      </c>
      <c r="V48" s="20">
        <v>31.163543264085671</v>
      </c>
      <c r="W48" s="20">
        <v>31.163543264085671</v>
      </c>
      <c r="X48" s="20">
        <v>31.163543264085671</v>
      </c>
      <c r="Y48" s="20">
        <v>31.163543264085671</v>
      </c>
      <c r="Z48" s="20">
        <v>31.163543264085671</v>
      </c>
      <c r="AA48" s="20">
        <v>31.163543264085671</v>
      </c>
      <c r="AB48" s="20">
        <v>31.163543264085671</v>
      </c>
      <c r="AC48" s="20">
        <v>31.163543264085671</v>
      </c>
      <c r="AD48" s="20">
        <v>31.163543264085671</v>
      </c>
      <c r="AE48" s="20">
        <v>31.163543264085671</v>
      </c>
      <c r="AF48" s="20">
        <v>31.163543264085671</v>
      </c>
      <c r="AG48" s="20"/>
      <c r="AH48" s="22">
        <v>0.40000000000000102</v>
      </c>
      <c r="AI48" s="20">
        <f ca="1"/>
        <v>928.0151541243639</v>
      </c>
      <c r="AJ48" s="20" cm="1">
        <f t="array" ref="AJ48:BM48">$AH48*Total_Maximum_Demand__MVA____Option_1_Summer_POE10</f>
        <v>23.0662743981243</v>
      </c>
      <c r="AK48" s="20">
        <v>23.732026790038237</v>
      </c>
      <c r="AL48" s="20">
        <v>26.274907204774188</v>
      </c>
      <c r="AM48" s="20">
        <v>28.084412503840085</v>
      </c>
      <c r="AN48" s="20">
        <v>29.170187407121215</v>
      </c>
      <c r="AO48" s="20">
        <v>30.039440111553475</v>
      </c>
      <c r="AP48" s="20">
        <v>30.745732834792555</v>
      </c>
      <c r="AQ48" s="20">
        <v>31.425155881112079</v>
      </c>
      <c r="AR48" s="20">
        <v>32.013216572668426</v>
      </c>
      <c r="AS48" s="20">
        <v>32.309436042043444</v>
      </c>
      <c r="AT48" s="20">
        <v>32.744625319880043</v>
      </c>
      <c r="AU48" s="20">
        <v>33.242266590970495</v>
      </c>
      <c r="AV48" s="20">
        <v>33.750565517416156</v>
      </c>
      <c r="AW48" s="20">
        <v>34.389020359553399</v>
      </c>
      <c r="AX48" s="20">
        <v>34.490044274732696</v>
      </c>
      <c r="AY48" s="20">
        <v>34.490044274732696</v>
      </c>
      <c r="AZ48" s="20">
        <v>34.490044274732696</v>
      </c>
      <c r="BA48" s="20">
        <v>34.490044274732696</v>
      </c>
      <c r="BB48" s="20">
        <v>34.490044274732696</v>
      </c>
      <c r="BC48" s="20">
        <v>34.490044274732696</v>
      </c>
      <c r="BD48" s="20">
        <v>34.490044274732696</v>
      </c>
      <c r="BE48" s="20">
        <v>34.490044274732696</v>
      </c>
      <c r="BF48" s="20">
        <v>34.490044274732696</v>
      </c>
      <c r="BG48" s="20">
        <v>34.490044274732696</v>
      </c>
      <c r="BH48" s="20">
        <v>34.490044274732696</v>
      </c>
      <c r="BI48" s="20">
        <v>34.490044274732696</v>
      </c>
      <c r="BJ48" s="20">
        <v>34.490044274732696</v>
      </c>
      <c r="BK48" s="20">
        <v>34.490044274732696</v>
      </c>
      <c r="BL48" s="20">
        <v>34.490044274732696</v>
      </c>
      <c r="BM48" s="20">
        <v>34.490044274732696</v>
      </c>
    </row>
    <row r="49" spans="1:65">
      <c r="A49" s="22">
        <v>0.35000000000000098</v>
      </c>
      <c r="B49" s="20">
        <f ca="1"/>
        <v>3006.7842259343847</v>
      </c>
      <c r="C49" s="20" cm="1">
        <f t="array" ref="C49:AF49">$A49*Total_Maximum_Demand__MVA____Option_1_Summer_POE50</f>
        <v>17.942218258503598</v>
      </c>
      <c r="D49" s="20">
        <v>18.37206117244909</v>
      </c>
      <c r="E49" s="20">
        <v>20.590920445797853</v>
      </c>
      <c r="F49" s="20">
        <v>22.192279270831765</v>
      </c>
      <c r="G49" s="20">
        <v>23.03545779168288</v>
      </c>
      <c r="H49" s="20">
        <v>23.790544343799553</v>
      </c>
      <c r="I49" s="20">
        <v>24.270940905677236</v>
      </c>
      <c r="J49" s="20">
        <v>24.819102158497472</v>
      </c>
      <c r="K49" s="20">
        <v>25.257111651351916</v>
      </c>
      <c r="L49" s="20">
        <v>25.543408134003695</v>
      </c>
      <c r="M49" s="20">
        <v>26.222496863310418</v>
      </c>
      <c r="N49" s="20">
        <v>26.692612021546122</v>
      </c>
      <c r="O49" s="20">
        <v>26.941016157700535</v>
      </c>
      <c r="P49" s="20">
        <v>27.399826268527192</v>
      </c>
      <c r="Q49" s="20">
        <v>27.268100356074971</v>
      </c>
      <c r="R49" s="20">
        <v>27.268100356074971</v>
      </c>
      <c r="S49" s="20">
        <v>27.268100356074971</v>
      </c>
      <c r="T49" s="20">
        <v>27.268100356074971</v>
      </c>
      <c r="U49" s="20">
        <v>27.268100356074971</v>
      </c>
      <c r="V49" s="20">
        <v>27.268100356074971</v>
      </c>
      <c r="W49" s="20">
        <v>27.268100356074971</v>
      </c>
      <c r="X49" s="20">
        <v>27.268100356074971</v>
      </c>
      <c r="Y49" s="20">
        <v>27.268100356074971</v>
      </c>
      <c r="Z49" s="20">
        <v>27.268100356074971</v>
      </c>
      <c r="AA49" s="20">
        <v>27.268100356074971</v>
      </c>
      <c r="AB49" s="20">
        <v>27.268100356074971</v>
      </c>
      <c r="AC49" s="20">
        <v>27.268100356074971</v>
      </c>
      <c r="AD49" s="20">
        <v>27.268100356074971</v>
      </c>
      <c r="AE49" s="20">
        <v>27.268100356074971</v>
      </c>
      <c r="AF49" s="20">
        <v>27.268100356074971</v>
      </c>
      <c r="AG49" s="20"/>
      <c r="AH49" s="22">
        <v>0.35000000000000098</v>
      </c>
      <c r="AI49" s="20">
        <f ca="1"/>
        <v>1530.4308593076901</v>
      </c>
      <c r="AJ49" s="20" cm="1">
        <f t="array" ref="AJ49:BM49">$AH49*Total_Maximum_Demand__MVA____Option_1_Summer_POE10</f>
        <v>20.182990098358768</v>
      </c>
      <c r="AK49" s="20">
        <v>20.765523441283463</v>
      </c>
      <c r="AL49" s="20">
        <v>22.99054380417742</v>
      </c>
      <c r="AM49" s="20">
        <v>24.573860940860079</v>
      </c>
      <c r="AN49" s="20">
        <v>25.523913981231072</v>
      </c>
      <c r="AO49" s="20">
        <v>26.284510097609296</v>
      </c>
      <c r="AP49" s="20">
        <v>26.902516230443492</v>
      </c>
      <c r="AQ49" s="20">
        <v>27.497011395973075</v>
      </c>
      <c r="AR49" s="20">
        <v>28.01156450108488</v>
      </c>
      <c r="AS49" s="20">
        <v>28.270756536788024</v>
      </c>
      <c r="AT49" s="20">
        <v>28.651547154895045</v>
      </c>
      <c r="AU49" s="20">
        <v>29.086983267099189</v>
      </c>
      <c r="AV49" s="20">
        <v>29.531744827739139</v>
      </c>
      <c r="AW49" s="20">
        <v>30.090392814609228</v>
      </c>
      <c r="AX49" s="20">
        <v>30.178788740391113</v>
      </c>
      <c r="AY49" s="20">
        <v>30.178788740391113</v>
      </c>
      <c r="AZ49" s="20">
        <v>30.178788740391113</v>
      </c>
      <c r="BA49" s="20">
        <v>30.178788740391113</v>
      </c>
      <c r="BB49" s="20">
        <v>30.178788740391113</v>
      </c>
      <c r="BC49" s="20">
        <v>30.178788740391113</v>
      </c>
      <c r="BD49" s="20">
        <v>30.178788740391113</v>
      </c>
      <c r="BE49" s="20">
        <v>30.178788740391113</v>
      </c>
      <c r="BF49" s="20">
        <v>30.178788740391113</v>
      </c>
      <c r="BG49" s="20">
        <v>30.178788740391113</v>
      </c>
      <c r="BH49" s="20">
        <v>30.178788740391113</v>
      </c>
      <c r="BI49" s="20">
        <v>30.178788740391113</v>
      </c>
      <c r="BJ49" s="20">
        <v>30.178788740391113</v>
      </c>
      <c r="BK49" s="20">
        <v>30.178788740391113</v>
      </c>
      <c r="BL49" s="20">
        <v>30.178788740391113</v>
      </c>
      <c r="BM49" s="20">
        <v>30.178788740391113</v>
      </c>
    </row>
    <row r="50" spans="1:65">
      <c r="A50" s="22">
        <v>0.30000000000000099</v>
      </c>
      <c r="B50" s="20">
        <f ca="1"/>
        <v>3276.4153607717662</v>
      </c>
      <c r="C50" s="20" cm="1">
        <f t="array" ref="C50:AF50">$A50*Total_Maximum_Demand__MVA____Option_1_Summer_POE50</f>
        <v>15.379044221574519</v>
      </c>
      <c r="D50" s="20">
        <v>15.74748100495637</v>
      </c>
      <c r="E50" s="20">
        <v>17.649360382112455</v>
      </c>
      <c r="F50" s="20">
        <v>19.021953660712949</v>
      </c>
      <c r="G50" s="20">
        <v>19.744678107156766</v>
      </c>
      <c r="H50" s="20">
        <v>20.391895151828198</v>
      </c>
      <c r="I50" s="20">
        <v>20.80366363343764</v>
      </c>
      <c r="J50" s="20">
        <v>21.273516135854987</v>
      </c>
      <c r="K50" s="20">
        <v>21.648952844015941</v>
      </c>
      <c r="L50" s="20">
        <v>21.894349829146034</v>
      </c>
      <c r="M50" s="20">
        <v>22.476425882837511</v>
      </c>
      <c r="N50" s="20">
        <v>22.879381732753831</v>
      </c>
      <c r="O50" s="20">
        <v>23.092299563743328</v>
      </c>
      <c r="P50" s="20">
        <v>23.48556537302332</v>
      </c>
      <c r="Q50" s="20">
        <v>23.37265744806427</v>
      </c>
      <c r="R50" s="20">
        <v>23.37265744806427</v>
      </c>
      <c r="S50" s="20">
        <v>23.37265744806427</v>
      </c>
      <c r="T50" s="20">
        <v>23.37265744806427</v>
      </c>
      <c r="U50" s="20">
        <v>23.37265744806427</v>
      </c>
      <c r="V50" s="20">
        <v>23.37265744806427</v>
      </c>
      <c r="W50" s="20">
        <v>23.37265744806427</v>
      </c>
      <c r="X50" s="20">
        <v>23.37265744806427</v>
      </c>
      <c r="Y50" s="20">
        <v>23.37265744806427</v>
      </c>
      <c r="Z50" s="20">
        <v>23.37265744806427</v>
      </c>
      <c r="AA50" s="20">
        <v>23.37265744806427</v>
      </c>
      <c r="AB50" s="20">
        <v>23.37265744806427</v>
      </c>
      <c r="AC50" s="20">
        <v>23.37265744806427</v>
      </c>
      <c r="AD50" s="20">
        <v>23.37265744806427</v>
      </c>
      <c r="AE50" s="20">
        <v>23.37265744806427</v>
      </c>
      <c r="AF50" s="20">
        <v>23.37265744806427</v>
      </c>
      <c r="AG50" s="20"/>
      <c r="AH50" s="22">
        <v>0.30000000000000099</v>
      </c>
      <c r="AI50" s="20">
        <f ca="1"/>
        <v>2592.3161701394747</v>
      </c>
      <c r="AJ50" s="20" cm="1">
        <f t="array" ref="AJ50:BM50">$AH50*Total_Maximum_Demand__MVA____Option_1_Summer_POE10</f>
        <v>17.299705798593237</v>
      </c>
      <c r="AK50" s="20">
        <v>17.799020092528693</v>
      </c>
      <c r="AL50" s="20">
        <v>19.706180403580657</v>
      </c>
      <c r="AM50" s="20">
        <v>21.063309377880081</v>
      </c>
      <c r="AN50" s="20">
        <v>21.877640555340928</v>
      </c>
      <c r="AO50" s="20">
        <v>22.529580083665124</v>
      </c>
      <c r="AP50" s="20">
        <v>23.059299626094433</v>
      </c>
      <c r="AQ50" s="20">
        <v>23.568866910834078</v>
      </c>
      <c r="AR50" s="20">
        <v>24.009912429501338</v>
      </c>
      <c r="AS50" s="20">
        <v>24.232077031532604</v>
      </c>
      <c r="AT50" s="20">
        <v>24.55846898991005</v>
      </c>
      <c r="AU50" s="20">
        <v>24.931699943227891</v>
      </c>
      <c r="AV50" s="20">
        <v>25.312924138062133</v>
      </c>
      <c r="AW50" s="20">
        <v>25.791765269665067</v>
      </c>
      <c r="AX50" s="20">
        <v>25.86753320604954</v>
      </c>
      <c r="AY50" s="20">
        <v>25.86753320604954</v>
      </c>
      <c r="AZ50" s="20">
        <v>25.86753320604954</v>
      </c>
      <c r="BA50" s="20">
        <v>25.86753320604954</v>
      </c>
      <c r="BB50" s="20">
        <v>25.86753320604954</v>
      </c>
      <c r="BC50" s="20">
        <v>25.86753320604954</v>
      </c>
      <c r="BD50" s="20">
        <v>25.86753320604954</v>
      </c>
      <c r="BE50" s="20">
        <v>25.86753320604954</v>
      </c>
      <c r="BF50" s="20">
        <v>25.86753320604954</v>
      </c>
      <c r="BG50" s="20">
        <v>25.86753320604954</v>
      </c>
      <c r="BH50" s="20">
        <v>25.86753320604954</v>
      </c>
      <c r="BI50" s="20">
        <v>25.86753320604954</v>
      </c>
      <c r="BJ50" s="20">
        <v>25.86753320604954</v>
      </c>
      <c r="BK50" s="20">
        <v>25.86753320604954</v>
      </c>
      <c r="BL50" s="20">
        <v>25.86753320604954</v>
      </c>
      <c r="BM50" s="20">
        <v>25.86753320604954</v>
      </c>
    </row>
    <row r="51" spans="1:65">
      <c r="A51" s="22">
        <v>0.250000000000001</v>
      </c>
      <c r="B51" s="20">
        <f ca="1"/>
        <v>3466.631995867423</v>
      </c>
      <c r="C51" s="20" cm="1">
        <f t="array" ref="C51:AF51">$A51*Total_Maximum_Demand__MVA____Option_1_Summer_POE50</f>
        <v>12.815870184645442</v>
      </c>
      <c r="D51" s="20">
        <v>13.122900837463652</v>
      </c>
      <c r="E51" s="20">
        <v>14.707800318427056</v>
      </c>
      <c r="F51" s="20">
        <v>15.851628050594137</v>
      </c>
      <c r="G51" s="20">
        <v>16.453898422630651</v>
      </c>
      <c r="H51" s="20">
        <v>16.993245959856843</v>
      </c>
      <c r="I51" s="20">
        <v>17.336386361198048</v>
      </c>
      <c r="J51" s="20">
        <v>17.727930113212501</v>
      </c>
      <c r="K51" s="20">
        <v>18.040794036679962</v>
      </c>
      <c r="L51" s="20">
        <v>18.245291524288376</v>
      </c>
      <c r="M51" s="20">
        <v>18.730354902364606</v>
      </c>
      <c r="N51" s="20">
        <v>19.066151443961537</v>
      </c>
      <c r="O51" s="20">
        <v>19.243582969786122</v>
      </c>
      <c r="P51" s="20">
        <v>19.571304477519448</v>
      </c>
      <c r="Q51" s="20">
        <v>19.477214540053573</v>
      </c>
      <c r="R51" s="20">
        <v>19.477214540053573</v>
      </c>
      <c r="S51" s="20">
        <v>19.477214540053573</v>
      </c>
      <c r="T51" s="20">
        <v>19.477214540053573</v>
      </c>
      <c r="U51" s="20">
        <v>19.477214540053573</v>
      </c>
      <c r="V51" s="20">
        <v>19.477214540053573</v>
      </c>
      <c r="W51" s="20">
        <v>19.477214540053573</v>
      </c>
      <c r="X51" s="20">
        <v>19.477214540053573</v>
      </c>
      <c r="Y51" s="20">
        <v>19.477214540053573</v>
      </c>
      <c r="Z51" s="20">
        <v>19.477214540053573</v>
      </c>
      <c r="AA51" s="20">
        <v>19.477214540053573</v>
      </c>
      <c r="AB51" s="20">
        <v>19.477214540053573</v>
      </c>
      <c r="AC51" s="20">
        <v>19.477214540053573</v>
      </c>
      <c r="AD51" s="20">
        <v>19.477214540053573</v>
      </c>
      <c r="AE51" s="20">
        <v>19.477214540053573</v>
      </c>
      <c r="AF51" s="20">
        <v>19.477214540053573</v>
      </c>
      <c r="AG51" s="20"/>
      <c r="AH51" s="22">
        <v>0.250000000000001</v>
      </c>
      <c r="AI51" s="20">
        <f ca="1"/>
        <v>3659.4957809544703</v>
      </c>
      <c r="AJ51" s="20" cm="1">
        <f t="array" ref="AJ51:BM51">$AH51*Total_Maximum_Demand__MVA____Option_1_Summer_POE10</f>
        <v>14.416421498827708</v>
      </c>
      <c r="AK51" s="20">
        <v>14.832516743773919</v>
      </c>
      <c r="AL51" s="20">
        <v>16.421817002983889</v>
      </c>
      <c r="AM51" s="20">
        <v>17.55275781490008</v>
      </c>
      <c r="AN51" s="20">
        <v>18.231367129450788</v>
      </c>
      <c r="AO51" s="20">
        <v>18.774650069720948</v>
      </c>
      <c r="AP51" s="20">
        <v>19.216083021745376</v>
      </c>
      <c r="AQ51" s="20">
        <v>19.640722425695078</v>
      </c>
      <c r="AR51" s="20">
        <v>20.008260357917798</v>
      </c>
      <c r="AS51" s="20">
        <v>20.193397526277185</v>
      </c>
      <c r="AT51" s="20">
        <v>20.465390824925056</v>
      </c>
      <c r="AU51" s="20">
        <v>20.776416619356588</v>
      </c>
      <c r="AV51" s="20">
        <v>21.094103448385127</v>
      </c>
      <c r="AW51" s="20">
        <v>21.493137724720903</v>
      </c>
      <c r="AX51" s="20">
        <v>21.556277671707964</v>
      </c>
      <c r="AY51" s="20">
        <v>21.556277671707964</v>
      </c>
      <c r="AZ51" s="20">
        <v>21.556277671707964</v>
      </c>
      <c r="BA51" s="20">
        <v>21.556277671707964</v>
      </c>
      <c r="BB51" s="20">
        <v>21.556277671707964</v>
      </c>
      <c r="BC51" s="20">
        <v>21.556277671707964</v>
      </c>
      <c r="BD51" s="20">
        <v>21.556277671707964</v>
      </c>
      <c r="BE51" s="20">
        <v>21.556277671707964</v>
      </c>
      <c r="BF51" s="20">
        <v>21.556277671707964</v>
      </c>
      <c r="BG51" s="20">
        <v>21.556277671707964</v>
      </c>
      <c r="BH51" s="20">
        <v>21.556277671707964</v>
      </c>
      <c r="BI51" s="20">
        <v>21.556277671707964</v>
      </c>
      <c r="BJ51" s="20">
        <v>21.556277671707964</v>
      </c>
      <c r="BK51" s="20">
        <v>21.556277671707964</v>
      </c>
      <c r="BL51" s="20">
        <v>21.556277671707964</v>
      </c>
      <c r="BM51" s="20">
        <v>21.556277671707964</v>
      </c>
    </row>
    <row r="52" spans="1:65">
      <c r="A52" s="22">
        <v>0.20000000000000101</v>
      </c>
      <c r="B52" s="20">
        <f ca="1"/>
        <v>3713.9514379202251</v>
      </c>
      <c r="C52" s="20" cm="1">
        <f t="array" ref="C52:AF52">$A52*Total_Maximum_Demand__MVA____Option_1_Summer_POE50</f>
        <v>10.252696147716364</v>
      </c>
      <c r="D52" s="20">
        <v>10.498320669970932</v>
      </c>
      <c r="E52" s="20">
        <v>11.766240254741657</v>
      </c>
      <c r="F52" s="20">
        <v>12.681302440475323</v>
      </c>
      <c r="G52" s="20">
        <v>13.163118738104533</v>
      </c>
      <c r="H52" s="20">
        <v>13.59459676788549</v>
      </c>
      <c r="I52" s="20">
        <v>13.869109088958451</v>
      </c>
      <c r="J52" s="20">
        <v>14.182344090570016</v>
      </c>
      <c r="K52" s="20">
        <v>14.432635229343985</v>
      </c>
      <c r="L52" s="20">
        <v>14.596233219430715</v>
      </c>
      <c r="M52" s="20">
        <v>14.9842839218917</v>
      </c>
      <c r="N52" s="20">
        <v>15.252921155169247</v>
      </c>
      <c r="O52" s="20">
        <v>15.394866375828913</v>
      </c>
      <c r="P52" s="20">
        <v>15.657043582015575</v>
      </c>
      <c r="Q52" s="20">
        <v>15.581771632042875</v>
      </c>
      <c r="R52" s="20">
        <v>15.581771632042875</v>
      </c>
      <c r="S52" s="20">
        <v>15.581771632042875</v>
      </c>
      <c r="T52" s="20">
        <v>15.581771632042875</v>
      </c>
      <c r="U52" s="20">
        <v>15.581771632042875</v>
      </c>
      <c r="V52" s="20">
        <v>15.581771632042875</v>
      </c>
      <c r="W52" s="20">
        <v>15.581771632042875</v>
      </c>
      <c r="X52" s="20">
        <v>15.581771632042875</v>
      </c>
      <c r="Y52" s="20">
        <v>15.581771632042875</v>
      </c>
      <c r="Z52" s="20">
        <v>15.581771632042875</v>
      </c>
      <c r="AA52" s="20">
        <v>15.581771632042875</v>
      </c>
      <c r="AB52" s="20">
        <v>15.581771632042875</v>
      </c>
      <c r="AC52" s="20">
        <v>15.581771632042875</v>
      </c>
      <c r="AD52" s="20">
        <v>15.581771632042875</v>
      </c>
      <c r="AE52" s="20">
        <v>15.581771632042875</v>
      </c>
      <c r="AF52" s="20">
        <v>15.581771632042875</v>
      </c>
      <c r="AG52" s="20"/>
      <c r="AH52" s="22">
        <v>0.20000000000000101</v>
      </c>
      <c r="AI52" s="20">
        <f ca="1"/>
        <v>4005.5161012577023</v>
      </c>
      <c r="AJ52" s="20" cm="1">
        <f t="array" ref="AJ52:BM52">$AH52*Total_Maximum_Demand__MVA____Option_1_Summer_POE10</f>
        <v>11.533137199062178</v>
      </c>
      <c r="AK52" s="20">
        <v>11.866013395019149</v>
      </c>
      <c r="AL52" s="20">
        <v>13.137453602387128</v>
      </c>
      <c r="AM52" s="20">
        <v>14.042206251920078</v>
      </c>
      <c r="AN52" s="20">
        <v>14.585093703560645</v>
      </c>
      <c r="AO52" s="20">
        <v>15.019720055776775</v>
      </c>
      <c r="AP52" s="20">
        <v>15.372866417396317</v>
      </c>
      <c r="AQ52" s="20">
        <v>15.712577940556079</v>
      </c>
      <c r="AR52" s="20">
        <v>16.006608286334256</v>
      </c>
      <c r="AS52" s="20">
        <v>16.154718021021765</v>
      </c>
      <c r="AT52" s="20">
        <v>16.372312659940061</v>
      </c>
      <c r="AU52" s="20">
        <v>16.62113329548529</v>
      </c>
      <c r="AV52" s="20">
        <v>16.875282758708117</v>
      </c>
      <c r="AW52" s="20">
        <v>17.194510179776742</v>
      </c>
      <c r="AX52" s="20">
        <v>17.245022137366391</v>
      </c>
      <c r="AY52" s="20">
        <v>17.245022137366391</v>
      </c>
      <c r="AZ52" s="20">
        <v>17.245022137366391</v>
      </c>
      <c r="BA52" s="20">
        <v>17.245022137366391</v>
      </c>
      <c r="BB52" s="20">
        <v>17.245022137366391</v>
      </c>
      <c r="BC52" s="20">
        <v>17.245022137366391</v>
      </c>
      <c r="BD52" s="20">
        <v>17.245022137366391</v>
      </c>
      <c r="BE52" s="20">
        <v>17.245022137366391</v>
      </c>
      <c r="BF52" s="20">
        <v>17.245022137366391</v>
      </c>
      <c r="BG52" s="20">
        <v>17.245022137366391</v>
      </c>
      <c r="BH52" s="20">
        <v>17.245022137366391</v>
      </c>
      <c r="BI52" s="20">
        <v>17.245022137366391</v>
      </c>
      <c r="BJ52" s="20">
        <v>17.245022137366391</v>
      </c>
      <c r="BK52" s="20">
        <v>17.245022137366391</v>
      </c>
      <c r="BL52" s="20">
        <v>17.245022137366391</v>
      </c>
      <c r="BM52" s="20">
        <v>17.245022137366391</v>
      </c>
    </row>
    <row r="53" spans="1:65">
      <c r="A53" s="22">
        <v>0.15000000000000099</v>
      </c>
      <c r="B53" s="20">
        <f ca="1"/>
        <v>4043.3325297061433</v>
      </c>
      <c r="C53" s="20" cm="1">
        <f t="array" ref="C53:AF53">$A53*Total_Maximum_Demand__MVA____Option_1_Summer_POE50</f>
        <v>7.6895221107872853</v>
      </c>
      <c r="D53" s="20">
        <v>7.8737405024782117</v>
      </c>
      <c r="E53" s="20">
        <v>8.8246801910562578</v>
      </c>
      <c r="F53" s="20">
        <v>9.5109768303565065</v>
      </c>
      <c r="G53" s="20">
        <v>9.8723390535784148</v>
      </c>
      <c r="H53" s="20">
        <v>10.195947575914133</v>
      </c>
      <c r="I53" s="20">
        <v>10.401831816718856</v>
      </c>
      <c r="J53" s="20">
        <v>10.636758067927529</v>
      </c>
      <c r="K53" s="20">
        <v>10.824476422008006</v>
      </c>
      <c r="L53" s="20">
        <v>10.947174914573054</v>
      </c>
      <c r="M53" s="20">
        <v>11.238212941418794</v>
      </c>
      <c r="N53" s="20">
        <v>11.439690866376953</v>
      </c>
      <c r="O53" s="20">
        <v>11.546149781871703</v>
      </c>
      <c r="P53" s="20">
        <v>11.742782686511699</v>
      </c>
      <c r="Q53" s="20">
        <v>11.686328724032174</v>
      </c>
      <c r="R53" s="20">
        <v>11.686328724032174</v>
      </c>
      <c r="S53" s="20">
        <v>11.686328724032174</v>
      </c>
      <c r="T53" s="20">
        <v>11.686328724032174</v>
      </c>
      <c r="U53" s="20">
        <v>11.686328724032174</v>
      </c>
      <c r="V53" s="20">
        <v>11.686328724032174</v>
      </c>
      <c r="W53" s="20">
        <v>11.686328724032174</v>
      </c>
      <c r="X53" s="20">
        <v>11.686328724032174</v>
      </c>
      <c r="Y53" s="20">
        <v>11.686328724032174</v>
      </c>
      <c r="Z53" s="20">
        <v>11.686328724032174</v>
      </c>
      <c r="AA53" s="20">
        <v>11.686328724032174</v>
      </c>
      <c r="AB53" s="20">
        <v>11.686328724032174</v>
      </c>
      <c r="AC53" s="20">
        <v>11.686328724032174</v>
      </c>
      <c r="AD53" s="20">
        <v>11.686328724032174</v>
      </c>
      <c r="AE53" s="20">
        <v>11.686328724032174</v>
      </c>
      <c r="AF53" s="20">
        <v>11.686328724032174</v>
      </c>
      <c r="AG53" s="20"/>
      <c r="AH53" s="22">
        <v>0.15000000000000099</v>
      </c>
      <c r="AI53" s="20">
        <f ca="1"/>
        <v>4281.1978646468351</v>
      </c>
      <c r="AJ53" s="20" cm="1">
        <f t="array" ref="AJ53:BM53">$AH53*Total_Maximum_Demand__MVA____Option_1_Summer_POE10</f>
        <v>8.649852899296647</v>
      </c>
      <c r="AK53" s="20">
        <v>8.8995100462643748</v>
      </c>
      <c r="AL53" s="20">
        <v>9.8530902017903603</v>
      </c>
      <c r="AM53" s="20">
        <v>10.531654688940074</v>
      </c>
      <c r="AN53" s="20">
        <v>10.938820277670501</v>
      </c>
      <c r="AO53" s="20">
        <v>11.264790041832599</v>
      </c>
      <c r="AP53" s="20">
        <v>11.529649813047255</v>
      </c>
      <c r="AQ53" s="20">
        <v>11.784433455417078</v>
      </c>
      <c r="AR53" s="20">
        <v>12.00495621475071</v>
      </c>
      <c r="AS53" s="20">
        <v>12.116038515766341</v>
      </c>
      <c r="AT53" s="20">
        <v>12.279234494955066</v>
      </c>
      <c r="AU53" s="20">
        <v>12.465849971613986</v>
      </c>
      <c r="AV53" s="20">
        <v>12.656462069031109</v>
      </c>
      <c r="AW53" s="20">
        <v>12.895882634832576</v>
      </c>
      <c r="AX53" s="20">
        <v>12.933766603024813</v>
      </c>
      <c r="AY53" s="20">
        <v>12.933766603024813</v>
      </c>
      <c r="AZ53" s="20">
        <v>12.933766603024813</v>
      </c>
      <c r="BA53" s="20">
        <v>12.933766603024813</v>
      </c>
      <c r="BB53" s="20">
        <v>12.933766603024813</v>
      </c>
      <c r="BC53" s="20">
        <v>12.933766603024813</v>
      </c>
      <c r="BD53" s="20">
        <v>12.933766603024813</v>
      </c>
      <c r="BE53" s="20">
        <v>12.933766603024813</v>
      </c>
      <c r="BF53" s="20">
        <v>12.933766603024813</v>
      </c>
      <c r="BG53" s="20">
        <v>12.933766603024813</v>
      </c>
      <c r="BH53" s="20">
        <v>12.933766603024813</v>
      </c>
      <c r="BI53" s="20">
        <v>12.933766603024813</v>
      </c>
      <c r="BJ53" s="20">
        <v>12.933766603024813</v>
      </c>
      <c r="BK53" s="20">
        <v>12.933766603024813</v>
      </c>
      <c r="BL53" s="20">
        <v>12.933766603024813</v>
      </c>
      <c r="BM53" s="20">
        <v>12.933766603024813</v>
      </c>
    </row>
    <row r="54" spans="1:65">
      <c r="A54" s="22">
        <v>0.100000000000001</v>
      </c>
      <c r="B54" s="20">
        <f ca="1"/>
        <v>4350.7800929919658</v>
      </c>
      <c r="C54" s="20" cm="1">
        <f t="array" ref="C54:AF54">$A54*Total_Maximum_Demand__MVA____Option_1_Summer_POE50</f>
        <v>5.1263480738582077</v>
      </c>
      <c r="D54" s="20">
        <v>5.2491603349854925</v>
      </c>
      <c r="E54" s="20">
        <v>5.8831201273708578</v>
      </c>
      <c r="F54" s="20">
        <v>6.3406512202376932</v>
      </c>
      <c r="G54" s="20">
        <v>6.5815593690522993</v>
      </c>
      <c r="H54" s="20">
        <v>6.7972983839427785</v>
      </c>
      <c r="I54" s="20">
        <v>6.9345545444792602</v>
      </c>
      <c r="J54" s="20">
        <v>7.0911720452850435</v>
      </c>
      <c r="K54" s="20">
        <v>7.2163176146720289</v>
      </c>
      <c r="L54" s="20">
        <v>7.298116609715394</v>
      </c>
      <c r="M54" s="20">
        <v>7.4921419609458884</v>
      </c>
      <c r="N54" s="20">
        <v>7.6264605775846617</v>
      </c>
      <c r="O54" s="20">
        <v>7.6974331879144948</v>
      </c>
      <c r="P54" s="20">
        <v>7.8285217910078266</v>
      </c>
      <c r="Q54" s="20">
        <v>7.7908858160214765</v>
      </c>
      <c r="R54" s="20">
        <v>7.7908858160214765</v>
      </c>
      <c r="S54" s="20">
        <v>7.7908858160214765</v>
      </c>
      <c r="T54" s="20">
        <v>7.7908858160214765</v>
      </c>
      <c r="U54" s="20">
        <v>7.7908858160214765</v>
      </c>
      <c r="V54" s="20">
        <v>7.7908858160214765</v>
      </c>
      <c r="W54" s="20">
        <v>7.7908858160214765</v>
      </c>
      <c r="X54" s="20">
        <v>7.7908858160214765</v>
      </c>
      <c r="Y54" s="20">
        <v>7.7908858160214765</v>
      </c>
      <c r="Z54" s="20">
        <v>7.7908858160214765</v>
      </c>
      <c r="AA54" s="20">
        <v>7.7908858160214765</v>
      </c>
      <c r="AB54" s="20">
        <v>7.7908858160214765</v>
      </c>
      <c r="AC54" s="20">
        <v>7.7908858160214765</v>
      </c>
      <c r="AD54" s="20">
        <v>7.7908858160214765</v>
      </c>
      <c r="AE54" s="20">
        <v>7.7908858160214765</v>
      </c>
      <c r="AF54" s="20">
        <v>7.7908858160214765</v>
      </c>
      <c r="AG54" s="20"/>
      <c r="AH54" s="22">
        <v>0.100000000000001</v>
      </c>
      <c r="AI54" s="20">
        <f ca="1"/>
        <v>4391.6218357162816</v>
      </c>
      <c r="AJ54" s="20" cm="1">
        <f t="array" ref="AJ54:BM54">$AH54*Total_Maximum_Demand__MVA____Option_1_Summer_POE10</f>
        <v>5.7665685995311184</v>
      </c>
      <c r="AK54" s="20">
        <v>5.9330066975096036</v>
      </c>
      <c r="AL54" s="20">
        <v>6.5687268011935966</v>
      </c>
      <c r="AM54" s="20">
        <v>7.0211031259600736</v>
      </c>
      <c r="AN54" s="20">
        <v>7.2925468517803589</v>
      </c>
      <c r="AO54" s="20">
        <v>7.5098600278884247</v>
      </c>
      <c r="AP54" s="20">
        <v>7.6864332086981966</v>
      </c>
      <c r="AQ54" s="20">
        <v>7.8562889702780785</v>
      </c>
      <c r="AR54" s="20">
        <v>8.003304143167167</v>
      </c>
      <c r="AS54" s="20">
        <v>8.0773590105109214</v>
      </c>
      <c r="AT54" s="20">
        <v>8.1861563299700713</v>
      </c>
      <c r="AU54" s="20">
        <v>8.3105666477426858</v>
      </c>
      <c r="AV54" s="20">
        <v>8.4376413793541012</v>
      </c>
      <c r="AW54" s="20">
        <v>8.5972550898884137</v>
      </c>
      <c r="AX54" s="20">
        <v>8.622511068683238</v>
      </c>
      <c r="AY54" s="20">
        <v>8.622511068683238</v>
      </c>
      <c r="AZ54" s="20">
        <v>8.622511068683238</v>
      </c>
      <c r="BA54" s="20">
        <v>8.622511068683238</v>
      </c>
      <c r="BB54" s="20">
        <v>8.622511068683238</v>
      </c>
      <c r="BC54" s="20">
        <v>8.622511068683238</v>
      </c>
      <c r="BD54" s="20">
        <v>8.622511068683238</v>
      </c>
      <c r="BE54" s="20">
        <v>8.622511068683238</v>
      </c>
      <c r="BF54" s="20">
        <v>8.622511068683238</v>
      </c>
      <c r="BG54" s="20">
        <v>8.622511068683238</v>
      </c>
      <c r="BH54" s="20">
        <v>8.622511068683238</v>
      </c>
      <c r="BI54" s="20">
        <v>8.622511068683238</v>
      </c>
      <c r="BJ54" s="20">
        <v>8.622511068683238</v>
      </c>
      <c r="BK54" s="20">
        <v>8.622511068683238</v>
      </c>
      <c r="BL54" s="20">
        <v>8.622511068683238</v>
      </c>
      <c r="BM54" s="20">
        <v>8.622511068683238</v>
      </c>
    </row>
    <row r="55" spans="1:65">
      <c r="A55" s="22">
        <v>5.0000000000001002E-2</v>
      </c>
      <c r="B55" s="20">
        <f ca="1"/>
        <v>4391.6218357162816</v>
      </c>
      <c r="C55" s="20" cm="1">
        <f t="array" ref="C55:AF55">$A55*Total_Maximum_Demand__MVA____Option_1_Summer_POE50</f>
        <v>2.5631740369291296</v>
      </c>
      <c r="D55" s="20">
        <v>2.6245801674927725</v>
      </c>
      <c r="E55" s="20">
        <v>2.9415600636854586</v>
      </c>
      <c r="F55" s="20">
        <v>3.1703256101188781</v>
      </c>
      <c r="G55" s="20">
        <v>3.2907796845261825</v>
      </c>
      <c r="H55" s="20">
        <v>3.398649191971423</v>
      </c>
      <c r="I55" s="20">
        <v>3.4672772722396648</v>
      </c>
      <c r="J55" s="20">
        <v>3.5455860226425573</v>
      </c>
      <c r="K55" s="20">
        <v>3.6081588073360504</v>
      </c>
      <c r="L55" s="20">
        <v>3.6490583048577334</v>
      </c>
      <c r="M55" s="20">
        <v>3.7460709804729815</v>
      </c>
      <c r="N55" s="20">
        <v>3.813230288792369</v>
      </c>
      <c r="O55" s="20">
        <v>3.8487165939572856</v>
      </c>
      <c r="P55" s="20">
        <v>3.9142608955039524</v>
      </c>
      <c r="Q55" s="20">
        <v>3.8954429080107773</v>
      </c>
      <c r="R55" s="20">
        <v>3.8954429080107773</v>
      </c>
      <c r="S55" s="20">
        <v>3.8954429080107773</v>
      </c>
      <c r="T55" s="20">
        <v>3.8954429080107773</v>
      </c>
      <c r="U55" s="20">
        <v>3.8954429080107773</v>
      </c>
      <c r="V55" s="20">
        <v>3.8954429080107773</v>
      </c>
      <c r="W55" s="20">
        <v>3.8954429080107773</v>
      </c>
      <c r="X55" s="20">
        <v>3.8954429080107773</v>
      </c>
      <c r="Y55" s="20">
        <v>3.8954429080107773</v>
      </c>
      <c r="Z55" s="20">
        <v>3.8954429080107773</v>
      </c>
      <c r="AA55" s="20">
        <v>3.8954429080107773</v>
      </c>
      <c r="AB55" s="20">
        <v>3.8954429080107773</v>
      </c>
      <c r="AC55" s="20">
        <v>3.8954429080107773</v>
      </c>
      <c r="AD55" s="20">
        <v>3.8954429080107773</v>
      </c>
      <c r="AE55" s="20">
        <v>3.8954429080107773</v>
      </c>
      <c r="AF55" s="20">
        <v>3.8954429080107773</v>
      </c>
      <c r="AG55" s="20"/>
      <c r="AH55" s="22">
        <v>5.0000000000001002E-2</v>
      </c>
      <c r="AI55" s="20">
        <f ca="1"/>
        <v>4391.6218357162816</v>
      </c>
      <c r="AJ55" s="20" cm="1">
        <f t="array" ref="AJ55:BM55">$AH55*Total_Maximum_Demand__MVA____Option_1_Summer_POE10</f>
        <v>2.8832842997655881</v>
      </c>
      <c r="AK55" s="20">
        <v>2.9665033487548316</v>
      </c>
      <c r="AL55" s="20">
        <v>3.2843634005968307</v>
      </c>
      <c r="AM55" s="20">
        <v>3.5105515629800719</v>
      </c>
      <c r="AN55" s="20">
        <v>3.6462734258902159</v>
      </c>
      <c r="AO55" s="20">
        <v>3.7549300139442501</v>
      </c>
      <c r="AP55" s="20">
        <v>3.8432166043491365</v>
      </c>
      <c r="AQ55" s="20">
        <v>3.9281444851390788</v>
      </c>
      <c r="AR55" s="20">
        <v>4.0016520715836235</v>
      </c>
      <c r="AS55" s="20">
        <v>4.0386795052555016</v>
      </c>
      <c r="AT55" s="20">
        <v>4.0930781649850765</v>
      </c>
      <c r="AU55" s="20">
        <v>4.1552833238713847</v>
      </c>
      <c r="AV55" s="20">
        <v>4.2188206896770932</v>
      </c>
      <c r="AW55" s="20">
        <v>4.2986275449442495</v>
      </c>
      <c r="AX55" s="20">
        <v>4.3112555343416616</v>
      </c>
      <c r="AY55" s="20">
        <v>4.3112555343416616</v>
      </c>
      <c r="AZ55" s="20">
        <v>4.3112555343416616</v>
      </c>
      <c r="BA55" s="20">
        <v>4.3112555343416616</v>
      </c>
      <c r="BB55" s="20">
        <v>4.3112555343416616</v>
      </c>
      <c r="BC55" s="20">
        <v>4.3112555343416616</v>
      </c>
      <c r="BD55" s="20">
        <v>4.3112555343416616</v>
      </c>
      <c r="BE55" s="20">
        <v>4.3112555343416616</v>
      </c>
      <c r="BF55" s="20">
        <v>4.3112555343416616</v>
      </c>
      <c r="BG55" s="20">
        <v>4.3112555343416616</v>
      </c>
      <c r="BH55" s="20">
        <v>4.3112555343416616</v>
      </c>
      <c r="BI55" s="20">
        <v>4.3112555343416616</v>
      </c>
      <c r="BJ55" s="20">
        <v>4.3112555343416616</v>
      </c>
      <c r="BK55" s="20">
        <v>4.3112555343416616</v>
      </c>
      <c r="BL55" s="20">
        <v>4.3112555343416616</v>
      </c>
      <c r="BM55" s="20">
        <v>4.3112555343416616</v>
      </c>
    </row>
    <row r="56" spans="1:65">
      <c r="A56" s="22">
        <v>9.9920072216264108E-16</v>
      </c>
      <c r="B56" s="20">
        <f ca="1"/>
        <v>4391.6218357162816</v>
      </c>
      <c r="C56" s="20" cm="1">
        <f t="array" ref="C56:AF56">$A56*Total_Maximum_Demand__MVA____Option_1_Summer_POE50</f>
        <v>5.1222506974561342E-14</v>
      </c>
      <c r="D56" s="20">
        <v>5.2449647974649419E-14</v>
      </c>
      <c r="E56" s="20">
        <v>5.8784178798384711E-14</v>
      </c>
      <c r="F56" s="20">
        <v>6.3355832782428698E-14</v>
      </c>
      <c r="G56" s="20">
        <v>6.5762988745132875E-14</v>
      </c>
      <c r="H56" s="20">
        <v>6.7918654539905092E-14</v>
      </c>
      <c r="I56" s="20">
        <v>6.9290119087198322E-14</v>
      </c>
      <c r="J56" s="20">
        <v>7.0855042286282769E-14</v>
      </c>
      <c r="K56" s="20">
        <v>7.2105497719352065E-14</v>
      </c>
      <c r="L56" s="20">
        <v>7.2922833868547148E-14</v>
      </c>
      <c r="M56" s="20">
        <v>7.4861536579220814E-14</v>
      </c>
      <c r="N56" s="20">
        <v>7.6203649166674305E-14</v>
      </c>
      <c r="O56" s="20">
        <v>7.6912808001627663E-14</v>
      </c>
      <c r="P56" s="20">
        <v>7.8222646270409133E-14</v>
      </c>
      <c r="Q56" s="20">
        <v>7.784658733655258E-14</v>
      </c>
      <c r="R56" s="20">
        <v>7.784658733655258E-14</v>
      </c>
      <c r="S56" s="20">
        <v>7.784658733655258E-14</v>
      </c>
      <c r="T56" s="20">
        <v>7.784658733655258E-14</v>
      </c>
      <c r="U56" s="20">
        <v>7.784658733655258E-14</v>
      </c>
      <c r="V56" s="20">
        <v>7.784658733655258E-14</v>
      </c>
      <c r="W56" s="20">
        <v>7.784658733655258E-14</v>
      </c>
      <c r="X56" s="20">
        <v>7.784658733655258E-14</v>
      </c>
      <c r="Y56" s="20">
        <v>7.784658733655258E-14</v>
      </c>
      <c r="Z56" s="20">
        <v>7.784658733655258E-14</v>
      </c>
      <c r="AA56" s="20">
        <v>7.784658733655258E-14</v>
      </c>
      <c r="AB56" s="20">
        <v>7.784658733655258E-14</v>
      </c>
      <c r="AC56" s="20">
        <v>7.784658733655258E-14</v>
      </c>
      <c r="AD56" s="20">
        <v>7.784658733655258E-14</v>
      </c>
      <c r="AE56" s="20">
        <v>7.784658733655258E-14</v>
      </c>
      <c r="AF56" s="20">
        <v>7.784658733655258E-14</v>
      </c>
      <c r="AG56" s="20"/>
      <c r="AH56" s="22">
        <v>9.9920072216264108E-16</v>
      </c>
      <c r="AI56" s="20">
        <f ca="1"/>
        <v>4391.6218357162816</v>
      </c>
      <c r="AJ56" s="20" cm="1">
        <f t="array" ref="AJ56:BM56">$AH56*Total_Maximum_Demand__MVA____Option_1_Summer_POE10</f>
        <v>5.7619595090518459E-14</v>
      </c>
      <c r="AK56" s="20">
        <v>5.9282645767473231E-14</v>
      </c>
      <c r="AL56" s="20">
        <v>6.5634765634416708E-14</v>
      </c>
      <c r="AM56" s="20">
        <v>7.0154913138376125E-14</v>
      </c>
      <c r="AN56" s="20">
        <v>7.286718080703756E-14</v>
      </c>
      <c r="AO56" s="20">
        <v>7.5038575632063907E-14</v>
      </c>
      <c r="AP56" s="20">
        <v>7.6802896129860674E-14</v>
      </c>
      <c r="AQ56" s="20">
        <v>7.8500096126201692E-14</v>
      </c>
      <c r="AR56" s="20">
        <v>7.9969072795398103E-14</v>
      </c>
      <c r="AS56" s="20">
        <v>8.0709029564693491E-14</v>
      </c>
      <c r="AT56" s="20">
        <v>8.1796133166422891E-14</v>
      </c>
      <c r="AU56" s="20">
        <v>8.3039241960051683E-14</v>
      </c>
      <c r="AV56" s="20">
        <v>8.4308973595999167E-14</v>
      </c>
      <c r="AW56" s="20">
        <v>8.5903834944328586E-14</v>
      </c>
      <c r="AX56" s="20">
        <v>8.6156192866835704E-14</v>
      </c>
      <c r="AY56" s="20">
        <v>8.6156192866835704E-14</v>
      </c>
      <c r="AZ56" s="20">
        <v>8.6156192866835704E-14</v>
      </c>
      <c r="BA56" s="20">
        <v>8.6156192866835704E-14</v>
      </c>
      <c r="BB56" s="20">
        <v>8.6156192866835704E-14</v>
      </c>
      <c r="BC56" s="20">
        <v>8.6156192866835704E-14</v>
      </c>
      <c r="BD56" s="20">
        <v>8.6156192866835704E-14</v>
      </c>
      <c r="BE56" s="20">
        <v>8.6156192866835704E-14</v>
      </c>
      <c r="BF56" s="20">
        <v>8.6156192866835704E-14</v>
      </c>
      <c r="BG56" s="20">
        <v>8.6156192866835704E-14</v>
      </c>
      <c r="BH56" s="20">
        <v>8.6156192866835704E-14</v>
      </c>
      <c r="BI56" s="20">
        <v>8.6156192866835704E-14</v>
      </c>
      <c r="BJ56" s="20">
        <v>8.6156192866835704E-14</v>
      </c>
      <c r="BK56" s="20">
        <v>8.6156192866835704E-14</v>
      </c>
      <c r="BL56" s="20">
        <v>8.6156192866835704E-14</v>
      </c>
      <c r="BM56" s="20">
        <v>8.6156192866835704E-14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45.365878370714583</v>
      </c>
      <c r="D62" s="20">
        <v>47.206463289355206</v>
      </c>
      <c r="E62" s="20">
        <v>53.702204485115601</v>
      </c>
      <c r="F62" s="20">
        <v>59.173509186729945</v>
      </c>
      <c r="G62" s="20">
        <v>62.127482184521647</v>
      </c>
      <c r="H62" s="20">
        <v>49.762364026726473</v>
      </c>
      <c r="I62" s="20">
        <v>52.223612567903359</v>
      </c>
      <c r="J62" s="20">
        <v>54.06644953375617</v>
      </c>
      <c r="K62" s="20">
        <v>56.096588089291672</v>
      </c>
      <c r="L62" s="20">
        <v>57.163552291916773</v>
      </c>
      <c r="M62" s="20">
        <v>58.087344985105858</v>
      </c>
      <c r="N62" s="20">
        <v>60.368228119268579</v>
      </c>
      <c r="O62" s="20">
        <v>59.000076773483386</v>
      </c>
      <c r="P62" s="20">
        <v>62.717124486349206</v>
      </c>
      <c r="Q62" s="20">
        <v>67.564499182545319</v>
      </c>
      <c r="R62" s="20">
        <v>67.564499182545319</v>
      </c>
      <c r="S62" s="20">
        <v>67.564499182545319</v>
      </c>
      <c r="T62" s="20">
        <v>67.564499182545319</v>
      </c>
      <c r="U62" s="20">
        <v>67.564499182545319</v>
      </c>
      <c r="V62" s="20">
        <v>67.564499182545319</v>
      </c>
      <c r="W62" s="20">
        <v>67.564499182545319</v>
      </c>
      <c r="X62" s="20">
        <v>67.564499182545319</v>
      </c>
      <c r="Y62" s="20">
        <v>67.564499182545319</v>
      </c>
      <c r="Z62" s="20">
        <v>67.564499182545319</v>
      </c>
      <c r="AA62" s="20">
        <v>67.564499182545319</v>
      </c>
      <c r="AB62" s="20">
        <v>67.564499182545319</v>
      </c>
      <c r="AC62" s="20">
        <v>67.564499182545319</v>
      </c>
      <c r="AD62" s="20">
        <v>67.564499182545319</v>
      </c>
      <c r="AE62" s="20">
        <v>67.564499182545319</v>
      </c>
      <c r="AF62" s="20">
        <v>67.564499182545319</v>
      </c>
      <c r="AH62" s="22" cm="1">
        <f t="array" ref="AH62:AH85">Percent_MD</f>
        <v>1</v>
      </c>
      <c r="AI62" s="20" cm="1">
        <f t="array" aca="1" ref="AI62:AI85" ca="1">Winter___MD___Hours</f>
        <v>0</v>
      </c>
      <c r="AJ62" s="20" cm="1">
        <f t="array" ref="AJ62:BM62">$AH62*Total_Maximum_Demand__MVA____Option_2_Winter_POE10</f>
        <v>48.284758421115036</v>
      </c>
      <c r="AK62" s="20">
        <v>50.208205069424643</v>
      </c>
      <c r="AL62" s="20">
        <v>56.653506633284444</v>
      </c>
      <c r="AM62" s="20">
        <v>62.33159915574052</v>
      </c>
      <c r="AN62" s="20">
        <v>65.295837945392677</v>
      </c>
      <c r="AO62" s="20">
        <v>53.199556376263587</v>
      </c>
      <c r="AP62" s="20">
        <v>55.486644242168779</v>
      </c>
      <c r="AQ62" s="20">
        <v>57.435924723181785</v>
      </c>
      <c r="AR62" s="20">
        <v>59.465103061612851</v>
      </c>
      <c r="AS62" s="20">
        <v>60.357749382639042</v>
      </c>
      <c r="AT62" s="20">
        <v>61.573269132620908</v>
      </c>
      <c r="AU62" s="20">
        <v>63.823329295927053</v>
      </c>
      <c r="AV62" s="20">
        <v>63.093929188027218</v>
      </c>
      <c r="AW62" s="20">
        <v>66.031562896450865</v>
      </c>
      <c r="AX62" s="20">
        <v>67.727744941899772</v>
      </c>
      <c r="AY62" s="20">
        <v>67.727744941899772</v>
      </c>
      <c r="AZ62" s="20">
        <v>67.727744941899772</v>
      </c>
      <c r="BA62" s="20">
        <v>67.727744941899772</v>
      </c>
      <c r="BB62" s="20">
        <v>67.727744941899772</v>
      </c>
      <c r="BC62" s="20">
        <v>67.727744941899772</v>
      </c>
      <c r="BD62" s="20">
        <v>67.727744941899772</v>
      </c>
      <c r="BE62" s="20">
        <v>67.727744941899772</v>
      </c>
      <c r="BF62" s="20">
        <v>67.727744941899772</v>
      </c>
      <c r="BG62" s="20">
        <v>67.727744941899772</v>
      </c>
      <c r="BH62" s="20">
        <v>67.727744941899772</v>
      </c>
      <c r="BI62" s="20">
        <v>67.727744941899772</v>
      </c>
      <c r="BJ62" s="20">
        <v>67.727744941899772</v>
      </c>
      <c r="BK62" s="20">
        <v>67.727744941899772</v>
      </c>
      <c r="BL62" s="20">
        <v>67.727744941899772</v>
      </c>
      <c r="BM62" s="20">
        <v>67.727744941899772</v>
      </c>
    </row>
    <row r="63" spans="1:65">
      <c r="A63" s="22">
        <v>0.99</v>
      </c>
      <c r="B63" s="20">
        <f ca="1"/>
        <v>0.89159561510353225</v>
      </c>
      <c r="C63" s="20" cm="1">
        <f t="array" ref="C63:AF63">$A63*Total_Maximum_Demand__MVA____Option_2_Winter_POE50</f>
        <v>44.912219587007435</v>
      </c>
      <c r="D63" s="20">
        <v>46.73439865646165</v>
      </c>
      <c r="E63" s="20">
        <v>53.165182440264445</v>
      </c>
      <c r="F63" s="20">
        <v>58.581774094862645</v>
      </c>
      <c r="G63" s="20">
        <v>61.506207362676427</v>
      </c>
      <c r="H63" s="20">
        <v>49.264740386459209</v>
      </c>
      <c r="I63" s="20">
        <v>51.701376442224323</v>
      </c>
      <c r="J63" s="20">
        <v>53.525785038418611</v>
      </c>
      <c r="K63" s="20">
        <v>55.535622208398756</v>
      </c>
      <c r="L63" s="20">
        <v>56.591916768997606</v>
      </c>
      <c r="M63" s="20">
        <v>57.506471535254796</v>
      </c>
      <c r="N63" s="20">
        <v>59.76454583807589</v>
      </c>
      <c r="O63" s="20">
        <v>58.41007600574855</v>
      </c>
      <c r="P63" s="20">
        <v>62.089953241485716</v>
      </c>
      <c r="Q63" s="20">
        <v>66.888854190719869</v>
      </c>
      <c r="R63" s="20">
        <v>66.888854190719869</v>
      </c>
      <c r="S63" s="20">
        <v>66.888854190719869</v>
      </c>
      <c r="T63" s="20">
        <v>66.888854190719869</v>
      </c>
      <c r="U63" s="20">
        <v>66.888854190719869</v>
      </c>
      <c r="V63" s="20">
        <v>66.888854190719869</v>
      </c>
      <c r="W63" s="20">
        <v>66.888854190719869</v>
      </c>
      <c r="X63" s="20">
        <v>66.888854190719869</v>
      </c>
      <c r="Y63" s="20">
        <v>66.888854190719869</v>
      </c>
      <c r="Z63" s="20">
        <v>66.888854190719869</v>
      </c>
      <c r="AA63" s="20">
        <v>66.888854190719869</v>
      </c>
      <c r="AB63" s="20">
        <v>66.888854190719869</v>
      </c>
      <c r="AC63" s="20">
        <v>66.888854190719869</v>
      </c>
      <c r="AD63" s="20">
        <v>66.888854190719869</v>
      </c>
      <c r="AE63" s="20">
        <v>66.888854190719869</v>
      </c>
      <c r="AF63" s="20">
        <v>66.888854190719869</v>
      </c>
      <c r="AH63" s="22">
        <v>0.99</v>
      </c>
      <c r="AI63" s="20">
        <f ca="1"/>
        <v>0.89159561510353225</v>
      </c>
      <c r="AJ63" s="20" cm="1">
        <f t="array" ref="AJ63:BM63">$AH63*Total_Maximum_Demand__MVA____Option_2_Winter_POE10</f>
        <v>47.801910836903886</v>
      </c>
      <c r="AK63" s="20">
        <v>49.706123018730395</v>
      </c>
      <c r="AL63" s="20">
        <v>56.086971566951597</v>
      </c>
      <c r="AM63" s="20">
        <v>61.708283164183115</v>
      </c>
      <c r="AN63" s="20">
        <v>64.642879565938756</v>
      </c>
      <c r="AO63" s="20">
        <v>52.667560812500952</v>
      </c>
      <c r="AP63" s="20">
        <v>54.931777799747088</v>
      </c>
      <c r="AQ63" s="20">
        <v>56.861565475949966</v>
      </c>
      <c r="AR63" s="20">
        <v>58.870452030996724</v>
      </c>
      <c r="AS63" s="20">
        <v>59.75417188881265</v>
      </c>
      <c r="AT63" s="20">
        <v>60.9575364412947</v>
      </c>
      <c r="AU63" s="20">
        <v>63.185096002967782</v>
      </c>
      <c r="AV63" s="20">
        <v>62.462989896146944</v>
      </c>
      <c r="AW63" s="20">
        <v>65.371247267486353</v>
      </c>
      <c r="AX63" s="20">
        <v>67.050467492480777</v>
      </c>
      <c r="AY63" s="20">
        <v>67.050467492480777</v>
      </c>
      <c r="AZ63" s="20">
        <v>67.050467492480777</v>
      </c>
      <c r="BA63" s="20">
        <v>67.050467492480777</v>
      </c>
      <c r="BB63" s="20">
        <v>67.050467492480777</v>
      </c>
      <c r="BC63" s="20">
        <v>67.050467492480777</v>
      </c>
      <c r="BD63" s="20">
        <v>67.050467492480777</v>
      </c>
      <c r="BE63" s="20">
        <v>67.050467492480777</v>
      </c>
      <c r="BF63" s="20">
        <v>67.050467492480777</v>
      </c>
      <c r="BG63" s="20">
        <v>67.050467492480777</v>
      </c>
      <c r="BH63" s="20">
        <v>67.050467492480777</v>
      </c>
      <c r="BI63" s="20">
        <v>67.050467492480777</v>
      </c>
      <c r="BJ63" s="20">
        <v>67.050467492480777</v>
      </c>
      <c r="BK63" s="20">
        <v>67.050467492480777</v>
      </c>
      <c r="BL63" s="20">
        <v>67.050467492480777</v>
      </c>
      <c r="BM63" s="20">
        <v>67.050467492480777</v>
      </c>
    </row>
    <row r="64" spans="1:65">
      <c r="A64" s="22">
        <v>0.98</v>
      </c>
      <c r="B64" s="20">
        <f ca="1"/>
        <v>3.5663824604141281</v>
      </c>
      <c r="C64" s="20" cm="1">
        <f t="array" ref="C64:AF64">$A64*Total_Maximum_Demand__MVA____Option_2_Winter_POE50</f>
        <v>44.458560803300287</v>
      </c>
      <c r="D64" s="20">
        <v>46.262334023568101</v>
      </c>
      <c r="E64" s="20">
        <v>52.628160395413289</v>
      </c>
      <c r="F64" s="20">
        <v>57.990039002995346</v>
      </c>
      <c r="G64" s="20">
        <v>60.884932540831215</v>
      </c>
      <c r="H64" s="20">
        <v>48.767116746191945</v>
      </c>
      <c r="I64" s="20">
        <v>51.179140316545293</v>
      </c>
      <c r="J64" s="20">
        <v>52.985120543081045</v>
      </c>
      <c r="K64" s="20">
        <v>54.974656327505841</v>
      </c>
      <c r="L64" s="20">
        <v>56.020281246078433</v>
      </c>
      <c r="M64" s="20">
        <v>56.925598085403742</v>
      </c>
      <c r="N64" s="20">
        <v>59.160863556883207</v>
      </c>
      <c r="O64" s="20">
        <v>57.820075238013715</v>
      </c>
      <c r="P64" s="20">
        <v>61.462781996622219</v>
      </c>
      <c r="Q64" s="20">
        <v>66.213209198894418</v>
      </c>
      <c r="R64" s="20">
        <v>66.213209198894418</v>
      </c>
      <c r="S64" s="20">
        <v>66.213209198894418</v>
      </c>
      <c r="T64" s="20">
        <v>66.213209198894418</v>
      </c>
      <c r="U64" s="20">
        <v>66.213209198894418</v>
      </c>
      <c r="V64" s="20">
        <v>66.213209198894418</v>
      </c>
      <c r="W64" s="20">
        <v>66.213209198894418</v>
      </c>
      <c r="X64" s="20">
        <v>66.213209198894418</v>
      </c>
      <c r="Y64" s="20">
        <v>66.213209198894418</v>
      </c>
      <c r="Z64" s="20">
        <v>66.213209198894418</v>
      </c>
      <c r="AA64" s="20">
        <v>66.213209198894418</v>
      </c>
      <c r="AB64" s="20">
        <v>66.213209198894418</v>
      </c>
      <c r="AC64" s="20">
        <v>66.213209198894418</v>
      </c>
      <c r="AD64" s="20">
        <v>66.213209198894418</v>
      </c>
      <c r="AE64" s="20">
        <v>66.213209198894418</v>
      </c>
      <c r="AF64" s="20">
        <v>66.213209198894418</v>
      </c>
      <c r="AH64" s="22">
        <v>0.98</v>
      </c>
      <c r="AI64" s="20">
        <f ca="1"/>
        <v>3.5663824604141281</v>
      </c>
      <c r="AJ64" s="20" cm="1">
        <f t="array" ref="AJ64:BM64">$AH64*Total_Maximum_Demand__MVA____Option_2_Winter_POE10</f>
        <v>47.319063252692736</v>
      </c>
      <c r="AK64" s="20">
        <v>49.204040968036146</v>
      </c>
      <c r="AL64" s="20">
        <v>55.520436500618757</v>
      </c>
      <c r="AM64" s="20">
        <v>61.08496717262571</v>
      </c>
      <c r="AN64" s="20">
        <v>63.989921186484821</v>
      </c>
      <c r="AO64" s="20">
        <v>52.135565248738317</v>
      </c>
      <c r="AP64" s="20">
        <v>54.376911357325405</v>
      </c>
      <c r="AQ64" s="20">
        <v>56.287206228718148</v>
      </c>
      <c r="AR64" s="20">
        <v>58.275801000380589</v>
      </c>
      <c r="AS64" s="20">
        <v>59.150594394986257</v>
      </c>
      <c r="AT64" s="20">
        <v>60.341803749968491</v>
      </c>
      <c r="AU64" s="20">
        <v>62.546862710008511</v>
      </c>
      <c r="AV64" s="20">
        <v>61.832050604266669</v>
      </c>
      <c r="AW64" s="20">
        <v>64.710931638521842</v>
      </c>
      <c r="AX64" s="20">
        <v>66.373190043061769</v>
      </c>
      <c r="AY64" s="20">
        <v>66.373190043061769</v>
      </c>
      <c r="AZ64" s="20">
        <v>66.373190043061769</v>
      </c>
      <c r="BA64" s="20">
        <v>66.373190043061769</v>
      </c>
      <c r="BB64" s="20">
        <v>66.373190043061769</v>
      </c>
      <c r="BC64" s="20">
        <v>66.373190043061769</v>
      </c>
      <c r="BD64" s="20">
        <v>66.373190043061769</v>
      </c>
      <c r="BE64" s="20">
        <v>66.373190043061769</v>
      </c>
      <c r="BF64" s="20">
        <v>66.373190043061769</v>
      </c>
      <c r="BG64" s="20">
        <v>66.373190043061769</v>
      </c>
      <c r="BH64" s="20">
        <v>66.373190043061769</v>
      </c>
      <c r="BI64" s="20">
        <v>66.373190043061769</v>
      </c>
      <c r="BJ64" s="20">
        <v>66.373190043061769</v>
      </c>
      <c r="BK64" s="20">
        <v>66.373190043061769</v>
      </c>
      <c r="BL64" s="20">
        <v>66.373190043061769</v>
      </c>
      <c r="BM64" s="20">
        <v>66.373190043061769</v>
      </c>
    </row>
    <row r="65" spans="1:65">
      <c r="A65" s="22">
        <v>0.97</v>
      </c>
      <c r="B65" s="20">
        <f ca="1"/>
        <v>4.7551766138855047</v>
      </c>
      <c r="C65" s="20" cm="1">
        <f t="array" ref="C65:AF65">$A65*Total_Maximum_Demand__MVA____Option_2_Winter_POE50</f>
        <v>44.004902019593146</v>
      </c>
      <c r="D65" s="20">
        <v>45.790269390674545</v>
      </c>
      <c r="E65" s="20">
        <v>52.091138350562133</v>
      </c>
      <c r="F65" s="20">
        <v>57.398303911128046</v>
      </c>
      <c r="G65" s="20">
        <v>60.263657718985996</v>
      </c>
      <c r="H65" s="20">
        <v>48.269493105924681</v>
      </c>
      <c r="I65" s="20">
        <v>50.656904190866257</v>
      </c>
      <c r="J65" s="20">
        <v>52.444456047743486</v>
      </c>
      <c r="K65" s="20">
        <v>54.413690446612918</v>
      </c>
      <c r="L65" s="20">
        <v>55.448645723159267</v>
      </c>
      <c r="M65" s="20">
        <v>56.34472463555268</v>
      </c>
      <c r="N65" s="20">
        <v>58.557181275690517</v>
      </c>
      <c r="O65" s="20">
        <v>57.230074470278879</v>
      </c>
      <c r="P65" s="20">
        <v>60.835610751758729</v>
      </c>
      <c r="Q65" s="20">
        <v>65.537564207068954</v>
      </c>
      <c r="R65" s="20">
        <v>65.537564207068954</v>
      </c>
      <c r="S65" s="20">
        <v>65.537564207068954</v>
      </c>
      <c r="T65" s="20">
        <v>65.537564207068954</v>
      </c>
      <c r="U65" s="20">
        <v>65.537564207068954</v>
      </c>
      <c r="V65" s="20">
        <v>65.537564207068954</v>
      </c>
      <c r="W65" s="20">
        <v>65.537564207068954</v>
      </c>
      <c r="X65" s="20">
        <v>65.537564207068954</v>
      </c>
      <c r="Y65" s="20">
        <v>65.537564207068954</v>
      </c>
      <c r="Z65" s="20">
        <v>65.537564207068954</v>
      </c>
      <c r="AA65" s="20">
        <v>65.537564207068954</v>
      </c>
      <c r="AB65" s="20">
        <v>65.537564207068954</v>
      </c>
      <c r="AC65" s="20">
        <v>65.537564207068954</v>
      </c>
      <c r="AD65" s="20">
        <v>65.537564207068954</v>
      </c>
      <c r="AE65" s="20">
        <v>65.537564207068954</v>
      </c>
      <c r="AF65" s="20">
        <v>65.537564207068954</v>
      </c>
      <c r="AH65" s="22">
        <v>0.97</v>
      </c>
      <c r="AI65" s="20">
        <f ca="1"/>
        <v>4.7551766138855047</v>
      </c>
      <c r="AJ65" s="20" cm="1">
        <f t="array" ref="AJ65:BM65">$AH65*Total_Maximum_Demand__MVA____Option_2_Winter_POE10</f>
        <v>46.836215668481586</v>
      </c>
      <c r="AK65" s="20">
        <v>48.701958917341905</v>
      </c>
      <c r="AL65" s="20">
        <v>54.95390143428591</v>
      </c>
      <c r="AM65" s="20">
        <v>60.461651181068305</v>
      </c>
      <c r="AN65" s="20">
        <v>63.336962807030893</v>
      </c>
      <c r="AO65" s="20">
        <v>51.603569684975675</v>
      </c>
      <c r="AP65" s="20">
        <v>53.822044914903714</v>
      </c>
      <c r="AQ65" s="20">
        <v>55.712846981486329</v>
      </c>
      <c r="AR65" s="20">
        <v>57.681149969764462</v>
      </c>
      <c r="AS65" s="20">
        <v>58.547016901159871</v>
      </c>
      <c r="AT65" s="20">
        <v>59.726071058642276</v>
      </c>
      <c r="AU65" s="20">
        <v>61.908629417049241</v>
      </c>
      <c r="AV65" s="20">
        <v>61.201111312386402</v>
      </c>
      <c r="AW65" s="20">
        <v>64.050616009557331</v>
      </c>
      <c r="AX65" s="20">
        <v>65.695912593642774</v>
      </c>
      <c r="AY65" s="20">
        <v>65.695912593642774</v>
      </c>
      <c r="AZ65" s="20">
        <v>65.695912593642774</v>
      </c>
      <c r="BA65" s="20">
        <v>65.695912593642774</v>
      </c>
      <c r="BB65" s="20">
        <v>65.695912593642774</v>
      </c>
      <c r="BC65" s="20">
        <v>65.695912593642774</v>
      </c>
      <c r="BD65" s="20">
        <v>65.695912593642774</v>
      </c>
      <c r="BE65" s="20">
        <v>65.695912593642774</v>
      </c>
      <c r="BF65" s="20">
        <v>65.695912593642774</v>
      </c>
      <c r="BG65" s="20">
        <v>65.695912593642774</v>
      </c>
      <c r="BH65" s="20">
        <v>65.695912593642774</v>
      </c>
      <c r="BI65" s="20">
        <v>65.695912593642774</v>
      </c>
      <c r="BJ65" s="20">
        <v>65.695912593642774</v>
      </c>
      <c r="BK65" s="20">
        <v>65.695912593642774</v>
      </c>
      <c r="BL65" s="20">
        <v>65.695912593642774</v>
      </c>
      <c r="BM65" s="20">
        <v>65.695912593642774</v>
      </c>
    </row>
    <row r="66" spans="1:65">
      <c r="A66" s="22">
        <v>0.95</v>
      </c>
      <c r="B66" s="20">
        <f ca="1"/>
        <v>7.7271619975639441</v>
      </c>
      <c r="C66" s="20" cm="1">
        <f t="array" ref="C66:AF66">$A66*Total_Maximum_Demand__MVA____Option_2_Winter_POE50</f>
        <v>43.09758445217885</v>
      </c>
      <c r="D66" s="20">
        <v>44.846140124887441</v>
      </c>
      <c r="E66" s="20">
        <v>51.017094260859821</v>
      </c>
      <c r="F66" s="20">
        <v>56.214833727393447</v>
      </c>
      <c r="G66" s="20">
        <v>59.021108075295558</v>
      </c>
      <c r="H66" s="20">
        <v>47.274245825390146</v>
      </c>
      <c r="I66" s="20">
        <v>49.612431939508191</v>
      </c>
      <c r="J66" s="20">
        <v>51.363127057068361</v>
      </c>
      <c r="K66" s="20">
        <v>53.291758684827087</v>
      </c>
      <c r="L66" s="20">
        <v>54.305374677320934</v>
      </c>
      <c r="M66" s="20">
        <v>55.182977735850564</v>
      </c>
      <c r="N66" s="20">
        <v>57.349816713305145</v>
      </c>
      <c r="O66" s="20">
        <v>56.050072934809215</v>
      </c>
      <c r="P66" s="20">
        <v>59.581268262031742</v>
      </c>
      <c r="Q66" s="20">
        <v>64.186274223418053</v>
      </c>
      <c r="R66" s="20">
        <v>64.186274223418053</v>
      </c>
      <c r="S66" s="20">
        <v>64.186274223418053</v>
      </c>
      <c r="T66" s="20">
        <v>64.186274223418053</v>
      </c>
      <c r="U66" s="20">
        <v>64.186274223418053</v>
      </c>
      <c r="V66" s="20">
        <v>64.186274223418053</v>
      </c>
      <c r="W66" s="20">
        <v>64.186274223418053</v>
      </c>
      <c r="X66" s="20">
        <v>64.186274223418053</v>
      </c>
      <c r="Y66" s="20">
        <v>64.186274223418053</v>
      </c>
      <c r="Z66" s="20">
        <v>64.186274223418053</v>
      </c>
      <c r="AA66" s="20">
        <v>64.186274223418053</v>
      </c>
      <c r="AB66" s="20">
        <v>64.186274223418053</v>
      </c>
      <c r="AC66" s="20">
        <v>64.186274223418053</v>
      </c>
      <c r="AD66" s="20">
        <v>64.186274223418053</v>
      </c>
      <c r="AE66" s="20">
        <v>64.186274223418053</v>
      </c>
      <c r="AF66" s="20">
        <v>64.186274223418053</v>
      </c>
      <c r="AH66" s="22">
        <v>0.95</v>
      </c>
      <c r="AI66" s="20">
        <f ca="1"/>
        <v>7.7271619975639441</v>
      </c>
      <c r="AJ66" s="20" cm="1">
        <f t="array" ref="AJ66:BM66">$AH66*Total_Maximum_Demand__MVA____Option_2_Winter_POE10</f>
        <v>45.870520500059285</v>
      </c>
      <c r="AK66" s="20">
        <v>47.697794815953408</v>
      </c>
      <c r="AL66" s="20">
        <v>53.820831301620217</v>
      </c>
      <c r="AM66" s="20">
        <v>59.215019197953488</v>
      </c>
      <c r="AN66" s="20">
        <v>62.031046048123038</v>
      </c>
      <c r="AO66" s="20">
        <v>50.539578557450405</v>
      </c>
      <c r="AP66" s="20">
        <v>52.712312030060339</v>
      </c>
      <c r="AQ66" s="20">
        <v>54.564128487022693</v>
      </c>
      <c r="AR66" s="20">
        <v>56.491847908532208</v>
      </c>
      <c r="AS66" s="20">
        <v>57.339861913507086</v>
      </c>
      <c r="AT66" s="20">
        <v>58.49460567598986</v>
      </c>
      <c r="AU66" s="20">
        <v>60.632162831130699</v>
      </c>
      <c r="AV66" s="20">
        <v>59.939232728625853</v>
      </c>
      <c r="AW66" s="20">
        <v>62.729984751628315</v>
      </c>
      <c r="AX66" s="20">
        <v>64.341357694804785</v>
      </c>
      <c r="AY66" s="20">
        <v>64.341357694804785</v>
      </c>
      <c r="AZ66" s="20">
        <v>64.341357694804785</v>
      </c>
      <c r="BA66" s="20">
        <v>64.341357694804785</v>
      </c>
      <c r="BB66" s="20">
        <v>64.341357694804785</v>
      </c>
      <c r="BC66" s="20">
        <v>64.341357694804785</v>
      </c>
      <c r="BD66" s="20">
        <v>64.341357694804785</v>
      </c>
      <c r="BE66" s="20">
        <v>64.341357694804785</v>
      </c>
      <c r="BF66" s="20">
        <v>64.341357694804785</v>
      </c>
      <c r="BG66" s="20">
        <v>64.341357694804785</v>
      </c>
      <c r="BH66" s="20">
        <v>64.341357694804785</v>
      </c>
      <c r="BI66" s="20">
        <v>64.341357694804785</v>
      </c>
      <c r="BJ66" s="20">
        <v>64.341357694804785</v>
      </c>
      <c r="BK66" s="20">
        <v>64.341357694804785</v>
      </c>
      <c r="BL66" s="20">
        <v>64.341357694804785</v>
      </c>
      <c r="BM66" s="20">
        <v>64.341357694804785</v>
      </c>
    </row>
    <row r="67" spans="1:65">
      <c r="A67" s="22">
        <v>0.9</v>
      </c>
      <c r="B67" s="20">
        <f ca="1"/>
        <v>39.230207064555366</v>
      </c>
      <c r="C67" s="20" cm="1">
        <f t="array" ref="C67:AF67">$A67*Total_Maximum_Demand__MVA____Option_2_Winter_POE50</f>
        <v>40.829290533643125</v>
      </c>
      <c r="D67" s="20">
        <v>42.485816960419683</v>
      </c>
      <c r="E67" s="20">
        <v>48.331984036604041</v>
      </c>
      <c r="F67" s="20">
        <v>53.25615826805695</v>
      </c>
      <c r="G67" s="20">
        <v>55.914733966069484</v>
      </c>
      <c r="H67" s="20">
        <v>44.786127624053826</v>
      </c>
      <c r="I67" s="20">
        <v>47.001251311113023</v>
      </c>
      <c r="J67" s="20">
        <v>48.659804580380552</v>
      </c>
      <c r="K67" s="20">
        <v>50.486929280362503</v>
      </c>
      <c r="L67" s="20">
        <v>51.447197062725095</v>
      </c>
      <c r="M67" s="20">
        <v>52.278610486595277</v>
      </c>
      <c r="N67" s="20">
        <v>54.331405307341726</v>
      </c>
      <c r="O67" s="20">
        <v>53.100069096135051</v>
      </c>
      <c r="P67" s="20">
        <v>56.445412037714284</v>
      </c>
      <c r="Q67" s="20">
        <v>60.808049264290787</v>
      </c>
      <c r="R67" s="20">
        <v>60.808049264290787</v>
      </c>
      <c r="S67" s="20">
        <v>60.808049264290787</v>
      </c>
      <c r="T67" s="20">
        <v>60.808049264290787</v>
      </c>
      <c r="U67" s="20">
        <v>60.808049264290787</v>
      </c>
      <c r="V67" s="20">
        <v>60.808049264290787</v>
      </c>
      <c r="W67" s="20">
        <v>60.808049264290787</v>
      </c>
      <c r="X67" s="20">
        <v>60.808049264290787</v>
      </c>
      <c r="Y67" s="20">
        <v>60.808049264290787</v>
      </c>
      <c r="Z67" s="20">
        <v>60.808049264290787</v>
      </c>
      <c r="AA67" s="20">
        <v>60.808049264290787</v>
      </c>
      <c r="AB67" s="20">
        <v>60.808049264290787</v>
      </c>
      <c r="AC67" s="20">
        <v>60.808049264290787</v>
      </c>
      <c r="AD67" s="20">
        <v>60.808049264290787</v>
      </c>
      <c r="AE67" s="20">
        <v>60.808049264290787</v>
      </c>
      <c r="AF67" s="20">
        <v>60.808049264290787</v>
      </c>
      <c r="AH67" s="22">
        <v>0.9</v>
      </c>
      <c r="AI67" s="20">
        <f ca="1"/>
        <v>39.230207064555366</v>
      </c>
      <c r="AJ67" s="20" cm="1">
        <f t="array" ref="AJ67:BM67">$AH67*Total_Maximum_Demand__MVA____Option_2_Winter_POE10</f>
        <v>43.456282579003535</v>
      </c>
      <c r="AK67" s="20">
        <v>45.18738456248218</v>
      </c>
      <c r="AL67" s="20">
        <v>50.988155969955997</v>
      </c>
      <c r="AM67" s="20">
        <v>56.098439240166471</v>
      </c>
      <c r="AN67" s="20">
        <v>58.766254150853413</v>
      </c>
      <c r="AO67" s="20">
        <v>47.87960073863723</v>
      </c>
      <c r="AP67" s="20">
        <v>49.937979817951906</v>
      </c>
      <c r="AQ67" s="20">
        <v>51.692332250863608</v>
      </c>
      <c r="AR67" s="20">
        <v>53.518592755451564</v>
      </c>
      <c r="AS67" s="20">
        <v>54.321974444375137</v>
      </c>
      <c r="AT67" s="20">
        <v>55.415942219358818</v>
      </c>
      <c r="AU67" s="20">
        <v>57.440996366334346</v>
      </c>
      <c r="AV67" s="20">
        <v>56.784536269224496</v>
      </c>
      <c r="AW67" s="20">
        <v>59.42840660680578</v>
      </c>
      <c r="AX67" s="20">
        <v>60.954970447709798</v>
      </c>
      <c r="AY67" s="20">
        <v>60.954970447709798</v>
      </c>
      <c r="AZ67" s="20">
        <v>60.954970447709798</v>
      </c>
      <c r="BA67" s="20">
        <v>60.954970447709798</v>
      </c>
      <c r="BB67" s="20">
        <v>60.954970447709798</v>
      </c>
      <c r="BC67" s="20">
        <v>60.954970447709798</v>
      </c>
      <c r="BD67" s="20">
        <v>60.954970447709798</v>
      </c>
      <c r="BE67" s="20">
        <v>60.954970447709798</v>
      </c>
      <c r="BF67" s="20">
        <v>60.954970447709798</v>
      </c>
      <c r="BG67" s="20">
        <v>60.954970447709798</v>
      </c>
      <c r="BH67" s="20">
        <v>60.954970447709798</v>
      </c>
      <c r="BI67" s="20">
        <v>60.954970447709798</v>
      </c>
      <c r="BJ67" s="20">
        <v>60.954970447709798</v>
      </c>
      <c r="BK67" s="20">
        <v>60.954970447709798</v>
      </c>
      <c r="BL67" s="20">
        <v>60.954970447709798</v>
      </c>
      <c r="BM67" s="20">
        <v>60.954970447709798</v>
      </c>
    </row>
    <row r="68" spans="1:65">
      <c r="A68" s="22">
        <v>0.85</v>
      </c>
      <c r="B68" s="20">
        <f ca="1"/>
        <v>117.69062119366593</v>
      </c>
      <c r="C68" s="20" cm="1">
        <f t="array" ref="C68:AF68">$A68*Total_Maximum_Demand__MVA____Option_2_Winter_POE50</f>
        <v>38.560996615107392</v>
      </c>
      <c r="D68" s="20">
        <v>40.125493795951925</v>
      </c>
      <c r="E68" s="20">
        <v>45.646873812348261</v>
      </c>
      <c r="F68" s="20">
        <v>50.297482808720453</v>
      </c>
      <c r="G68" s="20">
        <v>52.808359856843396</v>
      </c>
      <c r="H68" s="20">
        <v>42.298009422717499</v>
      </c>
      <c r="I68" s="20">
        <v>44.390070682717855</v>
      </c>
      <c r="J68" s="20">
        <v>45.956482103692743</v>
      </c>
      <c r="K68" s="20">
        <v>47.682099875897919</v>
      </c>
      <c r="L68" s="20">
        <v>48.589019448129257</v>
      </c>
      <c r="M68" s="20">
        <v>49.374243237339975</v>
      </c>
      <c r="N68" s="20">
        <v>51.312993901378292</v>
      </c>
      <c r="O68" s="20">
        <v>50.150065257460874</v>
      </c>
      <c r="P68" s="20">
        <v>53.309555813396827</v>
      </c>
      <c r="Q68" s="20">
        <v>57.429824305163521</v>
      </c>
      <c r="R68" s="20">
        <v>57.429824305163521</v>
      </c>
      <c r="S68" s="20">
        <v>57.429824305163521</v>
      </c>
      <c r="T68" s="20">
        <v>57.429824305163521</v>
      </c>
      <c r="U68" s="20">
        <v>57.429824305163521</v>
      </c>
      <c r="V68" s="20">
        <v>57.429824305163521</v>
      </c>
      <c r="W68" s="20">
        <v>57.429824305163521</v>
      </c>
      <c r="X68" s="20">
        <v>57.429824305163521</v>
      </c>
      <c r="Y68" s="20">
        <v>57.429824305163521</v>
      </c>
      <c r="Z68" s="20">
        <v>57.429824305163521</v>
      </c>
      <c r="AA68" s="20">
        <v>57.429824305163521</v>
      </c>
      <c r="AB68" s="20">
        <v>57.429824305163521</v>
      </c>
      <c r="AC68" s="20">
        <v>57.429824305163521</v>
      </c>
      <c r="AD68" s="20">
        <v>57.429824305163521</v>
      </c>
      <c r="AE68" s="20">
        <v>57.429824305163521</v>
      </c>
      <c r="AF68" s="20">
        <v>57.429824305163521</v>
      </c>
      <c r="AH68" s="22">
        <v>0.85</v>
      </c>
      <c r="AI68" s="20">
        <f ca="1"/>
        <v>117.69062119366593</v>
      </c>
      <c r="AJ68" s="20" cm="1">
        <f t="array" ref="AJ68:BM68">$AH68*Total_Maximum_Demand__MVA____Option_2_Winter_POE10</f>
        <v>41.042044657947777</v>
      </c>
      <c r="AK68" s="20">
        <v>42.676974309010944</v>
      </c>
      <c r="AL68" s="20">
        <v>48.155480638291777</v>
      </c>
      <c r="AM68" s="20">
        <v>52.981859282379439</v>
      </c>
      <c r="AN68" s="20">
        <v>55.501462253583774</v>
      </c>
      <c r="AO68" s="20">
        <v>45.219622919824047</v>
      </c>
      <c r="AP68" s="20">
        <v>47.163647605843458</v>
      </c>
      <c r="AQ68" s="20">
        <v>48.820536014704516</v>
      </c>
      <c r="AR68" s="20">
        <v>50.545337602370921</v>
      </c>
      <c r="AS68" s="20">
        <v>51.304086975243187</v>
      </c>
      <c r="AT68" s="20">
        <v>52.33727876272777</v>
      </c>
      <c r="AU68" s="20">
        <v>54.249829901537993</v>
      </c>
      <c r="AV68" s="20">
        <v>53.629839809823132</v>
      </c>
      <c r="AW68" s="20">
        <v>56.12682846198323</v>
      </c>
      <c r="AX68" s="20">
        <v>57.568583200614803</v>
      </c>
      <c r="AY68" s="20">
        <v>57.568583200614803</v>
      </c>
      <c r="AZ68" s="20">
        <v>57.568583200614803</v>
      </c>
      <c r="BA68" s="20">
        <v>57.568583200614803</v>
      </c>
      <c r="BB68" s="20">
        <v>57.568583200614803</v>
      </c>
      <c r="BC68" s="20">
        <v>57.568583200614803</v>
      </c>
      <c r="BD68" s="20">
        <v>57.568583200614803</v>
      </c>
      <c r="BE68" s="20">
        <v>57.568583200614803</v>
      </c>
      <c r="BF68" s="20">
        <v>57.568583200614803</v>
      </c>
      <c r="BG68" s="20">
        <v>57.568583200614803</v>
      </c>
      <c r="BH68" s="20">
        <v>57.568583200614803</v>
      </c>
      <c r="BI68" s="20">
        <v>57.568583200614803</v>
      </c>
      <c r="BJ68" s="20">
        <v>57.568583200614803</v>
      </c>
      <c r="BK68" s="20">
        <v>57.568583200614803</v>
      </c>
      <c r="BL68" s="20">
        <v>57.568583200614803</v>
      </c>
      <c r="BM68" s="20">
        <v>57.568583200614803</v>
      </c>
    </row>
    <row r="69" spans="1:65">
      <c r="A69" s="22">
        <v>0.8</v>
      </c>
      <c r="B69" s="20">
        <f ca="1"/>
        <v>268.37028014616908</v>
      </c>
      <c r="C69" s="20" cm="1">
        <f t="array" ref="C69:AF69">$A69*Total_Maximum_Demand__MVA____Option_2_Winter_POE50</f>
        <v>36.292702696571666</v>
      </c>
      <c r="D69" s="20">
        <v>37.765170631484168</v>
      </c>
      <c r="E69" s="20">
        <v>42.961763588092481</v>
      </c>
      <c r="F69" s="20">
        <v>47.338807349383956</v>
      </c>
      <c r="G69" s="20">
        <v>49.701985747617321</v>
      </c>
      <c r="H69" s="20">
        <v>39.809891221381179</v>
      </c>
      <c r="I69" s="20">
        <v>41.778890054322687</v>
      </c>
      <c r="J69" s="20">
        <v>43.253159627004941</v>
      </c>
      <c r="K69" s="20">
        <v>44.877270471433341</v>
      </c>
      <c r="L69" s="20">
        <v>45.730841833533418</v>
      </c>
      <c r="M69" s="20">
        <v>46.469875988084688</v>
      </c>
      <c r="N69" s="20">
        <v>48.294582495414865</v>
      </c>
      <c r="O69" s="20">
        <v>47.20006141878671</v>
      </c>
      <c r="P69" s="20">
        <v>50.173699589079369</v>
      </c>
      <c r="Q69" s="20">
        <v>54.051599346036255</v>
      </c>
      <c r="R69" s="20">
        <v>54.051599346036255</v>
      </c>
      <c r="S69" s="20">
        <v>54.051599346036255</v>
      </c>
      <c r="T69" s="20">
        <v>54.051599346036255</v>
      </c>
      <c r="U69" s="20">
        <v>54.051599346036255</v>
      </c>
      <c r="V69" s="20">
        <v>54.051599346036255</v>
      </c>
      <c r="W69" s="20">
        <v>54.051599346036255</v>
      </c>
      <c r="X69" s="20">
        <v>54.051599346036255</v>
      </c>
      <c r="Y69" s="20">
        <v>54.051599346036255</v>
      </c>
      <c r="Z69" s="20">
        <v>54.051599346036255</v>
      </c>
      <c r="AA69" s="20">
        <v>54.051599346036255</v>
      </c>
      <c r="AB69" s="20">
        <v>54.051599346036255</v>
      </c>
      <c r="AC69" s="20">
        <v>54.051599346036255</v>
      </c>
      <c r="AD69" s="20">
        <v>54.051599346036255</v>
      </c>
      <c r="AE69" s="20">
        <v>54.051599346036255</v>
      </c>
      <c r="AF69" s="20">
        <v>54.051599346036255</v>
      </c>
      <c r="AH69" s="22">
        <v>0.8</v>
      </c>
      <c r="AI69" s="20">
        <f ca="1"/>
        <v>268.37028014616908</v>
      </c>
      <c r="AJ69" s="20" cm="1">
        <f t="array" ref="AJ69:BM69">$AH69*Total_Maximum_Demand__MVA____Option_2_Winter_POE10</f>
        <v>38.627806736892033</v>
      </c>
      <c r="AK69" s="20">
        <v>40.166564055539716</v>
      </c>
      <c r="AL69" s="20">
        <v>45.322805306627558</v>
      </c>
      <c r="AM69" s="20">
        <v>49.865279324592422</v>
      </c>
      <c r="AN69" s="20">
        <v>52.236670356314143</v>
      </c>
      <c r="AO69" s="20">
        <v>42.559645101010872</v>
      </c>
      <c r="AP69" s="20">
        <v>44.389315393735025</v>
      </c>
      <c r="AQ69" s="20">
        <v>45.948739778545431</v>
      </c>
      <c r="AR69" s="20">
        <v>47.572082449290285</v>
      </c>
      <c r="AS69" s="20">
        <v>48.286199506111238</v>
      </c>
      <c r="AT69" s="20">
        <v>49.258615306096729</v>
      </c>
      <c r="AU69" s="20">
        <v>51.058663436741647</v>
      </c>
      <c r="AV69" s="20">
        <v>50.475143350421774</v>
      </c>
      <c r="AW69" s="20">
        <v>52.825250317160695</v>
      </c>
      <c r="AX69" s="20">
        <v>54.182195953519823</v>
      </c>
      <c r="AY69" s="20">
        <v>54.182195953519823</v>
      </c>
      <c r="AZ69" s="20">
        <v>54.182195953519823</v>
      </c>
      <c r="BA69" s="20">
        <v>54.182195953519823</v>
      </c>
      <c r="BB69" s="20">
        <v>54.182195953519823</v>
      </c>
      <c r="BC69" s="20">
        <v>54.182195953519823</v>
      </c>
      <c r="BD69" s="20">
        <v>54.182195953519823</v>
      </c>
      <c r="BE69" s="20">
        <v>54.182195953519823</v>
      </c>
      <c r="BF69" s="20">
        <v>54.182195953519823</v>
      </c>
      <c r="BG69" s="20">
        <v>54.182195953519823</v>
      </c>
      <c r="BH69" s="20">
        <v>54.182195953519823</v>
      </c>
      <c r="BI69" s="20">
        <v>54.182195953519823</v>
      </c>
      <c r="BJ69" s="20">
        <v>54.182195953519823</v>
      </c>
      <c r="BK69" s="20">
        <v>54.182195953519823</v>
      </c>
      <c r="BL69" s="20">
        <v>54.182195953519823</v>
      </c>
      <c r="BM69" s="20">
        <v>54.182195953519823</v>
      </c>
    </row>
    <row r="70" spans="1:65">
      <c r="A70" s="22">
        <v>0.75</v>
      </c>
      <c r="B70" s="20">
        <f ca="1"/>
        <v>455.90255785628761</v>
      </c>
      <c r="C70" s="20" cm="1">
        <f t="array" ref="C70:AF70">$A70*Total_Maximum_Demand__MVA____Option_2_Winter_POE50</f>
        <v>34.024408778035934</v>
      </c>
      <c r="D70" s="20">
        <v>35.404847467016403</v>
      </c>
      <c r="E70" s="20">
        <v>40.276653363836701</v>
      </c>
      <c r="F70" s="20">
        <v>44.380131890047458</v>
      </c>
      <c r="G70" s="20">
        <v>46.595611638391233</v>
      </c>
      <c r="H70" s="20">
        <v>37.321773020044859</v>
      </c>
      <c r="I70" s="20">
        <v>39.167709425927519</v>
      </c>
      <c r="J70" s="20">
        <v>40.549837150317131</v>
      </c>
      <c r="K70" s="20">
        <v>42.07244106696875</v>
      </c>
      <c r="L70" s="20">
        <v>42.87266421893758</v>
      </c>
      <c r="M70" s="20">
        <v>43.565508738829394</v>
      </c>
      <c r="N70" s="20">
        <v>45.276171089451438</v>
      </c>
      <c r="O70" s="20">
        <v>44.250057580112539</v>
      </c>
      <c r="P70" s="20">
        <v>47.037843364761905</v>
      </c>
      <c r="Q70" s="20">
        <v>50.673374386908989</v>
      </c>
      <c r="R70" s="20">
        <v>50.673374386908989</v>
      </c>
      <c r="S70" s="20">
        <v>50.673374386908989</v>
      </c>
      <c r="T70" s="20">
        <v>50.673374386908989</v>
      </c>
      <c r="U70" s="20">
        <v>50.673374386908989</v>
      </c>
      <c r="V70" s="20">
        <v>50.673374386908989</v>
      </c>
      <c r="W70" s="20">
        <v>50.673374386908989</v>
      </c>
      <c r="X70" s="20">
        <v>50.673374386908989</v>
      </c>
      <c r="Y70" s="20">
        <v>50.673374386908989</v>
      </c>
      <c r="Z70" s="20">
        <v>50.673374386908989</v>
      </c>
      <c r="AA70" s="20">
        <v>50.673374386908989</v>
      </c>
      <c r="AB70" s="20">
        <v>50.673374386908989</v>
      </c>
      <c r="AC70" s="20">
        <v>50.673374386908989</v>
      </c>
      <c r="AD70" s="20">
        <v>50.673374386908989</v>
      </c>
      <c r="AE70" s="20">
        <v>50.673374386908989</v>
      </c>
      <c r="AF70" s="20">
        <v>50.673374386908989</v>
      </c>
      <c r="AH70" s="22">
        <v>0.75</v>
      </c>
      <c r="AI70" s="20">
        <f ca="1"/>
        <v>455.90255785628761</v>
      </c>
      <c r="AJ70" s="20" cm="1">
        <f t="array" ref="AJ70:BM70">$AH70*Total_Maximum_Demand__MVA____Option_2_Winter_POE10</f>
        <v>36.213568815836275</v>
      </c>
      <c r="AK70" s="20">
        <v>37.656153802068481</v>
      </c>
      <c r="AL70" s="20">
        <v>42.490129974963331</v>
      </c>
      <c r="AM70" s="20">
        <v>46.74869936680539</v>
      </c>
      <c r="AN70" s="20">
        <v>48.971878459044504</v>
      </c>
      <c r="AO70" s="20">
        <v>39.89966728219769</v>
      </c>
      <c r="AP70" s="20">
        <v>41.614983181626584</v>
      </c>
      <c r="AQ70" s="20">
        <v>43.076943542386338</v>
      </c>
      <c r="AR70" s="20">
        <v>44.598827296209635</v>
      </c>
      <c r="AS70" s="20">
        <v>45.268312036979282</v>
      </c>
      <c r="AT70" s="20">
        <v>46.179951849465681</v>
      </c>
      <c r="AU70" s="20">
        <v>47.867496971945286</v>
      </c>
      <c r="AV70" s="20">
        <v>47.32044689102041</v>
      </c>
      <c r="AW70" s="20">
        <v>49.523672172338152</v>
      </c>
      <c r="AX70" s="20">
        <v>50.795808706424829</v>
      </c>
      <c r="AY70" s="20">
        <v>50.795808706424829</v>
      </c>
      <c r="AZ70" s="20">
        <v>50.795808706424829</v>
      </c>
      <c r="BA70" s="20">
        <v>50.795808706424829</v>
      </c>
      <c r="BB70" s="20">
        <v>50.795808706424829</v>
      </c>
      <c r="BC70" s="20">
        <v>50.795808706424829</v>
      </c>
      <c r="BD70" s="20">
        <v>50.795808706424829</v>
      </c>
      <c r="BE70" s="20">
        <v>50.795808706424829</v>
      </c>
      <c r="BF70" s="20">
        <v>50.795808706424829</v>
      </c>
      <c r="BG70" s="20">
        <v>50.795808706424829</v>
      </c>
      <c r="BH70" s="20">
        <v>50.795808706424829</v>
      </c>
      <c r="BI70" s="20">
        <v>50.795808706424829</v>
      </c>
      <c r="BJ70" s="20">
        <v>50.795808706424829</v>
      </c>
      <c r="BK70" s="20">
        <v>50.795808706424829</v>
      </c>
      <c r="BL70" s="20">
        <v>50.795808706424829</v>
      </c>
      <c r="BM70" s="20">
        <v>50.795808706424829</v>
      </c>
    </row>
    <row r="71" spans="1:65">
      <c r="A71" s="22">
        <v>0.7</v>
      </c>
      <c r="B71" s="20">
        <f ca="1"/>
        <v>690.98660170523442</v>
      </c>
      <c r="C71" s="20" cm="1">
        <f t="array" ref="C71:AF71">$A71*Total_Maximum_Demand__MVA____Option_2_Winter_POE50</f>
        <v>31.756114859500205</v>
      </c>
      <c r="D71" s="20">
        <v>33.044524302548645</v>
      </c>
      <c r="E71" s="20">
        <v>37.591543139580921</v>
      </c>
      <c r="F71" s="20">
        <v>41.421456430710961</v>
      </c>
      <c r="G71" s="20">
        <v>43.489237529165152</v>
      </c>
      <c r="H71" s="20">
        <v>34.833654818708531</v>
      </c>
      <c r="I71" s="20">
        <v>36.556528797532351</v>
      </c>
      <c r="J71" s="20">
        <v>37.846514673629315</v>
      </c>
      <c r="K71" s="20">
        <v>39.267611662504166</v>
      </c>
      <c r="L71" s="20">
        <v>40.014486604341741</v>
      </c>
      <c r="M71" s="20">
        <v>40.661141489574099</v>
      </c>
      <c r="N71" s="20">
        <v>42.257759683488004</v>
      </c>
      <c r="O71" s="20">
        <v>41.300053741438369</v>
      </c>
      <c r="P71" s="20">
        <v>43.90198714044444</v>
      </c>
      <c r="Q71" s="20">
        <v>47.295149427781723</v>
      </c>
      <c r="R71" s="20">
        <v>47.295149427781723</v>
      </c>
      <c r="S71" s="20">
        <v>47.295149427781723</v>
      </c>
      <c r="T71" s="20">
        <v>47.295149427781723</v>
      </c>
      <c r="U71" s="20">
        <v>47.295149427781723</v>
      </c>
      <c r="V71" s="20">
        <v>47.295149427781723</v>
      </c>
      <c r="W71" s="20">
        <v>47.295149427781723</v>
      </c>
      <c r="X71" s="20">
        <v>47.295149427781723</v>
      </c>
      <c r="Y71" s="20">
        <v>47.295149427781723</v>
      </c>
      <c r="Z71" s="20">
        <v>47.295149427781723</v>
      </c>
      <c r="AA71" s="20">
        <v>47.295149427781723</v>
      </c>
      <c r="AB71" s="20">
        <v>47.295149427781723</v>
      </c>
      <c r="AC71" s="20">
        <v>47.295149427781723</v>
      </c>
      <c r="AD71" s="20">
        <v>47.295149427781723</v>
      </c>
      <c r="AE71" s="20">
        <v>47.295149427781723</v>
      </c>
      <c r="AF71" s="20">
        <v>47.295149427781723</v>
      </c>
      <c r="AH71" s="22">
        <v>0.7</v>
      </c>
      <c r="AI71" s="20">
        <f ca="1"/>
        <v>690.98660170523442</v>
      </c>
      <c r="AJ71" s="20" cm="1">
        <f t="array" ref="AJ71:BM71">$AH71*Total_Maximum_Demand__MVA____Option_2_Winter_POE10</f>
        <v>33.799330894780525</v>
      </c>
      <c r="AK71" s="20">
        <v>35.145743548597245</v>
      </c>
      <c r="AL71" s="20">
        <v>39.657454643299111</v>
      </c>
      <c r="AM71" s="20">
        <v>43.632119409018358</v>
      </c>
      <c r="AN71" s="20">
        <v>45.707086561774872</v>
      </c>
      <c r="AO71" s="20">
        <v>37.239689463384508</v>
      </c>
      <c r="AP71" s="20">
        <v>38.840650969518144</v>
      </c>
      <c r="AQ71" s="20">
        <v>40.205147306227246</v>
      </c>
      <c r="AR71" s="20">
        <v>41.625572143128991</v>
      </c>
      <c r="AS71" s="20">
        <v>42.250424567847325</v>
      </c>
      <c r="AT71" s="20">
        <v>43.101288392834633</v>
      </c>
      <c r="AU71" s="20">
        <v>44.676330507148933</v>
      </c>
      <c r="AV71" s="20">
        <v>44.165750431619053</v>
      </c>
      <c r="AW71" s="20">
        <v>46.222094027515602</v>
      </c>
      <c r="AX71" s="20">
        <v>47.409421459329835</v>
      </c>
      <c r="AY71" s="20">
        <v>47.409421459329835</v>
      </c>
      <c r="AZ71" s="20">
        <v>47.409421459329835</v>
      </c>
      <c r="BA71" s="20">
        <v>47.409421459329835</v>
      </c>
      <c r="BB71" s="20">
        <v>47.409421459329835</v>
      </c>
      <c r="BC71" s="20">
        <v>47.409421459329835</v>
      </c>
      <c r="BD71" s="20">
        <v>47.409421459329835</v>
      </c>
      <c r="BE71" s="20">
        <v>47.409421459329835</v>
      </c>
      <c r="BF71" s="20">
        <v>47.409421459329835</v>
      </c>
      <c r="BG71" s="20">
        <v>47.409421459329835</v>
      </c>
      <c r="BH71" s="20">
        <v>47.409421459329835</v>
      </c>
      <c r="BI71" s="20">
        <v>47.409421459329835</v>
      </c>
      <c r="BJ71" s="20">
        <v>47.409421459329835</v>
      </c>
      <c r="BK71" s="20">
        <v>47.409421459329835</v>
      </c>
      <c r="BL71" s="20">
        <v>47.409421459329835</v>
      </c>
      <c r="BM71" s="20">
        <v>47.409421459329835</v>
      </c>
    </row>
    <row r="72" spans="1:65">
      <c r="A72" s="22">
        <v>0.65</v>
      </c>
      <c r="B72" s="20">
        <f ca="1"/>
        <v>967.67844092565372</v>
      </c>
      <c r="C72" s="20" cm="1">
        <f t="array" ref="C72:AF72">$A72*Total_Maximum_Demand__MVA____Option_2_Winter_POE50</f>
        <v>29.487820940964479</v>
      </c>
      <c r="D72" s="20">
        <v>30.684201138080883</v>
      </c>
      <c r="E72" s="20">
        <v>34.906432915325141</v>
      </c>
      <c r="F72" s="20">
        <v>38.462780971374464</v>
      </c>
      <c r="G72" s="20">
        <v>40.382863419939071</v>
      </c>
      <c r="H72" s="20">
        <v>32.345536617372211</v>
      </c>
      <c r="I72" s="20">
        <v>33.945348169137183</v>
      </c>
      <c r="J72" s="20">
        <v>35.143192196941513</v>
      </c>
      <c r="K72" s="20">
        <v>36.462782258039589</v>
      </c>
      <c r="L72" s="20">
        <v>37.156308989745902</v>
      </c>
      <c r="M72" s="20">
        <v>37.756774240318812</v>
      </c>
      <c r="N72" s="20">
        <v>39.239348277524577</v>
      </c>
      <c r="O72" s="20">
        <v>38.350049902764205</v>
      </c>
      <c r="P72" s="20">
        <v>40.766130916126983</v>
      </c>
      <c r="Q72" s="20">
        <v>43.916924468654457</v>
      </c>
      <c r="R72" s="20">
        <v>43.916924468654457</v>
      </c>
      <c r="S72" s="20">
        <v>43.916924468654457</v>
      </c>
      <c r="T72" s="20">
        <v>43.916924468654457</v>
      </c>
      <c r="U72" s="20">
        <v>43.916924468654457</v>
      </c>
      <c r="V72" s="20">
        <v>43.916924468654457</v>
      </c>
      <c r="W72" s="20">
        <v>43.916924468654457</v>
      </c>
      <c r="X72" s="20">
        <v>43.916924468654457</v>
      </c>
      <c r="Y72" s="20">
        <v>43.916924468654457</v>
      </c>
      <c r="Z72" s="20">
        <v>43.916924468654457</v>
      </c>
      <c r="AA72" s="20">
        <v>43.916924468654457</v>
      </c>
      <c r="AB72" s="20">
        <v>43.916924468654457</v>
      </c>
      <c r="AC72" s="20">
        <v>43.916924468654457</v>
      </c>
      <c r="AD72" s="20">
        <v>43.916924468654457</v>
      </c>
      <c r="AE72" s="20">
        <v>43.916924468654457</v>
      </c>
      <c r="AF72" s="20">
        <v>43.916924468654457</v>
      </c>
      <c r="AH72" s="22">
        <v>0.65</v>
      </c>
      <c r="AI72" s="20">
        <f ca="1"/>
        <v>967.67844092565372</v>
      </c>
      <c r="AJ72" s="20" cm="1">
        <f t="array" ref="AJ72:BM72">$AH72*Total_Maximum_Demand__MVA____Option_2_Winter_POE10</f>
        <v>31.385092973724774</v>
      </c>
      <c r="AK72" s="20">
        <v>32.635333295126017</v>
      </c>
      <c r="AL72" s="20">
        <v>36.824779311634892</v>
      </c>
      <c r="AM72" s="20">
        <v>40.515539451231341</v>
      </c>
      <c r="AN72" s="20">
        <v>42.442294664505241</v>
      </c>
      <c r="AO72" s="20">
        <v>34.579711644571333</v>
      </c>
      <c r="AP72" s="20">
        <v>36.066318757409711</v>
      </c>
      <c r="AQ72" s="20">
        <v>37.333351070068161</v>
      </c>
      <c r="AR72" s="20">
        <v>38.652316990048355</v>
      </c>
      <c r="AS72" s="20">
        <v>39.232537098715376</v>
      </c>
      <c r="AT72" s="20">
        <v>40.022624936203592</v>
      </c>
      <c r="AU72" s="20">
        <v>41.485164042352586</v>
      </c>
      <c r="AV72" s="20">
        <v>41.011053972217695</v>
      </c>
      <c r="AW72" s="20">
        <v>42.920515882693067</v>
      </c>
      <c r="AX72" s="20">
        <v>44.023034212234855</v>
      </c>
      <c r="AY72" s="20">
        <v>44.023034212234855</v>
      </c>
      <c r="AZ72" s="20">
        <v>44.023034212234855</v>
      </c>
      <c r="BA72" s="20">
        <v>44.023034212234855</v>
      </c>
      <c r="BB72" s="20">
        <v>44.023034212234855</v>
      </c>
      <c r="BC72" s="20">
        <v>44.023034212234855</v>
      </c>
      <c r="BD72" s="20">
        <v>44.023034212234855</v>
      </c>
      <c r="BE72" s="20">
        <v>44.023034212234855</v>
      </c>
      <c r="BF72" s="20">
        <v>44.023034212234855</v>
      </c>
      <c r="BG72" s="20">
        <v>44.023034212234855</v>
      </c>
      <c r="BH72" s="20">
        <v>44.023034212234855</v>
      </c>
      <c r="BI72" s="20">
        <v>44.023034212234855</v>
      </c>
      <c r="BJ72" s="20">
        <v>44.023034212234855</v>
      </c>
      <c r="BK72" s="20">
        <v>44.023034212234855</v>
      </c>
      <c r="BL72" s="20">
        <v>44.023034212234855</v>
      </c>
      <c r="BM72" s="20">
        <v>44.023034212234855</v>
      </c>
    </row>
    <row r="73" spans="1:65">
      <c r="A73" s="22">
        <v>0.6</v>
      </c>
      <c r="B73" s="20">
        <f ca="1"/>
        <v>1292.8136419000241</v>
      </c>
      <c r="C73" s="20" cm="1">
        <f t="array" ref="C73:AF73">$A73*Total_Maximum_Demand__MVA____Option_2_Winter_POE50</f>
        <v>27.21952702242875</v>
      </c>
      <c r="D73" s="20">
        <v>28.323877973613122</v>
      </c>
      <c r="E73" s="20">
        <v>32.221322691069361</v>
      </c>
      <c r="F73" s="20">
        <v>35.504105512037967</v>
      </c>
      <c r="G73" s="20">
        <v>37.276489310712989</v>
      </c>
      <c r="H73" s="20">
        <v>29.857418416035884</v>
      </c>
      <c r="I73" s="20">
        <v>31.334167540742015</v>
      </c>
      <c r="J73" s="20">
        <v>32.439869720253704</v>
      </c>
      <c r="K73" s="20">
        <v>33.657952853575004</v>
      </c>
      <c r="L73" s="20">
        <v>34.298131375150064</v>
      </c>
      <c r="M73" s="20">
        <v>34.852406991063511</v>
      </c>
      <c r="N73" s="20">
        <v>36.220936871561143</v>
      </c>
      <c r="O73" s="20">
        <v>35.400046064090027</v>
      </c>
      <c r="P73" s="20">
        <v>37.630274691809525</v>
      </c>
      <c r="Q73" s="20">
        <v>40.538699509527191</v>
      </c>
      <c r="R73" s="20">
        <v>40.538699509527191</v>
      </c>
      <c r="S73" s="20">
        <v>40.538699509527191</v>
      </c>
      <c r="T73" s="20">
        <v>40.538699509527191</v>
      </c>
      <c r="U73" s="20">
        <v>40.538699509527191</v>
      </c>
      <c r="V73" s="20">
        <v>40.538699509527191</v>
      </c>
      <c r="W73" s="20">
        <v>40.538699509527191</v>
      </c>
      <c r="X73" s="20">
        <v>40.538699509527191</v>
      </c>
      <c r="Y73" s="20">
        <v>40.538699509527191</v>
      </c>
      <c r="Z73" s="20">
        <v>40.538699509527191</v>
      </c>
      <c r="AA73" s="20">
        <v>40.538699509527191</v>
      </c>
      <c r="AB73" s="20">
        <v>40.538699509527191</v>
      </c>
      <c r="AC73" s="20">
        <v>40.538699509527191</v>
      </c>
      <c r="AD73" s="20">
        <v>40.538699509527191</v>
      </c>
      <c r="AE73" s="20">
        <v>40.538699509527191</v>
      </c>
      <c r="AF73" s="20">
        <v>40.538699509527191</v>
      </c>
      <c r="AH73" s="22">
        <v>0.6</v>
      </c>
      <c r="AI73" s="20">
        <f ca="1"/>
        <v>1292.8136419000241</v>
      </c>
      <c r="AJ73" s="20" cm="1">
        <f t="array" ref="AJ73:BM73">$AH73*Total_Maximum_Demand__MVA____Option_2_Winter_POE10</f>
        <v>28.97085505266902</v>
      </c>
      <c r="AK73" s="20">
        <v>30.124923041654785</v>
      </c>
      <c r="AL73" s="20">
        <v>33.992103979970665</v>
      </c>
      <c r="AM73" s="20">
        <v>37.398959493444309</v>
      </c>
      <c r="AN73" s="20">
        <v>39.177502767235602</v>
      </c>
      <c r="AO73" s="20">
        <v>31.919733825758151</v>
      </c>
      <c r="AP73" s="20">
        <v>33.291986545301263</v>
      </c>
      <c r="AQ73" s="20">
        <v>34.461554833909069</v>
      </c>
      <c r="AR73" s="20">
        <v>35.679061836967712</v>
      </c>
      <c r="AS73" s="20">
        <v>36.214649629583427</v>
      </c>
      <c r="AT73" s="20">
        <v>36.943961479572543</v>
      </c>
      <c r="AU73" s="20">
        <v>38.293997577556233</v>
      </c>
      <c r="AV73" s="20">
        <v>37.856357512816331</v>
      </c>
      <c r="AW73" s="20">
        <v>39.618937737870517</v>
      </c>
      <c r="AX73" s="20">
        <v>40.63664696513986</v>
      </c>
      <c r="AY73" s="20">
        <v>40.63664696513986</v>
      </c>
      <c r="AZ73" s="20">
        <v>40.63664696513986</v>
      </c>
      <c r="BA73" s="20">
        <v>40.63664696513986</v>
      </c>
      <c r="BB73" s="20">
        <v>40.63664696513986</v>
      </c>
      <c r="BC73" s="20">
        <v>40.63664696513986</v>
      </c>
      <c r="BD73" s="20">
        <v>40.63664696513986</v>
      </c>
      <c r="BE73" s="20">
        <v>40.63664696513986</v>
      </c>
      <c r="BF73" s="20">
        <v>40.63664696513986</v>
      </c>
      <c r="BG73" s="20">
        <v>40.63664696513986</v>
      </c>
      <c r="BH73" s="20">
        <v>40.63664696513986</v>
      </c>
      <c r="BI73" s="20">
        <v>40.63664696513986</v>
      </c>
      <c r="BJ73" s="20">
        <v>40.63664696513986</v>
      </c>
      <c r="BK73" s="20">
        <v>40.63664696513986</v>
      </c>
      <c r="BL73" s="20">
        <v>40.63664696513986</v>
      </c>
      <c r="BM73" s="20">
        <v>40.63664696513986</v>
      </c>
    </row>
    <row r="74" spans="1:65">
      <c r="A74" s="22">
        <v>0.55000000000000104</v>
      </c>
      <c r="B74" s="20">
        <f ca="1"/>
        <v>1647.0742996344384</v>
      </c>
      <c r="C74" s="20" cm="1">
        <f t="array" ref="C74:AF74">$A74*Total_Maximum_Demand__MVA____Option_2_Winter_POE50</f>
        <v>24.951233103893067</v>
      </c>
      <c r="D74" s="20">
        <v>25.963554809145414</v>
      </c>
      <c r="E74" s="20">
        <v>29.536212466813637</v>
      </c>
      <c r="F74" s="20">
        <v>32.545430052701533</v>
      </c>
      <c r="G74" s="20">
        <v>34.170115201486972</v>
      </c>
      <c r="H74" s="20">
        <v>27.369300214699614</v>
      </c>
      <c r="I74" s="20">
        <v>28.722986912346901</v>
      </c>
      <c r="J74" s="20">
        <v>29.736547243565951</v>
      </c>
      <c r="K74" s="20">
        <v>30.853123449110477</v>
      </c>
      <c r="L74" s="20">
        <v>31.439953760554285</v>
      </c>
      <c r="M74" s="20">
        <v>31.948039741808284</v>
      </c>
      <c r="N74" s="20">
        <v>33.20252546559778</v>
      </c>
      <c r="O74" s="20">
        <v>32.45004222541592</v>
      </c>
      <c r="P74" s="20">
        <v>34.494418467492132</v>
      </c>
      <c r="Q74" s="20">
        <v>37.160474550399996</v>
      </c>
      <c r="R74" s="20">
        <v>37.160474550399996</v>
      </c>
      <c r="S74" s="20">
        <v>37.160474550399996</v>
      </c>
      <c r="T74" s="20">
        <v>37.160474550399996</v>
      </c>
      <c r="U74" s="20">
        <v>37.160474550399996</v>
      </c>
      <c r="V74" s="20">
        <v>37.160474550399996</v>
      </c>
      <c r="W74" s="20">
        <v>37.160474550399996</v>
      </c>
      <c r="X74" s="20">
        <v>37.160474550399996</v>
      </c>
      <c r="Y74" s="20">
        <v>37.160474550399996</v>
      </c>
      <c r="Z74" s="20">
        <v>37.160474550399996</v>
      </c>
      <c r="AA74" s="20">
        <v>37.160474550399996</v>
      </c>
      <c r="AB74" s="20">
        <v>37.160474550399996</v>
      </c>
      <c r="AC74" s="20">
        <v>37.160474550399996</v>
      </c>
      <c r="AD74" s="20">
        <v>37.160474550399996</v>
      </c>
      <c r="AE74" s="20">
        <v>37.160474550399996</v>
      </c>
      <c r="AF74" s="20">
        <v>37.160474550399996</v>
      </c>
      <c r="AH74" s="22">
        <v>0.55000000000000104</v>
      </c>
      <c r="AI74" s="20">
        <f ca="1"/>
        <v>1647.0742996344384</v>
      </c>
      <c r="AJ74" s="20" cm="1">
        <f t="array" ref="AJ74:BM74">$AH74*Total_Maximum_Demand__MVA____Option_2_Winter_POE10</f>
        <v>26.556617131613319</v>
      </c>
      <c r="AK74" s="20">
        <v>27.614512788183607</v>
      </c>
      <c r="AL74" s="20">
        <v>31.159428648306502</v>
      </c>
      <c r="AM74" s="20">
        <v>34.282379535657348</v>
      </c>
      <c r="AN74" s="20">
        <v>35.912710869966041</v>
      </c>
      <c r="AO74" s="20">
        <v>29.259756006945029</v>
      </c>
      <c r="AP74" s="20">
        <v>30.517654333192887</v>
      </c>
      <c r="AQ74" s="20">
        <v>31.589758597750041</v>
      </c>
      <c r="AR74" s="20">
        <v>32.705806683887133</v>
      </c>
      <c r="AS74" s="20">
        <v>33.196762160451534</v>
      </c>
      <c r="AT74" s="20">
        <v>33.865298022941566</v>
      </c>
      <c r="AU74" s="20">
        <v>35.102831112759944</v>
      </c>
      <c r="AV74" s="20">
        <v>34.701661053415037</v>
      </c>
      <c r="AW74" s="20">
        <v>36.317359593048046</v>
      </c>
      <c r="AX74" s="20">
        <v>37.250259718044944</v>
      </c>
      <c r="AY74" s="20">
        <v>37.250259718044944</v>
      </c>
      <c r="AZ74" s="20">
        <v>37.250259718044944</v>
      </c>
      <c r="BA74" s="20">
        <v>37.250259718044944</v>
      </c>
      <c r="BB74" s="20">
        <v>37.250259718044944</v>
      </c>
      <c r="BC74" s="20">
        <v>37.250259718044944</v>
      </c>
      <c r="BD74" s="20">
        <v>37.250259718044944</v>
      </c>
      <c r="BE74" s="20">
        <v>37.250259718044944</v>
      </c>
      <c r="BF74" s="20">
        <v>37.250259718044944</v>
      </c>
      <c r="BG74" s="20">
        <v>37.250259718044944</v>
      </c>
      <c r="BH74" s="20">
        <v>37.250259718044944</v>
      </c>
      <c r="BI74" s="20">
        <v>37.250259718044944</v>
      </c>
      <c r="BJ74" s="20">
        <v>37.250259718044944</v>
      </c>
      <c r="BK74" s="20">
        <v>37.250259718044944</v>
      </c>
      <c r="BL74" s="20">
        <v>37.250259718044944</v>
      </c>
      <c r="BM74" s="20">
        <v>37.250259718044944</v>
      </c>
    </row>
    <row r="75" spans="1:65">
      <c r="A75" s="22">
        <v>0.500000000000001</v>
      </c>
      <c r="B75" s="20">
        <f ca="1"/>
        <v>2104.1656516441108</v>
      </c>
      <c r="C75" s="20" cm="1">
        <f t="array" ref="C75:AF75">$A75*Total_Maximum_Demand__MVA____Option_2_Winter_POE50</f>
        <v>22.682939185357338</v>
      </c>
      <c r="D75" s="20">
        <v>23.603231644677649</v>
      </c>
      <c r="E75" s="20">
        <v>26.851102242557854</v>
      </c>
      <c r="F75" s="20">
        <v>29.586754593365033</v>
      </c>
      <c r="G75" s="20">
        <v>31.063741092260884</v>
      </c>
      <c r="H75" s="20">
        <v>24.881182013363286</v>
      </c>
      <c r="I75" s="20">
        <v>26.111806283951733</v>
      </c>
      <c r="J75" s="20">
        <v>27.033224766878138</v>
      </c>
      <c r="K75" s="20">
        <v>28.048294044645893</v>
      </c>
      <c r="L75" s="20">
        <v>28.581776145958443</v>
      </c>
      <c r="M75" s="20">
        <v>29.043672492552986</v>
      </c>
      <c r="N75" s="20">
        <v>30.18411405963435</v>
      </c>
      <c r="O75" s="20">
        <v>29.500038386741753</v>
      </c>
      <c r="P75" s="20">
        <v>31.358562243174667</v>
      </c>
      <c r="Q75" s="20">
        <v>33.782249591272731</v>
      </c>
      <c r="R75" s="20">
        <v>33.782249591272731</v>
      </c>
      <c r="S75" s="20">
        <v>33.782249591272731</v>
      </c>
      <c r="T75" s="20">
        <v>33.782249591272731</v>
      </c>
      <c r="U75" s="20">
        <v>33.782249591272731</v>
      </c>
      <c r="V75" s="20">
        <v>33.782249591272731</v>
      </c>
      <c r="W75" s="20">
        <v>33.782249591272731</v>
      </c>
      <c r="X75" s="20">
        <v>33.782249591272731</v>
      </c>
      <c r="Y75" s="20">
        <v>33.782249591272731</v>
      </c>
      <c r="Z75" s="20">
        <v>33.782249591272731</v>
      </c>
      <c r="AA75" s="20">
        <v>33.782249591272731</v>
      </c>
      <c r="AB75" s="20">
        <v>33.782249591272731</v>
      </c>
      <c r="AC75" s="20">
        <v>33.782249591272731</v>
      </c>
      <c r="AD75" s="20">
        <v>33.782249591272731</v>
      </c>
      <c r="AE75" s="20">
        <v>33.782249591272731</v>
      </c>
      <c r="AF75" s="20">
        <v>33.782249591272731</v>
      </c>
      <c r="AH75" s="22">
        <v>0.500000000000001</v>
      </c>
      <c r="AI75" s="20">
        <f ca="1"/>
        <v>2104.1656516441108</v>
      </c>
      <c r="AJ75" s="20" cm="1">
        <f t="array" ref="AJ75:BM75">$AH75*Total_Maximum_Demand__MVA____Option_2_Winter_POE10</f>
        <v>24.142379210557568</v>
      </c>
      <c r="AK75" s="20">
        <v>25.104102534712371</v>
      </c>
      <c r="AL75" s="20">
        <v>28.326753316642279</v>
      </c>
      <c r="AM75" s="20">
        <v>31.165799577870324</v>
      </c>
      <c r="AN75" s="20">
        <v>32.647918972696402</v>
      </c>
      <c r="AO75" s="20">
        <v>26.599778188131847</v>
      </c>
      <c r="AP75" s="20">
        <v>27.743322121084447</v>
      </c>
      <c r="AQ75" s="20">
        <v>28.717962361590949</v>
      </c>
      <c r="AR75" s="20">
        <v>29.732551530806486</v>
      </c>
      <c r="AS75" s="20">
        <v>30.178874691319582</v>
      </c>
      <c r="AT75" s="20">
        <v>30.786634566310514</v>
      </c>
      <c r="AU75" s="20">
        <v>31.91166464796359</v>
      </c>
      <c r="AV75" s="20">
        <v>31.546964594013673</v>
      </c>
      <c r="AW75" s="20">
        <v>33.015781448225496</v>
      </c>
      <c r="AX75" s="20">
        <v>33.863872470949957</v>
      </c>
      <c r="AY75" s="20">
        <v>33.863872470949957</v>
      </c>
      <c r="AZ75" s="20">
        <v>33.863872470949957</v>
      </c>
      <c r="BA75" s="20">
        <v>33.863872470949957</v>
      </c>
      <c r="BB75" s="20">
        <v>33.863872470949957</v>
      </c>
      <c r="BC75" s="20">
        <v>33.863872470949957</v>
      </c>
      <c r="BD75" s="20">
        <v>33.863872470949957</v>
      </c>
      <c r="BE75" s="20">
        <v>33.863872470949957</v>
      </c>
      <c r="BF75" s="20">
        <v>33.863872470949957</v>
      </c>
      <c r="BG75" s="20">
        <v>33.863872470949957</v>
      </c>
      <c r="BH75" s="20">
        <v>33.863872470949957</v>
      </c>
      <c r="BI75" s="20">
        <v>33.863872470949957</v>
      </c>
      <c r="BJ75" s="20">
        <v>33.863872470949957</v>
      </c>
      <c r="BK75" s="20">
        <v>33.863872470949957</v>
      </c>
      <c r="BL75" s="20">
        <v>33.863872470949957</v>
      </c>
      <c r="BM75" s="20">
        <v>33.863872470949957</v>
      </c>
    </row>
    <row r="76" spans="1:65">
      <c r="A76" s="22">
        <v>0.45000000000000101</v>
      </c>
      <c r="B76" s="20">
        <f ca="1"/>
        <v>2736.0097442140477</v>
      </c>
      <c r="C76" s="20" cm="1">
        <f t="array" ref="C76:AF76">$A76*Total_Maximum_Demand__MVA____Option_2_Winter_POE50</f>
        <v>20.414645266821609</v>
      </c>
      <c r="D76" s="20">
        <v>21.242908480209891</v>
      </c>
      <c r="E76" s="20">
        <v>24.165992018302074</v>
      </c>
      <c r="F76" s="20">
        <v>26.628079134028535</v>
      </c>
      <c r="G76" s="20">
        <v>27.957366983034802</v>
      </c>
      <c r="H76" s="20">
        <v>22.393063812026963</v>
      </c>
      <c r="I76" s="20">
        <v>23.500625655556565</v>
      </c>
      <c r="J76" s="20">
        <v>24.329902290190333</v>
      </c>
      <c r="K76" s="20">
        <v>25.243464640181308</v>
      </c>
      <c r="L76" s="20">
        <v>25.723598531362605</v>
      </c>
      <c r="M76" s="20">
        <v>26.139305243297695</v>
      </c>
      <c r="N76" s="20">
        <v>27.165702653670923</v>
      </c>
      <c r="O76" s="20">
        <v>26.550034548067583</v>
      </c>
      <c r="P76" s="20">
        <v>28.222706018857206</v>
      </c>
      <c r="Q76" s="20">
        <v>30.404024632145461</v>
      </c>
      <c r="R76" s="20">
        <v>30.404024632145461</v>
      </c>
      <c r="S76" s="20">
        <v>30.404024632145461</v>
      </c>
      <c r="T76" s="20">
        <v>30.404024632145461</v>
      </c>
      <c r="U76" s="20">
        <v>30.404024632145461</v>
      </c>
      <c r="V76" s="20">
        <v>30.404024632145461</v>
      </c>
      <c r="W76" s="20">
        <v>30.404024632145461</v>
      </c>
      <c r="X76" s="20">
        <v>30.404024632145461</v>
      </c>
      <c r="Y76" s="20">
        <v>30.404024632145461</v>
      </c>
      <c r="Z76" s="20">
        <v>30.404024632145461</v>
      </c>
      <c r="AA76" s="20">
        <v>30.404024632145461</v>
      </c>
      <c r="AB76" s="20">
        <v>30.404024632145461</v>
      </c>
      <c r="AC76" s="20">
        <v>30.404024632145461</v>
      </c>
      <c r="AD76" s="20">
        <v>30.404024632145461</v>
      </c>
      <c r="AE76" s="20">
        <v>30.404024632145461</v>
      </c>
      <c r="AF76" s="20">
        <v>30.404024632145461</v>
      </c>
      <c r="AH76" s="22">
        <v>0.45000000000000101</v>
      </c>
      <c r="AI76" s="20">
        <f ca="1"/>
        <v>2736.0097442140477</v>
      </c>
      <c r="AJ76" s="20" cm="1">
        <f t="array" ref="AJ76:BM76">$AH76*Total_Maximum_Demand__MVA____Option_2_Winter_POE10</f>
        <v>21.728141289501814</v>
      </c>
      <c r="AK76" s="20">
        <v>22.59369228124114</v>
      </c>
      <c r="AL76" s="20">
        <v>25.494077984978055</v>
      </c>
      <c r="AM76" s="20">
        <v>28.049219620083296</v>
      </c>
      <c r="AN76" s="20">
        <v>29.383127075426771</v>
      </c>
      <c r="AO76" s="20">
        <v>23.939800369318668</v>
      </c>
      <c r="AP76" s="20">
        <v>24.968989908976006</v>
      </c>
      <c r="AQ76" s="20">
        <v>25.846166125431861</v>
      </c>
      <c r="AR76" s="20">
        <v>26.759296377725843</v>
      </c>
      <c r="AS76" s="20">
        <v>27.160987222187629</v>
      </c>
      <c r="AT76" s="20">
        <v>27.70797110967947</v>
      </c>
      <c r="AU76" s="20">
        <v>28.720498183167237</v>
      </c>
      <c r="AV76" s="20">
        <v>28.392268134612312</v>
      </c>
      <c r="AW76" s="20">
        <v>29.714203303402957</v>
      </c>
      <c r="AX76" s="20">
        <v>30.477485223854966</v>
      </c>
      <c r="AY76" s="20">
        <v>30.477485223854966</v>
      </c>
      <c r="AZ76" s="20">
        <v>30.477485223854966</v>
      </c>
      <c r="BA76" s="20">
        <v>30.477485223854966</v>
      </c>
      <c r="BB76" s="20">
        <v>30.477485223854966</v>
      </c>
      <c r="BC76" s="20">
        <v>30.477485223854966</v>
      </c>
      <c r="BD76" s="20">
        <v>30.477485223854966</v>
      </c>
      <c r="BE76" s="20">
        <v>30.477485223854966</v>
      </c>
      <c r="BF76" s="20">
        <v>30.477485223854966</v>
      </c>
      <c r="BG76" s="20">
        <v>30.477485223854966</v>
      </c>
      <c r="BH76" s="20">
        <v>30.477485223854966</v>
      </c>
      <c r="BI76" s="20">
        <v>30.477485223854966</v>
      </c>
      <c r="BJ76" s="20">
        <v>30.477485223854966</v>
      </c>
      <c r="BK76" s="20">
        <v>30.477485223854966</v>
      </c>
      <c r="BL76" s="20">
        <v>30.477485223854966</v>
      </c>
      <c r="BM76" s="20">
        <v>30.477485223854966</v>
      </c>
    </row>
    <row r="77" spans="1:65">
      <c r="A77" s="22">
        <v>0.40000000000000102</v>
      </c>
      <c r="B77" s="20">
        <f ca="1"/>
        <v>3483.7612667474259</v>
      </c>
      <c r="C77" s="20" cm="1">
        <f t="array" ref="C77:AF77">$A77*Total_Maximum_Demand__MVA____Option_2_Winter_POE50</f>
        <v>18.146351348285879</v>
      </c>
      <c r="D77" s="20">
        <v>18.88258531574213</v>
      </c>
      <c r="E77" s="20">
        <v>21.480881794046294</v>
      </c>
      <c r="F77" s="20">
        <v>23.669403674692038</v>
      </c>
      <c r="G77" s="20">
        <v>24.850992873808721</v>
      </c>
      <c r="H77" s="20">
        <v>19.904945610690639</v>
      </c>
      <c r="I77" s="20">
        <v>20.889445027161397</v>
      </c>
      <c r="J77" s="20">
        <v>21.626579813502524</v>
      </c>
      <c r="K77" s="20">
        <v>22.438635235716728</v>
      </c>
      <c r="L77" s="20">
        <v>22.865420916766766</v>
      </c>
      <c r="M77" s="20">
        <v>23.234937994042404</v>
      </c>
      <c r="N77" s="20">
        <v>24.147291247707493</v>
      </c>
      <c r="O77" s="20">
        <v>23.600030709393415</v>
      </c>
      <c r="P77" s="20">
        <v>25.086849794539745</v>
      </c>
      <c r="Q77" s="20">
        <v>27.025799673018195</v>
      </c>
      <c r="R77" s="20">
        <v>27.025799673018195</v>
      </c>
      <c r="S77" s="20">
        <v>27.025799673018195</v>
      </c>
      <c r="T77" s="20">
        <v>27.025799673018195</v>
      </c>
      <c r="U77" s="20">
        <v>27.025799673018195</v>
      </c>
      <c r="V77" s="20">
        <v>27.025799673018195</v>
      </c>
      <c r="W77" s="20">
        <v>27.025799673018195</v>
      </c>
      <c r="X77" s="20">
        <v>27.025799673018195</v>
      </c>
      <c r="Y77" s="20">
        <v>27.025799673018195</v>
      </c>
      <c r="Z77" s="20">
        <v>27.025799673018195</v>
      </c>
      <c r="AA77" s="20">
        <v>27.025799673018195</v>
      </c>
      <c r="AB77" s="20">
        <v>27.025799673018195</v>
      </c>
      <c r="AC77" s="20">
        <v>27.025799673018195</v>
      </c>
      <c r="AD77" s="20">
        <v>27.025799673018195</v>
      </c>
      <c r="AE77" s="20">
        <v>27.025799673018195</v>
      </c>
      <c r="AF77" s="20">
        <v>27.025799673018195</v>
      </c>
      <c r="AH77" s="22">
        <v>0.40000000000000102</v>
      </c>
      <c r="AI77" s="20">
        <f ca="1"/>
        <v>3483.7612667474259</v>
      </c>
      <c r="AJ77" s="20" cm="1">
        <f t="array" ref="AJ77:BM77">$AH77*Total_Maximum_Demand__MVA____Option_2_Winter_POE10</f>
        <v>19.313903368446063</v>
      </c>
      <c r="AK77" s="20">
        <v>20.083282027769908</v>
      </c>
      <c r="AL77" s="20">
        <v>22.661402653313836</v>
      </c>
      <c r="AM77" s="20">
        <v>24.932639662296271</v>
      </c>
      <c r="AN77" s="20">
        <v>26.118335178157139</v>
      </c>
      <c r="AO77" s="20">
        <v>21.279822550505489</v>
      </c>
      <c r="AP77" s="20">
        <v>22.194657696867569</v>
      </c>
      <c r="AQ77" s="20">
        <v>22.974369889272772</v>
      </c>
      <c r="AR77" s="20">
        <v>23.786041224645199</v>
      </c>
      <c r="AS77" s="20">
        <v>24.143099753055679</v>
      </c>
      <c r="AT77" s="20">
        <v>24.629307653048425</v>
      </c>
      <c r="AU77" s="20">
        <v>25.529331718370887</v>
      </c>
      <c r="AV77" s="20">
        <v>25.237571675210951</v>
      </c>
      <c r="AW77" s="20">
        <v>26.412625158580415</v>
      </c>
      <c r="AX77" s="20">
        <v>27.091097976759979</v>
      </c>
      <c r="AY77" s="20">
        <v>27.091097976759979</v>
      </c>
      <c r="AZ77" s="20">
        <v>27.091097976759979</v>
      </c>
      <c r="BA77" s="20">
        <v>27.091097976759979</v>
      </c>
      <c r="BB77" s="20">
        <v>27.091097976759979</v>
      </c>
      <c r="BC77" s="20">
        <v>27.091097976759979</v>
      </c>
      <c r="BD77" s="20">
        <v>27.091097976759979</v>
      </c>
      <c r="BE77" s="20">
        <v>27.091097976759979</v>
      </c>
      <c r="BF77" s="20">
        <v>27.091097976759979</v>
      </c>
      <c r="BG77" s="20">
        <v>27.091097976759979</v>
      </c>
      <c r="BH77" s="20">
        <v>27.091097976759979</v>
      </c>
      <c r="BI77" s="20">
        <v>27.091097976759979</v>
      </c>
      <c r="BJ77" s="20">
        <v>27.091097976759979</v>
      </c>
      <c r="BK77" s="20">
        <v>27.091097976759979</v>
      </c>
      <c r="BL77" s="20">
        <v>27.091097976759979</v>
      </c>
      <c r="BM77" s="20">
        <v>27.091097976759979</v>
      </c>
    </row>
    <row r="78" spans="1:65">
      <c r="A78" s="22">
        <v>0.35000000000000098</v>
      </c>
      <c r="B78" s="20">
        <f ca="1"/>
        <v>3830.2947624842773</v>
      </c>
      <c r="C78" s="20" cm="1">
        <f t="array" ref="C78:AF78">$A78*Total_Maximum_Demand__MVA____Option_2_Winter_POE50</f>
        <v>15.878057429750148</v>
      </c>
      <c r="D78" s="20">
        <v>16.522262151274369</v>
      </c>
      <c r="E78" s="20">
        <v>18.795771569790514</v>
      </c>
      <c r="F78" s="20">
        <v>20.710728215355537</v>
      </c>
      <c r="G78" s="20">
        <v>21.744618764582636</v>
      </c>
      <c r="H78" s="20">
        <v>17.416827409354315</v>
      </c>
      <c r="I78" s="20">
        <v>18.278264398766225</v>
      </c>
      <c r="J78" s="20">
        <v>18.923257336814711</v>
      </c>
      <c r="K78" s="20">
        <v>19.63380583125214</v>
      </c>
      <c r="L78" s="20">
        <v>20.007243302170927</v>
      </c>
      <c r="M78" s="20">
        <v>20.330570744787106</v>
      </c>
      <c r="N78" s="20">
        <v>21.128879841744062</v>
      </c>
      <c r="O78" s="20">
        <v>20.650026870719241</v>
      </c>
      <c r="P78" s="20">
        <v>21.950993570222284</v>
      </c>
      <c r="Q78" s="20">
        <v>23.647574713890929</v>
      </c>
      <c r="R78" s="20">
        <v>23.647574713890929</v>
      </c>
      <c r="S78" s="20">
        <v>23.647574713890929</v>
      </c>
      <c r="T78" s="20">
        <v>23.647574713890929</v>
      </c>
      <c r="U78" s="20">
        <v>23.647574713890929</v>
      </c>
      <c r="V78" s="20">
        <v>23.647574713890929</v>
      </c>
      <c r="W78" s="20">
        <v>23.647574713890929</v>
      </c>
      <c r="X78" s="20">
        <v>23.647574713890929</v>
      </c>
      <c r="Y78" s="20">
        <v>23.647574713890929</v>
      </c>
      <c r="Z78" s="20">
        <v>23.647574713890929</v>
      </c>
      <c r="AA78" s="20">
        <v>23.647574713890929</v>
      </c>
      <c r="AB78" s="20">
        <v>23.647574713890929</v>
      </c>
      <c r="AC78" s="20">
        <v>23.647574713890929</v>
      </c>
      <c r="AD78" s="20">
        <v>23.647574713890929</v>
      </c>
      <c r="AE78" s="20">
        <v>23.647574713890929</v>
      </c>
      <c r="AF78" s="20">
        <v>23.647574713890929</v>
      </c>
      <c r="AH78" s="22">
        <v>0.35000000000000098</v>
      </c>
      <c r="AI78" s="20">
        <f ca="1"/>
        <v>3830.2947624842773</v>
      </c>
      <c r="AJ78" s="20" cm="1">
        <f t="array" ref="AJ78:BM78">$AH78*Total_Maximum_Demand__MVA____Option_2_Winter_POE10</f>
        <v>16.899665447390309</v>
      </c>
      <c r="AK78" s="20">
        <v>17.572871774298676</v>
      </c>
      <c r="AL78" s="20">
        <v>19.828727321649609</v>
      </c>
      <c r="AM78" s="20">
        <v>21.816059704509243</v>
      </c>
      <c r="AN78" s="20">
        <v>22.8535432808875</v>
      </c>
      <c r="AO78" s="20">
        <v>18.619844731692307</v>
      </c>
      <c r="AP78" s="20">
        <v>19.420325484759125</v>
      </c>
      <c r="AQ78" s="20">
        <v>20.10257365311368</v>
      </c>
      <c r="AR78" s="20">
        <v>20.812786071564556</v>
      </c>
      <c r="AS78" s="20">
        <v>21.125212283923723</v>
      </c>
      <c r="AT78" s="20">
        <v>21.550644196417377</v>
      </c>
      <c r="AU78" s="20">
        <v>22.33816525357453</v>
      </c>
      <c r="AV78" s="20">
        <v>22.082875215809587</v>
      </c>
      <c r="AW78" s="20">
        <v>23.111047013757869</v>
      </c>
      <c r="AX78" s="20">
        <v>23.704710729664985</v>
      </c>
      <c r="AY78" s="20">
        <v>23.704710729664985</v>
      </c>
      <c r="AZ78" s="20">
        <v>23.704710729664985</v>
      </c>
      <c r="BA78" s="20">
        <v>23.704710729664985</v>
      </c>
      <c r="BB78" s="20">
        <v>23.704710729664985</v>
      </c>
      <c r="BC78" s="20">
        <v>23.704710729664985</v>
      </c>
      <c r="BD78" s="20">
        <v>23.704710729664985</v>
      </c>
      <c r="BE78" s="20">
        <v>23.704710729664985</v>
      </c>
      <c r="BF78" s="20">
        <v>23.704710729664985</v>
      </c>
      <c r="BG78" s="20">
        <v>23.704710729664985</v>
      </c>
      <c r="BH78" s="20">
        <v>23.704710729664985</v>
      </c>
      <c r="BI78" s="20">
        <v>23.704710729664985</v>
      </c>
      <c r="BJ78" s="20">
        <v>23.704710729664985</v>
      </c>
      <c r="BK78" s="20">
        <v>23.704710729664985</v>
      </c>
      <c r="BL78" s="20">
        <v>23.704710729664985</v>
      </c>
      <c r="BM78" s="20">
        <v>23.704710729664985</v>
      </c>
    </row>
    <row r="79" spans="1:65">
      <c r="A79" s="22">
        <v>0.30000000000000099</v>
      </c>
      <c r="B79" s="20">
        <f ca="1"/>
        <v>3953.6321559069133</v>
      </c>
      <c r="C79" s="20" cm="1">
        <f t="array" ref="C79:AF79">$A79*Total_Maximum_Demand__MVA____Option_2_Winter_POE50</f>
        <v>13.609763511214419</v>
      </c>
      <c r="D79" s="20">
        <v>14.161938986806609</v>
      </c>
      <c r="E79" s="20">
        <v>16.110661345534734</v>
      </c>
      <c r="F79" s="20">
        <v>17.75205275601904</v>
      </c>
      <c r="G79" s="20">
        <v>18.638244655356555</v>
      </c>
      <c r="H79" s="20">
        <v>14.928709208017992</v>
      </c>
      <c r="I79" s="20">
        <v>15.667083770371059</v>
      </c>
      <c r="J79" s="20">
        <v>16.219934860126905</v>
      </c>
      <c r="K79" s="20">
        <v>16.828976426787555</v>
      </c>
      <c r="L79" s="20">
        <v>17.149065687575089</v>
      </c>
      <c r="M79" s="20">
        <v>17.426203495531816</v>
      </c>
      <c r="N79" s="20">
        <v>18.110468435780632</v>
      </c>
      <c r="O79" s="20">
        <v>17.700023032045074</v>
      </c>
      <c r="P79" s="20">
        <v>18.815137345904823</v>
      </c>
      <c r="Q79" s="20">
        <v>20.269349754763663</v>
      </c>
      <c r="R79" s="20">
        <v>20.269349754763663</v>
      </c>
      <c r="S79" s="20">
        <v>20.269349754763663</v>
      </c>
      <c r="T79" s="20">
        <v>20.269349754763663</v>
      </c>
      <c r="U79" s="20">
        <v>20.269349754763663</v>
      </c>
      <c r="V79" s="20">
        <v>20.269349754763663</v>
      </c>
      <c r="W79" s="20">
        <v>20.269349754763663</v>
      </c>
      <c r="X79" s="20">
        <v>20.269349754763663</v>
      </c>
      <c r="Y79" s="20">
        <v>20.269349754763663</v>
      </c>
      <c r="Z79" s="20">
        <v>20.269349754763663</v>
      </c>
      <c r="AA79" s="20">
        <v>20.269349754763663</v>
      </c>
      <c r="AB79" s="20">
        <v>20.269349754763663</v>
      </c>
      <c r="AC79" s="20">
        <v>20.269349754763663</v>
      </c>
      <c r="AD79" s="20">
        <v>20.269349754763663</v>
      </c>
      <c r="AE79" s="20">
        <v>20.269349754763663</v>
      </c>
      <c r="AF79" s="20">
        <v>20.269349754763663</v>
      </c>
      <c r="AH79" s="22">
        <v>0.30000000000000099</v>
      </c>
      <c r="AI79" s="20">
        <f ca="1"/>
        <v>3953.6321559069133</v>
      </c>
      <c r="AJ79" s="20" cm="1">
        <f t="array" ref="AJ79:BM79">$AH79*Total_Maximum_Demand__MVA____Option_2_Winter_POE10</f>
        <v>14.485427526334558</v>
      </c>
      <c r="AK79" s="20">
        <v>15.062461520827442</v>
      </c>
      <c r="AL79" s="20">
        <v>16.996051989985389</v>
      </c>
      <c r="AM79" s="20">
        <v>18.699479746722218</v>
      </c>
      <c r="AN79" s="20">
        <v>19.588751383617868</v>
      </c>
      <c r="AO79" s="20">
        <v>15.959866912879129</v>
      </c>
      <c r="AP79" s="20">
        <v>16.645993272650689</v>
      </c>
      <c r="AQ79" s="20">
        <v>17.230777416954592</v>
      </c>
      <c r="AR79" s="20">
        <v>17.839530918483913</v>
      </c>
      <c r="AS79" s="20">
        <v>18.107324814791774</v>
      </c>
      <c r="AT79" s="20">
        <v>18.471980739786332</v>
      </c>
      <c r="AU79" s="20">
        <v>19.146998788778181</v>
      </c>
      <c r="AV79" s="20">
        <v>18.928178756408229</v>
      </c>
      <c r="AW79" s="20">
        <v>19.809468868935326</v>
      </c>
      <c r="AX79" s="20">
        <v>20.318323482569998</v>
      </c>
      <c r="AY79" s="20">
        <v>20.318323482569998</v>
      </c>
      <c r="AZ79" s="20">
        <v>20.318323482569998</v>
      </c>
      <c r="BA79" s="20">
        <v>20.318323482569998</v>
      </c>
      <c r="BB79" s="20">
        <v>20.318323482569998</v>
      </c>
      <c r="BC79" s="20">
        <v>20.318323482569998</v>
      </c>
      <c r="BD79" s="20">
        <v>20.318323482569998</v>
      </c>
      <c r="BE79" s="20">
        <v>20.318323482569998</v>
      </c>
      <c r="BF79" s="20">
        <v>20.318323482569998</v>
      </c>
      <c r="BG79" s="20">
        <v>20.318323482569998</v>
      </c>
      <c r="BH79" s="20">
        <v>20.318323482569998</v>
      </c>
      <c r="BI79" s="20">
        <v>20.318323482569998</v>
      </c>
      <c r="BJ79" s="20">
        <v>20.318323482569998</v>
      </c>
      <c r="BK79" s="20">
        <v>20.318323482569998</v>
      </c>
      <c r="BL79" s="20">
        <v>20.318323482569998</v>
      </c>
      <c r="BM79" s="20">
        <v>20.318323482569998</v>
      </c>
    </row>
    <row r="80" spans="1:65">
      <c r="A80" s="22">
        <v>0.250000000000001</v>
      </c>
      <c r="B80" s="20">
        <f ca="1"/>
        <v>4060.9208282576883</v>
      </c>
      <c r="C80" s="20" cm="1">
        <f t="array" ref="C80:AF80">$A80*Total_Maximum_Demand__MVA____Option_2_Winter_POE50</f>
        <v>11.341469592678692</v>
      </c>
      <c r="D80" s="20">
        <v>11.801615822338849</v>
      </c>
      <c r="E80" s="20">
        <v>13.425551121278954</v>
      </c>
      <c r="F80" s="20">
        <v>14.793377296682545</v>
      </c>
      <c r="G80" s="20">
        <v>15.531870546130474</v>
      </c>
      <c r="H80" s="20">
        <v>12.440591006681668</v>
      </c>
      <c r="I80" s="20">
        <v>13.055903141975891</v>
      </c>
      <c r="J80" s="20">
        <v>13.516612383439096</v>
      </c>
      <c r="K80" s="20">
        <v>14.024147022322975</v>
      </c>
      <c r="L80" s="20">
        <v>14.29088807297925</v>
      </c>
      <c r="M80" s="20">
        <v>14.521836246276523</v>
      </c>
      <c r="N80" s="20">
        <v>15.092057029817205</v>
      </c>
      <c r="O80" s="20">
        <v>14.750019193370905</v>
      </c>
      <c r="P80" s="20">
        <v>15.679281121587364</v>
      </c>
      <c r="Q80" s="20">
        <v>16.891124795636397</v>
      </c>
      <c r="R80" s="20">
        <v>16.891124795636397</v>
      </c>
      <c r="S80" s="20">
        <v>16.891124795636397</v>
      </c>
      <c r="T80" s="20">
        <v>16.891124795636397</v>
      </c>
      <c r="U80" s="20">
        <v>16.891124795636397</v>
      </c>
      <c r="V80" s="20">
        <v>16.891124795636397</v>
      </c>
      <c r="W80" s="20">
        <v>16.891124795636397</v>
      </c>
      <c r="X80" s="20">
        <v>16.891124795636397</v>
      </c>
      <c r="Y80" s="20">
        <v>16.891124795636397</v>
      </c>
      <c r="Z80" s="20">
        <v>16.891124795636397</v>
      </c>
      <c r="AA80" s="20">
        <v>16.891124795636397</v>
      </c>
      <c r="AB80" s="20">
        <v>16.891124795636397</v>
      </c>
      <c r="AC80" s="20">
        <v>16.891124795636397</v>
      </c>
      <c r="AD80" s="20">
        <v>16.891124795636397</v>
      </c>
      <c r="AE80" s="20">
        <v>16.891124795636397</v>
      </c>
      <c r="AF80" s="20">
        <v>16.891124795636397</v>
      </c>
      <c r="AH80" s="22">
        <v>0.250000000000001</v>
      </c>
      <c r="AI80" s="20">
        <f ca="1"/>
        <v>4060.9208282576883</v>
      </c>
      <c r="AJ80" s="20" cm="1">
        <f t="array" ref="AJ80:BM80">$AH80*Total_Maximum_Demand__MVA____Option_2_Winter_POE10</f>
        <v>12.071189605278807</v>
      </c>
      <c r="AK80" s="20">
        <v>12.552051267356211</v>
      </c>
      <c r="AL80" s="20">
        <v>14.163376658321168</v>
      </c>
      <c r="AM80" s="20">
        <v>15.582899788935192</v>
      </c>
      <c r="AN80" s="20">
        <v>16.323959486348233</v>
      </c>
      <c r="AO80" s="20">
        <v>13.29988909406595</v>
      </c>
      <c r="AP80" s="20">
        <v>13.87166106054225</v>
      </c>
      <c r="AQ80" s="20">
        <v>14.358981180795503</v>
      </c>
      <c r="AR80" s="20">
        <v>14.866275765403271</v>
      </c>
      <c r="AS80" s="20">
        <v>15.089437345659821</v>
      </c>
      <c r="AT80" s="20">
        <v>15.393317283155289</v>
      </c>
      <c r="AU80" s="20">
        <v>15.955832323981827</v>
      </c>
      <c r="AV80" s="20">
        <v>15.773482297006867</v>
      </c>
      <c r="AW80" s="20">
        <v>16.507890724112784</v>
      </c>
      <c r="AX80" s="20">
        <v>16.93193623547501</v>
      </c>
      <c r="AY80" s="20">
        <v>16.93193623547501</v>
      </c>
      <c r="AZ80" s="20">
        <v>16.93193623547501</v>
      </c>
      <c r="BA80" s="20">
        <v>16.93193623547501</v>
      </c>
      <c r="BB80" s="20">
        <v>16.93193623547501</v>
      </c>
      <c r="BC80" s="20">
        <v>16.93193623547501</v>
      </c>
      <c r="BD80" s="20">
        <v>16.93193623547501</v>
      </c>
      <c r="BE80" s="20">
        <v>16.93193623547501</v>
      </c>
      <c r="BF80" s="20">
        <v>16.93193623547501</v>
      </c>
      <c r="BG80" s="20">
        <v>16.93193623547501</v>
      </c>
      <c r="BH80" s="20">
        <v>16.93193623547501</v>
      </c>
      <c r="BI80" s="20">
        <v>16.93193623547501</v>
      </c>
      <c r="BJ80" s="20">
        <v>16.93193623547501</v>
      </c>
      <c r="BK80" s="20">
        <v>16.93193623547501</v>
      </c>
      <c r="BL80" s="20">
        <v>16.93193623547501</v>
      </c>
      <c r="BM80" s="20">
        <v>16.93193623547501</v>
      </c>
    </row>
    <row r="81" spans="1:65">
      <c r="A81" s="22">
        <v>0.20000000000000101</v>
      </c>
      <c r="B81" s="20">
        <f ca="1"/>
        <v>4165.2375152247851</v>
      </c>
      <c r="C81" s="20" cm="1">
        <f t="array" ref="C81:AF81">$A81*Total_Maximum_Demand__MVA____Option_2_Winter_POE50</f>
        <v>9.0731756741429628</v>
      </c>
      <c r="D81" s="20">
        <v>9.4412926578710881</v>
      </c>
      <c r="E81" s="20">
        <v>10.740440897023175</v>
      </c>
      <c r="F81" s="20">
        <v>11.834701837346049</v>
      </c>
      <c r="G81" s="20">
        <v>12.425496436904393</v>
      </c>
      <c r="H81" s="20">
        <v>9.9524728053453444</v>
      </c>
      <c r="I81" s="20">
        <v>10.444722513580725</v>
      </c>
      <c r="J81" s="20">
        <v>10.813289906751288</v>
      </c>
      <c r="K81" s="20">
        <v>11.21931761785839</v>
      </c>
      <c r="L81" s="20">
        <v>11.432710458383413</v>
      </c>
      <c r="M81" s="20">
        <v>11.617468997021231</v>
      </c>
      <c r="N81" s="20">
        <v>12.073645623853777</v>
      </c>
      <c r="O81" s="20">
        <v>11.800015354696736</v>
      </c>
      <c r="P81" s="20">
        <v>12.543424897269905</v>
      </c>
      <c r="Q81" s="20">
        <v>13.512899836509131</v>
      </c>
      <c r="R81" s="20">
        <v>13.512899836509131</v>
      </c>
      <c r="S81" s="20">
        <v>13.512899836509131</v>
      </c>
      <c r="T81" s="20">
        <v>13.512899836509131</v>
      </c>
      <c r="U81" s="20">
        <v>13.512899836509131</v>
      </c>
      <c r="V81" s="20">
        <v>13.512899836509131</v>
      </c>
      <c r="W81" s="20">
        <v>13.512899836509131</v>
      </c>
      <c r="X81" s="20">
        <v>13.512899836509131</v>
      </c>
      <c r="Y81" s="20">
        <v>13.512899836509131</v>
      </c>
      <c r="Z81" s="20">
        <v>13.512899836509131</v>
      </c>
      <c r="AA81" s="20">
        <v>13.512899836509131</v>
      </c>
      <c r="AB81" s="20">
        <v>13.512899836509131</v>
      </c>
      <c r="AC81" s="20">
        <v>13.512899836509131</v>
      </c>
      <c r="AD81" s="20">
        <v>13.512899836509131</v>
      </c>
      <c r="AE81" s="20">
        <v>13.512899836509131</v>
      </c>
      <c r="AF81" s="20">
        <v>13.512899836509131</v>
      </c>
      <c r="AH81" s="22">
        <v>0.20000000000000101</v>
      </c>
      <c r="AI81" s="20">
        <f ca="1"/>
        <v>4165.2375152247851</v>
      </c>
      <c r="AJ81" s="20" cm="1">
        <f t="array" ref="AJ81:BM81">$AH81*Total_Maximum_Demand__MVA____Option_2_Winter_POE10</f>
        <v>9.6569516842230563</v>
      </c>
      <c r="AK81" s="20">
        <v>10.041641013884979</v>
      </c>
      <c r="AL81" s="20">
        <v>11.330701326656946</v>
      </c>
      <c r="AM81" s="20">
        <v>12.466319831148168</v>
      </c>
      <c r="AN81" s="20">
        <v>13.059167589078601</v>
      </c>
      <c r="AO81" s="20">
        <v>10.639911275252771</v>
      </c>
      <c r="AP81" s="20">
        <v>11.097328848433811</v>
      </c>
      <c r="AQ81" s="20">
        <v>11.487184944636414</v>
      </c>
      <c r="AR81" s="20">
        <v>11.89302061232263</v>
      </c>
      <c r="AS81" s="20">
        <v>12.07154987652787</v>
      </c>
      <c r="AT81" s="20">
        <v>12.314653826524244</v>
      </c>
      <c r="AU81" s="20">
        <v>12.764665859185476</v>
      </c>
      <c r="AV81" s="20">
        <v>12.618785837605508</v>
      </c>
      <c r="AW81" s="20">
        <v>13.206312579290239</v>
      </c>
      <c r="AX81" s="20">
        <v>13.545548988380023</v>
      </c>
      <c r="AY81" s="20">
        <v>13.545548988380023</v>
      </c>
      <c r="AZ81" s="20">
        <v>13.545548988380023</v>
      </c>
      <c r="BA81" s="20">
        <v>13.545548988380023</v>
      </c>
      <c r="BB81" s="20">
        <v>13.545548988380023</v>
      </c>
      <c r="BC81" s="20">
        <v>13.545548988380023</v>
      </c>
      <c r="BD81" s="20">
        <v>13.545548988380023</v>
      </c>
      <c r="BE81" s="20">
        <v>13.545548988380023</v>
      </c>
      <c r="BF81" s="20">
        <v>13.545548988380023</v>
      </c>
      <c r="BG81" s="20">
        <v>13.545548988380023</v>
      </c>
      <c r="BH81" s="20">
        <v>13.545548988380023</v>
      </c>
      <c r="BI81" s="20">
        <v>13.545548988380023</v>
      </c>
      <c r="BJ81" s="20">
        <v>13.545548988380023</v>
      </c>
      <c r="BK81" s="20">
        <v>13.545548988380023</v>
      </c>
      <c r="BL81" s="20">
        <v>13.545548988380023</v>
      </c>
      <c r="BM81" s="20">
        <v>13.545548988380023</v>
      </c>
    </row>
    <row r="82" spans="1:65">
      <c r="A82" s="22">
        <v>0.15000000000000099</v>
      </c>
      <c r="B82" s="20">
        <f ca="1"/>
        <v>4270.445797806985</v>
      </c>
      <c r="C82" s="20" cm="1">
        <f t="array" ref="C82:AF82">$A82*Total_Maximum_Demand__MVA____Option_2_Winter_POE50</f>
        <v>6.8048817556072327</v>
      </c>
      <c r="D82" s="20">
        <v>7.0809694934033276</v>
      </c>
      <c r="E82" s="20">
        <v>8.0553306727673935</v>
      </c>
      <c r="F82" s="20">
        <v>8.8760263780095503</v>
      </c>
      <c r="G82" s="20">
        <v>9.3191223276783095</v>
      </c>
      <c r="H82" s="20">
        <v>7.4643546040090207</v>
      </c>
      <c r="I82" s="20">
        <v>7.8335418851855554</v>
      </c>
      <c r="J82" s="20">
        <v>8.1099674300634792</v>
      </c>
      <c r="K82" s="20">
        <v>8.4144882133938061</v>
      </c>
      <c r="L82" s="20">
        <v>8.5745328437875727</v>
      </c>
      <c r="M82" s="20">
        <v>8.7131017477659363</v>
      </c>
      <c r="N82" s="20">
        <v>9.0552342178903462</v>
      </c>
      <c r="O82" s="20">
        <v>8.8500115160225672</v>
      </c>
      <c r="P82" s="20">
        <v>9.4075686729524435</v>
      </c>
      <c r="Q82" s="20">
        <v>10.134674877381865</v>
      </c>
      <c r="R82" s="20">
        <v>10.134674877381865</v>
      </c>
      <c r="S82" s="20">
        <v>10.134674877381865</v>
      </c>
      <c r="T82" s="20">
        <v>10.134674877381865</v>
      </c>
      <c r="U82" s="20">
        <v>10.134674877381865</v>
      </c>
      <c r="V82" s="20">
        <v>10.134674877381865</v>
      </c>
      <c r="W82" s="20">
        <v>10.134674877381865</v>
      </c>
      <c r="X82" s="20">
        <v>10.134674877381865</v>
      </c>
      <c r="Y82" s="20">
        <v>10.134674877381865</v>
      </c>
      <c r="Z82" s="20">
        <v>10.134674877381865</v>
      </c>
      <c r="AA82" s="20">
        <v>10.134674877381865</v>
      </c>
      <c r="AB82" s="20">
        <v>10.134674877381865</v>
      </c>
      <c r="AC82" s="20">
        <v>10.134674877381865</v>
      </c>
      <c r="AD82" s="20">
        <v>10.134674877381865</v>
      </c>
      <c r="AE82" s="20">
        <v>10.134674877381865</v>
      </c>
      <c r="AF82" s="20">
        <v>10.134674877381865</v>
      </c>
      <c r="AH82" s="22">
        <v>0.15000000000000099</v>
      </c>
      <c r="AI82" s="20">
        <f ca="1"/>
        <v>4270.445797806985</v>
      </c>
      <c r="AJ82" s="20" cm="1">
        <f t="array" ref="AJ82:BM82">$AH82*Total_Maximum_Demand__MVA____Option_2_Winter_POE10</f>
        <v>7.2427137631673038</v>
      </c>
      <c r="AK82" s="20">
        <v>7.5312307604137461</v>
      </c>
      <c r="AL82" s="20">
        <v>8.498025994992723</v>
      </c>
      <c r="AM82" s="20">
        <v>9.3497398733611394</v>
      </c>
      <c r="AN82" s="20">
        <v>9.7943756918089662</v>
      </c>
      <c r="AO82" s="20">
        <v>7.979933456439591</v>
      </c>
      <c r="AP82" s="20">
        <v>8.3229966363253727</v>
      </c>
      <c r="AQ82" s="20">
        <v>8.6153887084773242</v>
      </c>
      <c r="AR82" s="20">
        <v>8.9197654592419866</v>
      </c>
      <c r="AS82" s="20">
        <v>9.0536624073959171</v>
      </c>
      <c r="AT82" s="20">
        <v>9.235990369893198</v>
      </c>
      <c r="AU82" s="20">
        <v>9.5734993943891222</v>
      </c>
      <c r="AV82" s="20">
        <v>9.4640893782041449</v>
      </c>
      <c r="AW82" s="20">
        <v>9.9047344344676951</v>
      </c>
      <c r="AX82" s="20">
        <v>10.159161741285033</v>
      </c>
      <c r="AY82" s="20">
        <v>10.159161741285033</v>
      </c>
      <c r="AZ82" s="20">
        <v>10.159161741285033</v>
      </c>
      <c r="BA82" s="20">
        <v>10.159161741285033</v>
      </c>
      <c r="BB82" s="20">
        <v>10.159161741285033</v>
      </c>
      <c r="BC82" s="20">
        <v>10.159161741285033</v>
      </c>
      <c r="BD82" s="20">
        <v>10.159161741285033</v>
      </c>
      <c r="BE82" s="20">
        <v>10.159161741285033</v>
      </c>
      <c r="BF82" s="20">
        <v>10.159161741285033</v>
      </c>
      <c r="BG82" s="20">
        <v>10.159161741285033</v>
      </c>
      <c r="BH82" s="20">
        <v>10.159161741285033</v>
      </c>
      <c r="BI82" s="20">
        <v>10.159161741285033</v>
      </c>
      <c r="BJ82" s="20">
        <v>10.159161741285033</v>
      </c>
      <c r="BK82" s="20">
        <v>10.159161741285033</v>
      </c>
      <c r="BL82" s="20">
        <v>10.159161741285033</v>
      </c>
      <c r="BM82" s="20">
        <v>10.159161741285033</v>
      </c>
    </row>
    <row r="83" spans="1:65">
      <c r="A83" s="22">
        <v>0.100000000000001</v>
      </c>
      <c r="B83" s="20">
        <f ca="1"/>
        <v>4373.8708891589786</v>
      </c>
      <c r="C83" s="20" cm="1">
        <f t="array" ref="C83:AF83">$A83*Total_Maximum_Demand__MVA____Option_2_Winter_POE50</f>
        <v>4.5365878370715036</v>
      </c>
      <c r="D83" s="20">
        <v>4.720646328935568</v>
      </c>
      <c r="E83" s="20">
        <v>5.3702204485116143</v>
      </c>
      <c r="F83" s="20">
        <v>5.917350918673054</v>
      </c>
      <c r="G83" s="20">
        <v>6.2127482184522274</v>
      </c>
      <c r="H83" s="20">
        <v>4.9762364026726971</v>
      </c>
      <c r="I83" s="20">
        <v>5.2223612567903883</v>
      </c>
      <c r="J83" s="20">
        <v>5.4066449533756717</v>
      </c>
      <c r="K83" s="20">
        <v>5.6096588089292236</v>
      </c>
      <c r="L83" s="20">
        <v>5.716355229191735</v>
      </c>
      <c r="M83" s="20">
        <v>5.8087344985106446</v>
      </c>
      <c r="N83" s="20">
        <v>6.0368228119269185</v>
      </c>
      <c r="O83" s="20">
        <v>5.9000076773483983</v>
      </c>
      <c r="P83" s="20">
        <v>6.2717124486349833</v>
      </c>
      <c r="Q83" s="20">
        <v>6.7564499182545994</v>
      </c>
      <c r="R83" s="20">
        <v>6.7564499182545994</v>
      </c>
      <c r="S83" s="20">
        <v>6.7564499182545994</v>
      </c>
      <c r="T83" s="20">
        <v>6.7564499182545994</v>
      </c>
      <c r="U83" s="20">
        <v>6.7564499182545994</v>
      </c>
      <c r="V83" s="20">
        <v>6.7564499182545994</v>
      </c>
      <c r="W83" s="20">
        <v>6.7564499182545994</v>
      </c>
      <c r="X83" s="20">
        <v>6.7564499182545994</v>
      </c>
      <c r="Y83" s="20">
        <v>6.7564499182545994</v>
      </c>
      <c r="Z83" s="20">
        <v>6.7564499182545994</v>
      </c>
      <c r="AA83" s="20">
        <v>6.7564499182545994</v>
      </c>
      <c r="AB83" s="20">
        <v>6.7564499182545994</v>
      </c>
      <c r="AC83" s="20">
        <v>6.7564499182545994</v>
      </c>
      <c r="AD83" s="20">
        <v>6.7564499182545994</v>
      </c>
      <c r="AE83" s="20">
        <v>6.7564499182545994</v>
      </c>
      <c r="AF83" s="20">
        <v>6.7564499182545994</v>
      </c>
      <c r="AH83" s="22">
        <v>0.100000000000001</v>
      </c>
      <c r="AI83" s="20">
        <f ca="1"/>
        <v>4373.8708891589786</v>
      </c>
      <c r="AJ83" s="20" cm="1">
        <f t="array" ref="AJ83:BM83">$AH83*Total_Maximum_Demand__MVA____Option_2_Winter_POE10</f>
        <v>4.8284758421115521</v>
      </c>
      <c r="AK83" s="20">
        <v>5.0208205069425151</v>
      </c>
      <c r="AL83" s="20">
        <v>5.6653506633285016</v>
      </c>
      <c r="AM83" s="20">
        <v>6.2331599155741149</v>
      </c>
      <c r="AN83" s="20">
        <v>6.5295837945393336</v>
      </c>
      <c r="AO83" s="20">
        <v>5.3199556376264123</v>
      </c>
      <c r="AP83" s="20">
        <v>5.5486644242169341</v>
      </c>
      <c r="AQ83" s="20">
        <v>5.7435924723182366</v>
      </c>
      <c r="AR83" s="20">
        <v>5.9465103061613451</v>
      </c>
      <c r="AS83" s="20">
        <v>6.0357749382639652</v>
      </c>
      <c r="AT83" s="20">
        <v>6.1573269132621524</v>
      </c>
      <c r="AU83" s="20">
        <v>6.3823329295927698</v>
      </c>
      <c r="AV83" s="20">
        <v>6.3093929188027849</v>
      </c>
      <c r="AW83" s="20">
        <v>6.6031562896451526</v>
      </c>
      <c r="AX83" s="20">
        <v>6.7727744941900454</v>
      </c>
      <c r="AY83" s="20">
        <v>6.7727744941900454</v>
      </c>
      <c r="AZ83" s="20">
        <v>6.7727744941900454</v>
      </c>
      <c r="BA83" s="20">
        <v>6.7727744941900454</v>
      </c>
      <c r="BB83" s="20">
        <v>6.7727744941900454</v>
      </c>
      <c r="BC83" s="20">
        <v>6.7727744941900454</v>
      </c>
      <c r="BD83" s="20">
        <v>6.7727744941900454</v>
      </c>
      <c r="BE83" s="20">
        <v>6.7727744941900454</v>
      </c>
      <c r="BF83" s="20">
        <v>6.7727744941900454</v>
      </c>
      <c r="BG83" s="20">
        <v>6.7727744941900454</v>
      </c>
      <c r="BH83" s="20">
        <v>6.7727744941900454</v>
      </c>
      <c r="BI83" s="20">
        <v>6.7727744941900454</v>
      </c>
      <c r="BJ83" s="20">
        <v>6.7727744941900454</v>
      </c>
      <c r="BK83" s="20">
        <v>6.7727744941900454</v>
      </c>
      <c r="BL83" s="20">
        <v>6.7727744941900454</v>
      </c>
      <c r="BM83" s="20">
        <v>6.7727744941900454</v>
      </c>
    </row>
    <row r="84" spans="1:65">
      <c r="A84" s="22">
        <v>5.0000000000001002E-2</v>
      </c>
      <c r="B84" s="20">
        <f ca="1"/>
        <v>4391.7028014610469</v>
      </c>
      <c r="C84" s="20" cm="1">
        <f t="array" ref="C84:AF84">$A84*Total_Maximum_Demand__MVA____Option_2_Winter_POE50</f>
        <v>2.2682939185357744</v>
      </c>
      <c r="D84" s="20">
        <v>2.3603231644678075</v>
      </c>
      <c r="E84" s="20">
        <v>2.6851102242558338</v>
      </c>
      <c r="F84" s="20">
        <v>2.9586754593365567</v>
      </c>
      <c r="G84" s="20">
        <v>3.1063741092261448</v>
      </c>
      <c r="H84" s="20">
        <v>2.4881182013363734</v>
      </c>
      <c r="I84" s="20">
        <v>2.6111806283952204</v>
      </c>
      <c r="J84" s="20">
        <v>2.7033224766878625</v>
      </c>
      <c r="K84" s="20">
        <v>2.8048294044646398</v>
      </c>
      <c r="L84" s="20">
        <v>2.8581776145958959</v>
      </c>
      <c r="M84" s="20">
        <v>2.9043672492553512</v>
      </c>
      <c r="N84" s="20">
        <v>3.0184114059634894</v>
      </c>
      <c r="O84" s="20">
        <v>2.9500038386742284</v>
      </c>
      <c r="P84" s="20">
        <v>3.1358562243175232</v>
      </c>
      <c r="Q84" s="20">
        <v>3.3782249591273334</v>
      </c>
      <c r="R84" s="20">
        <v>3.3782249591273334</v>
      </c>
      <c r="S84" s="20">
        <v>3.3782249591273334</v>
      </c>
      <c r="T84" s="20">
        <v>3.3782249591273334</v>
      </c>
      <c r="U84" s="20">
        <v>3.3782249591273334</v>
      </c>
      <c r="V84" s="20">
        <v>3.3782249591273334</v>
      </c>
      <c r="W84" s="20">
        <v>3.3782249591273334</v>
      </c>
      <c r="X84" s="20">
        <v>3.3782249591273334</v>
      </c>
      <c r="Y84" s="20">
        <v>3.3782249591273334</v>
      </c>
      <c r="Z84" s="20">
        <v>3.3782249591273334</v>
      </c>
      <c r="AA84" s="20">
        <v>3.3782249591273334</v>
      </c>
      <c r="AB84" s="20">
        <v>3.3782249591273334</v>
      </c>
      <c r="AC84" s="20">
        <v>3.3782249591273334</v>
      </c>
      <c r="AD84" s="20">
        <v>3.3782249591273334</v>
      </c>
      <c r="AE84" s="20">
        <v>3.3782249591273334</v>
      </c>
      <c r="AF84" s="20">
        <v>3.3782249591273334</v>
      </c>
      <c r="AH84" s="22">
        <v>5.0000000000001002E-2</v>
      </c>
      <c r="AI84" s="20">
        <f ca="1"/>
        <v>4391.7028014610469</v>
      </c>
      <c r="AJ84" s="20" cm="1">
        <f t="array" ref="AJ84:BM84">$AH84*Total_Maximum_Demand__MVA____Option_2_Winter_POE10</f>
        <v>2.4142379210558</v>
      </c>
      <c r="AK84" s="20">
        <v>2.5104102534712824</v>
      </c>
      <c r="AL84" s="20">
        <v>2.8326753316642788</v>
      </c>
      <c r="AM84" s="20">
        <v>3.1165799577870885</v>
      </c>
      <c r="AN84" s="20">
        <v>3.2647918972696992</v>
      </c>
      <c r="AO84" s="20">
        <v>2.6599778188132328</v>
      </c>
      <c r="AP84" s="20">
        <v>2.7743322121084946</v>
      </c>
      <c r="AQ84" s="20">
        <v>2.8717962361591467</v>
      </c>
      <c r="AR84" s="20">
        <v>2.9732551530807023</v>
      </c>
      <c r="AS84" s="20">
        <v>3.0178874691320128</v>
      </c>
      <c r="AT84" s="20">
        <v>3.0786634566311073</v>
      </c>
      <c r="AU84" s="20">
        <v>3.1911664647964164</v>
      </c>
      <c r="AV84" s="20">
        <v>3.154696459401424</v>
      </c>
      <c r="AW84" s="20">
        <v>3.3015781448226096</v>
      </c>
      <c r="AX84" s="20">
        <v>3.3863872470950565</v>
      </c>
      <c r="AY84" s="20">
        <v>3.3863872470950565</v>
      </c>
      <c r="AZ84" s="20">
        <v>3.3863872470950565</v>
      </c>
      <c r="BA84" s="20">
        <v>3.3863872470950565</v>
      </c>
      <c r="BB84" s="20">
        <v>3.3863872470950565</v>
      </c>
      <c r="BC84" s="20">
        <v>3.3863872470950565</v>
      </c>
      <c r="BD84" s="20">
        <v>3.3863872470950565</v>
      </c>
      <c r="BE84" s="20">
        <v>3.3863872470950565</v>
      </c>
      <c r="BF84" s="20">
        <v>3.3863872470950565</v>
      </c>
      <c r="BG84" s="20">
        <v>3.3863872470950565</v>
      </c>
      <c r="BH84" s="20">
        <v>3.3863872470950565</v>
      </c>
      <c r="BI84" s="20">
        <v>3.3863872470950565</v>
      </c>
      <c r="BJ84" s="20">
        <v>3.3863872470950565</v>
      </c>
      <c r="BK84" s="20">
        <v>3.3863872470950565</v>
      </c>
      <c r="BL84" s="20">
        <v>3.3863872470950565</v>
      </c>
      <c r="BM84" s="20">
        <v>3.3863872470950565</v>
      </c>
    </row>
    <row r="85" spans="1:65">
      <c r="A85" s="22">
        <v>9.9920072216264108E-16</v>
      </c>
      <c r="B85" s="20">
        <f ca="1"/>
        <v>4391.7028014610469</v>
      </c>
      <c r="C85" s="20" cm="1">
        <f t="array" ref="C85:AF85">$A85*Total_Maximum_Demand__MVA____Option_2_Winter_POE50</f>
        <v>4.532961842956055E-14</v>
      </c>
      <c r="D85" s="20">
        <v>4.7168732209467925E-14</v>
      </c>
      <c r="E85" s="20">
        <v>5.3659281503253334E-14</v>
      </c>
      <c r="F85" s="20">
        <v>5.9126213112278235E-14</v>
      </c>
      <c r="G85" s="20">
        <v>6.2077825064920645E-14</v>
      </c>
      <c r="H85" s="20">
        <v>4.9722590072025325E-14</v>
      </c>
      <c r="I85" s="20">
        <v>5.2181871391791015E-14</v>
      </c>
      <c r="J85" s="20">
        <v>5.4023235418899155E-14</v>
      </c>
      <c r="K85" s="20">
        <v>5.6051751329680452E-14</v>
      </c>
      <c r="L85" s="20">
        <v>5.7117862731465134E-14</v>
      </c>
      <c r="M85" s="20">
        <v>5.8040917057628236E-14</v>
      </c>
      <c r="N85" s="20">
        <v>6.031997713245222E-14</v>
      </c>
      <c r="O85" s="20">
        <v>5.8952919319715861E-14</v>
      </c>
      <c r="P85" s="20">
        <v>6.2666996078724391E-14</v>
      </c>
      <c r="Q85" s="20">
        <v>6.7510496375756455E-14</v>
      </c>
      <c r="R85" s="20">
        <v>6.7510496375756455E-14</v>
      </c>
      <c r="S85" s="20">
        <v>6.7510496375756455E-14</v>
      </c>
      <c r="T85" s="20">
        <v>6.7510496375756455E-14</v>
      </c>
      <c r="U85" s="20">
        <v>6.7510496375756455E-14</v>
      </c>
      <c r="V85" s="20">
        <v>6.7510496375756455E-14</v>
      </c>
      <c r="W85" s="20">
        <v>6.7510496375756455E-14</v>
      </c>
      <c r="X85" s="20">
        <v>6.7510496375756455E-14</v>
      </c>
      <c r="Y85" s="20">
        <v>6.7510496375756455E-14</v>
      </c>
      <c r="Z85" s="20">
        <v>6.7510496375756455E-14</v>
      </c>
      <c r="AA85" s="20">
        <v>6.7510496375756455E-14</v>
      </c>
      <c r="AB85" s="20">
        <v>6.7510496375756455E-14</v>
      </c>
      <c r="AC85" s="20">
        <v>6.7510496375756455E-14</v>
      </c>
      <c r="AD85" s="20">
        <v>6.7510496375756455E-14</v>
      </c>
      <c r="AE85" s="20">
        <v>6.7510496375756455E-14</v>
      </c>
      <c r="AF85" s="20">
        <v>6.7510496375756455E-14</v>
      </c>
      <c r="AH85" s="22">
        <v>9.9920072216264108E-16</v>
      </c>
      <c r="AI85" s="20">
        <f ca="1"/>
        <v>4391.7028014610469</v>
      </c>
      <c r="AJ85" s="20" cm="1">
        <f t="array" ref="AJ85:BM85">$AH85*Total_Maximum_Demand__MVA____Option_2_Winter_POE10</f>
        <v>4.8246165483826807E-14</v>
      </c>
      <c r="AK85" s="20">
        <v>5.0168074763859078E-14</v>
      </c>
      <c r="AL85" s="20">
        <v>5.6608224741023795E-14</v>
      </c>
      <c r="AM85" s="20">
        <v>6.2281778889968194E-14</v>
      </c>
      <c r="AN85" s="20">
        <v>6.5243648429251146E-14</v>
      </c>
      <c r="AO85" s="20">
        <v>5.3157035149894712E-14</v>
      </c>
      <c r="AP85" s="20">
        <v>5.5442294997156597E-14</v>
      </c>
      <c r="AQ85" s="20">
        <v>5.7390017461482329E-14</v>
      </c>
      <c r="AR85" s="20">
        <v>5.9417573922639436E-14</v>
      </c>
      <c r="AS85" s="20">
        <v>6.030950677124463E-14</v>
      </c>
      <c r="AT85" s="20">
        <v>6.1524054983229469E-14</v>
      </c>
      <c r="AU85" s="20">
        <v>6.3772316723314354E-14</v>
      </c>
      <c r="AV85" s="20">
        <v>6.3043499608755337E-14</v>
      </c>
      <c r="AW85" s="20">
        <v>6.5978785331661558E-14</v>
      </c>
      <c r="AX85" s="20">
        <v>6.7673611656393416E-14</v>
      </c>
      <c r="AY85" s="20">
        <v>6.7673611656393416E-14</v>
      </c>
      <c r="AZ85" s="20">
        <v>6.7673611656393416E-14</v>
      </c>
      <c r="BA85" s="20">
        <v>6.7673611656393416E-14</v>
      </c>
      <c r="BB85" s="20">
        <v>6.7673611656393416E-14</v>
      </c>
      <c r="BC85" s="20">
        <v>6.7673611656393416E-14</v>
      </c>
      <c r="BD85" s="20">
        <v>6.7673611656393416E-14</v>
      </c>
      <c r="BE85" s="20">
        <v>6.7673611656393416E-14</v>
      </c>
      <c r="BF85" s="20">
        <v>6.7673611656393416E-14</v>
      </c>
      <c r="BG85" s="20">
        <v>6.7673611656393416E-14</v>
      </c>
      <c r="BH85" s="20">
        <v>6.7673611656393416E-14</v>
      </c>
      <c r="BI85" s="20">
        <v>6.7673611656393416E-14</v>
      </c>
      <c r="BJ85" s="20">
        <v>6.7673611656393416E-14</v>
      </c>
      <c r="BK85" s="20">
        <v>6.7673611656393416E-14</v>
      </c>
      <c r="BL85" s="20">
        <v>6.7673611656393416E-14</v>
      </c>
      <c r="BM85" s="20">
        <v>6.7673611656393416E-14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51.263480738581563</v>
      </c>
      <c r="D90" s="20">
        <v>52.491603349854394</v>
      </c>
      <c r="E90" s="20">
        <v>58.83120127370799</v>
      </c>
      <c r="F90" s="20">
        <v>63.406512202376291</v>
      </c>
      <c r="G90" s="20">
        <v>65.815593690522334</v>
      </c>
      <c r="H90" s="20">
        <v>53.472983839427101</v>
      </c>
      <c r="I90" s="20">
        <v>54.84554544479191</v>
      </c>
      <c r="J90" s="20">
        <v>56.411720452849721</v>
      </c>
      <c r="K90" s="20">
        <v>57.663176146719564</v>
      </c>
      <c r="L90" s="20">
        <v>58.481166097153206</v>
      </c>
      <c r="M90" s="20">
        <v>60.421419609458127</v>
      </c>
      <c r="N90" s="20">
        <v>61.764605775845851</v>
      </c>
      <c r="O90" s="20">
        <v>62.474331879144174</v>
      </c>
      <c r="P90" s="20">
        <v>63.785217910077478</v>
      </c>
      <c r="Q90" s="20">
        <v>63.408858160213981</v>
      </c>
      <c r="R90" s="20">
        <v>63.408858160213981</v>
      </c>
      <c r="S90" s="20">
        <v>63.408858160213981</v>
      </c>
      <c r="T90" s="20">
        <v>63.408858160213981</v>
      </c>
      <c r="U90" s="20">
        <v>63.408858160213981</v>
      </c>
      <c r="V90" s="20">
        <v>63.408858160213981</v>
      </c>
      <c r="W90" s="20">
        <v>63.408858160213981</v>
      </c>
      <c r="X90" s="20">
        <v>63.408858160213981</v>
      </c>
      <c r="Y90" s="20">
        <v>63.408858160213981</v>
      </c>
      <c r="Z90" s="20">
        <v>63.408858160213981</v>
      </c>
      <c r="AA90" s="20">
        <v>63.408858160213981</v>
      </c>
      <c r="AB90" s="20">
        <v>63.408858160213981</v>
      </c>
      <c r="AC90" s="20">
        <v>63.408858160213981</v>
      </c>
      <c r="AD90" s="20">
        <v>63.408858160213981</v>
      </c>
      <c r="AE90" s="20">
        <v>63.408858160213981</v>
      </c>
      <c r="AF90" s="20">
        <v>63.408858160213981</v>
      </c>
      <c r="AG90" s="20"/>
      <c r="AH90" s="22" cm="1">
        <f t="array" ref="AH90:AH113">Percent_MD</f>
        <v>1</v>
      </c>
      <c r="AI90" s="20" cm="1">
        <f t="array" aca="1" ref="AI90:AI113" ca="1">Summer___MD___Hours</f>
        <v>0</v>
      </c>
      <c r="AJ90" s="20" cm="1">
        <f t="array" ref="AJ90:BM90">$AH90*Total_Maximum_Demand__MVA____Option_2_Summer_POE10</f>
        <v>57.665685995310604</v>
      </c>
      <c r="AK90" s="20">
        <v>59.330066975095441</v>
      </c>
      <c r="AL90" s="20">
        <v>65.687268011935302</v>
      </c>
      <c r="AM90" s="20">
        <v>70.211031259600034</v>
      </c>
      <c r="AN90" s="20">
        <v>72.925468517802855</v>
      </c>
      <c r="AO90" s="20">
        <v>60.598600278883495</v>
      </c>
      <c r="AP90" s="20">
        <v>62.364332086981193</v>
      </c>
      <c r="AQ90" s="20">
        <v>64.062889702779998</v>
      </c>
      <c r="AR90" s="20">
        <v>65.533041431670867</v>
      </c>
      <c r="AS90" s="20">
        <v>66.273590105108411</v>
      </c>
      <c r="AT90" s="20">
        <v>67.361563299699895</v>
      </c>
      <c r="AU90" s="20">
        <v>68.605666477426027</v>
      </c>
      <c r="AV90" s="20">
        <v>69.876413793540166</v>
      </c>
      <c r="AW90" s="20">
        <v>71.47255089888327</v>
      </c>
      <c r="AX90" s="20">
        <v>71.725110686831513</v>
      </c>
      <c r="AY90" s="20">
        <v>71.725110686831513</v>
      </c>
      <c r="AZ90" s="20">
        <v>71.725110686831513</v>
      </c>
      <c r="BA90" s="20">
        <v>71.725110686831513</v>
      </c>
      <c r="BB90" s="20">
        <v>71.725110686831513</v>
      </c>
      <c r="BC90" s="20">
        <v>71.725110686831513</v>
      </c>
      <c r="BD90" s="20">
        <v>71.725110686831513</v>
      </c>
      <c r="BE90" s="20">
        <v>71.725110686831513</v>
      </c>
      <c r="BF90" s="20">
        <v>71.725110686831513</v>
      </c>
      <c r="BG90" s="20">
        <v>71.725110686831513</v>
      </c>
      <c r="BH90" s="20">
        <v>71.725110686831513</v>
      </c>
      <c r="BI90" s="20">
        <v>71.725110686831513</v>
      </c>
      <c r="BJ90" s="20">
        <v>71.725110686831513</v>
      </c>
      <c r="BK90" s="20">
        <v>71.725110686831513</v>
      </c>
      <c r="BL90" s="20">
        <v>71.725110686831513</v>
      </c>
      <c r="BM90" s="20">
        <v>71.725110686831513</v>
      </c>
    </row>
    <row r="91" spans="1:65">
      <c r="A91" s="22">
        <v>0.99</v>
      </c>
      <c r="B91" s="20">
        <f ca="1"/>
        <v>0</v>
      </c>
      <c r="C91" s="20" cm="1">
        <f t="array" ref="C91:AF91">$A91*Total_Maximum_Demand__MVA____Option_2_Summer_POE50</f>
        <v>50.750845931195748</v>
      </c>
      <c r="D91" s="20">
        <v>51.966687316355852</v>
      </c>
      <c r="E91" s="20">
        <v>58.242889260970912</v>
      </c>
      <c r="F91" s="20">
        <v>62.772447080352528</v>
      </c>
      <c r="G91" s="20">
        <v>65.157437753617117</v>
      </c>
      <c r="H91" s="20">
        <v>52.938254001032831</v>
      </c>
      <c r="I91" s="20">
        <v>54.297089990343991</v>
      </c>
      <c r="J91" s="20">
        <v>55.847603248321221</v>
      </c>
      <c r="K91" s="20">
        <v>57.086544385252367</v>
      </c>
      <c r="L91" s="20">
        <v>57.896354436181674</v>
      </c>
      <c r="M91" s="20">
        <v>59.817205413363546</v>
      </c>
      <c r="N91" s="20">
        <v>61.146959718087395</v>
      </c>
      <c r="O91" s="20">
        <v>61.849588560352728</v>
      </c>
      <c r="P91" s="20">
        <v>63.147365730976702</v>
      </c>
      <c r="Q91" s="20">
        <v>62.774769578611838</v>
      </c>
      <c r="R91" s="20">
        <v>62.774769578611838</v>
      </c>
      <c r="S91" s="20">
        <v>62.774769578611838</v>
      </c>
      <c r="T91" s="20">
        <v>62.774769578611838</v>
      </c>
      <c r="U91" s="20">
        <v>62.774769578611838</v>
      </c>
      <c r="V91" s="20">
        <v>62.774769578611838</v>
      </c>
      <c r="W91" s="20">
        <v>62.774769578611838</v>
      </c>
      <c r="X91" s="20">
        <v>62.774769578611838</v>
      </c>
      <c r="Y91" s="20">
        <v>62.774769578611838</v>
      </c>
      <c r="Z91" s="20">
        <v>62.774769578611838</v>
      </c>
      <c r="AA91" s="20">
        <v>62.774769578611838</v>
      </c>
      <c r="AB91" s="20">
        <v>62.774769578611838</v>
      </c>
      <c r="AC91" s="20">
        <v>62.774769578611838</v>
      </c>
      <c r="AD91" s="20">
        <v>62.774769578611838</v>
      </c>
      <c r="AE91" s="20">
        <v>62.774769578611838</v>
      </c>
      <c r="AF91" s="20">
        <v>62.774769578611838</v>
      </c>
      <c r="AG91" s="20"/>
      <c r="AH91" s="22">
        <v>0.99</v>
      </c>
      <c r="AI91" s="20">
        <f ca="1"/>
        <v>0.75632856896848621</v>
      </c>
      <c r="AJ91" s="20" cm="1">
        <f t="array" ref="AJ91:BM91">$AH91*Total_Maximum_Demand__MVA____Option_2_Summer_POE10</f>
        <v>57.089029135357499</v>
      </c>
      <c r="AK91" s="20">
        <v>58.736766305344489</v>
      </c>
      <c r="AL91" s="20">
        <v>65.030395331815953</v>
      </c>
      <c r="AM91" s="20">
        <v>69.508920947004029</v>
      </c>
      <c r="AN91" s="20">
        <v>72.196213832624821</v>
      </c>
      <c r="AO91" s="20">
        <v>59.992614276094663</v>
      </c>
      <c r="AP91" s="20">
        <v>61.740688766111383</v>
      </c>
      <c r="AQ91" s="20">
        <v>63.422260805752195</v>
      </c>
      <c r="AR91" s="20">
        <v>64.877711017354159</v>
      </c>
      <c r="AS91" s="20">
        <v>65.610854204057333</v>
      </c>
      <c r="AT91" s="20">
        <v>66.687947666702897</v>
      </c>
      <c r="AU91" s="20">
        <v>67.919609812651771</v>
      </c>
      <c r="AV91" s="20">
        <v>69.177649655604768</v>
      </c>
      <c r="AW91" s="20">
        <v>70.757825389894435</v>
      </c>
      <c r="AX91" s="20">
        <v>71.007859579963196</v>
      </c>
      <c r="AY91" s="20">
        <v>71.007859579963196</v>
      </c>
      <c r="AZ91" s="20">
        <v>71.007859579963196</v>
      </c>
      <c r="BA91" s="20">
        <v>71.007859579963196</v>
      </c>
      <c r="BB91" s="20">
        <v>71.007859579963196</v>
      </c>
      <c r="BC91" s="20">
        <v>71.007859579963196</v>
      </c>
      <c r="BD91" s="20">
        <v>71.007859579963196</v>
      </c>
      <c r="BE91" s="20">
        <v>71.007859579963196</v>
      </c>
      <c r="BF91" s="20">
        <v>71.007859579963196</v>
      </c>
      <c r="BG91" s="20">
        <v>71.007859579963196</v>
      </c>
      <c r="BH91" s="20">
        <v>71.007859579963196</v>
      </c>
      <c r="BI91" s="20">
        <v>71.007859579963196</v>
      </c>
      <c r="BJ91" s="20">
        <v>71.007859579963196</v>
      </c>
      <c r="BK91" s="20">
        <v>71.007859579963196</v>
      </c>
      <c r="BL91" s="20">
        <v>71.007859579963196</v>
      </c>
      <c r="BM91" s="20">
        <v>71.007859579963196</v>
      </c>
    </row>
    <row r="92" spans="1:65">
      <c r="A92" s="22">
        <v>0.98</v>
      </c>
      <c r="B92" s="20">
        <f ca="1"/>
        <v>0.37816428448424311</v>
      </c>
      <c r="C92" s="20" cm="1">
        <f t="array" ref="C92:AF92">$A92*Total_Maximum_Demand__MVA____Option_2_Summer_POE50</f>
        <v>50.238211123809933</v>
      </c>
      <c r="D92" s="20">
        <v>51.441771282857303</v>
      </c>
      <c r="E92" s="20">
        <v>57.654577248233828</v>
      </c>
      <c r="F92" s="20">
        <v>62.138381958328765</v>
      </c>
      <c r="G92" s="20">
        <v>64.499281816711886</v>
      </c>
      <c r="H92" s="20">
        <v>52.403524162638561</v>
      </c>
      <c r="I92" s="20">
        <v>53.748634535896073</v>
      </c>
      <c r="J92" s="20">
        <v>55.283486043792728</v>
      </c>
      <c r="K92" s="20">
        <v>56.509912623785169</v>
      </c>
      <c r="L92" s="20">
        <v>57.311542775210143</v>
      </c>
      <c r="M92" s="20">
        <v>59.212991217268964</v>
      </c>
      <c r="N92" s="20">
        <v>60.529313660328931</v>
      </c>
      <c r="O92" s="20">
        <v>61.22484524156129</v>
      </c>
      <c r="P92" s="20">
        <v>62.509513551875926</v>
      </c>
      <c r="Q92" s="20">
        <v>62.140680997009703</v>
      </c>
      <c r="R92" s="20">
        <v>62.140680997009703</v>
      </c>
      <c r="S92" s="20">
        <v>62.140680997009703</v>
      </c>
      <c r="T92" s="20">
        <v>62.140680997009703</v>
      </c>
      <c r="U92" s="20">
        <v>62.140680997009703</v>
      </c>
      <c r="V92" s="20">
        <v>62.140680997009703</v>
      </c>
      <c r="W92" s="20">
        <v>62.140680997009703</v>
      </c>
      <c r="X92" s="20">
        <v>62.140680997009703</v>
      </c>
      <c r="Y92" s="20">
        <v>62.140680997009703</v>
      </c>
      <c r="Z92" s="20">
        <v>62.140680997009703</v>
      </c>
      <c r="AA92" s="20">
        <v>62.140680997009703</v>
      </c>
      <c r="AB92" s="20">
        <v>62.140680997009703</v>
      </c>
      <c r="AC92" s="20">
        <v>62.140680997009703</v>
      </c>
      <c r="AD92" s="20">
        <v>62.140680997009703</v>
      </c>
      <c r="AE92" s="20">
        <v>62.140680997009703</v>
      </c>
      <c r="AF92" s="20">
        <v>62.140680997009703</v>
      </c>
      <c r="AG92" s="20"/>
      <c r="AH92" s="22">
        <v>0.98</v>
      </c>
      <c r="AI92" s="20">
        <f ca="1"/>
        <v>1.1344928534527294</v>
      </c>
      <c r="AJ92" s="20" cm="1">
        <f t="array" ref="AJ92:BM92">$AH92*Total_Maximum_Demand__MVA____Option_2_Summer_POE10</f>
        <v>56.512372275404388</v>
      </c>
      <c r="AK92" s="20">
        <v>58.143465635593529</v>
      </c>
      <c r="AL92" s="20">
        <v>64.373522651696589</v>
      </c>
      <c r="AM92" s="20">
        <v>68.806810634408038</v>
      </c>
      <c r="AN92" s="20">
        <v>71.466959147446801</v>
      </c>
      <c r="AO92" s="20">
        <v>59.386628273305824</v>
      </c>
      <c r="AP92" s="20">
        <v>61.117045445241565</v>
      </c>
      <c r="AQ92" s="20">
        <v>62.7816319087244</v>
      </c>
      <c r="AR92" s="20">
        <v>64.22238060303745</v>
      </c>
      <c r="AS92" s="20">
        <v>64.94811830300624</v>
      </c>
      <c r="AT92" s="20">
        <v>66.014332033705898</v>
      </c>
      <c r="AU92" s="20">
        <v>67.233553147877501</v>
      </c>
      <c r="AV92" s="20">
        <v>68.478885517669369</v>
      </c>
      <c r="AW92" s="20">
        <v>70.043099880905601</v>
      </c>
      <c r="AX92" s="20">
        <v>70.290608473094878</v>
      </c>
      <c r="AY92" s="20">
        <v>70.290608473094878</v>
      </c>
      <c r="AZ92" s="20">
        <v>70.290608473094878</v>
      </c>
      <c r="BA92" s="20">
        <v>70.290608473094878</v>
      </c>
      <c r="BB92" s="20">
        <v>70.290608473094878</v>
      </c>
      <c r="BC92" s="20">
        <v>70.290608473094878</v>
      </c>
      <c r="BD92" s="20">
        <v>70.290608473094878</v>
      </c>
      <c r="BE92" s="20">
        <v>70.290608473094878</v>
      </c>
      <c r="BF92" s="20">
        <v>70.290608473094878</v>
      </c>
      <c r="BG92" s="20">
        <v>70.290608473094878</v>
      </c>
      <c r="BH92" s="20">
        <v>70.290608473094878</v>
      </c>
      <c r="BI92" s="20">
        <v>70.290608473094878</v>
      </c>
      <c r="BJ92" s="20">
        <v>70.290608473094878</v>
      </c>
      <c r="BK92" s="20">
        <v>70.290608473094878</v>
      </c>
      <c r="BL92" s="20">
        <v>70.290608473094878</v>
      </c>
      <c r="BM92" s="20">
        <v>70.290608473094878</v>
      </c>
    </row>
    <row r="93" spans="1:65">
      <c r="A93" s="22">
        <v>0.97</v>
      </c>
      <c r="B93" s="20">
        <f ca="1"/>
        <v>0.75632856896848621</v>
      </c>
      <c r="C93" s="20" cm="1">
        <f t="array" ref="C93:AF93">$A93*Total_Maximum_Demand__MVA____Option_2_Summer_POE50</f>
        <v>49.725576316424117</v>
      </c>
      <c r="D93" s="20">
        <v>50.916855249358761</v>
      </c>
      <c r="E93" s="20">
        <v>57.066265235496751</v>
      </c>
      <c r="F93" s="20">
        <v>61.504316836305001</v>
      </c>
      <c r="G93" s="20">
        <v>63.841125879806661</v>
      </c>
      <c r="H93" s="20">
        <v>51.868794324244284</v>
      </c>
      <c r="I93" s="20">
        <v>53.200179081448148</v>
      </c>
      <c r="J93" s="20">
        <v>54.719368839264227</v>
      </c>
      <c r="K93" s="20">
        <v>55.933280862317979</v>
      </c>
      <c r="L93" s="20">
        <v>56.726731114238611</v>
      </c>
      <c r="M93" s="20">
        <v>58.608777021174383</v>
      </c>
      <c r="N93" s="20">
        <v>59.911667602570475</v>
      </c>
      <c r="O93" s="20">
        <v>60.600101922769845</v>
      </c>
      <c r="P93" s="20">
        <v>61.871661372775151</v>
      </c>
      <c r="Q93" s="20">
        <v>61.50659241540756</v>
      </c>
      <c r="R93" s="20">
        <v>61.50659241540756</v>
      </c>
      <c r="S93" s="20">
        <v>61.50659241540756</v>
      </c>
      <c r="T93" s="20">
        <v>61.50659241540756</v>
      </c>
      <c r="U93" s="20">
        <v>61.50659241540756</v>
      </c>
      <c r="V93" s="20">
        <v>61.50659241540756</v>
      </c>
      <c r="W93" s="20">
        <v>61.50659241540756</v>
      </c>
      <c r="X93" s="20">
        <v>61.50659241540756</v>
      </c>
      <c r="Y93" s="20">
        <v>61.50659241540756</v>
      </c>
      <c r="Z93" s="20">
        <v>61.50659241540756</v>
      </c>
      <c r="AA93" s="20">
        <v>61.50659241540756</v>
      </c>
      <c r="AB93" s="20">
        <v>61.50659241540756</v>
      </c>
      <c r="AC93" s="20">
        <v>61.50659241540756</v>
      </c>
      <c r="AD93" s="20">
        <v>61.50659241540756</v>
      </c>
      <c r="AE93" s="20">
        <v>61.50659241540756</v>
      </c>
      <c r="AF93" s="20">
        <v>61.50659241540756</v>
      </c>
      <c r="AG93" s="20"/>
      <c r="AH93" s="22">
        <v>0.97</v>
      </c>
      <c r="AI93" s="20">
        <f ca="1"/>
        <v>1.8908214224212156</v>
      </c>
      <c r="AJ93" s="20" cm="1">
        <f t="array" ref="AJ93:BM93">$AH93*Total_Maximum_Demand__MVA____Option_2_Summer_POE10</f>
        <v>55.935715415451284</v>
      </c>
      <c r="AK93" s="20">
        <v>57.550164965842576</v>
      </c>
      <c r="AL93" s="20">
        <v>63.71664997157724</v>
      </c>
      <c r="AM93" s="20">
        <v>68.104700321812032</v>
      </c>
      <c r="AN93" s="20">
        <v>70.737704462268766</v>
      </c>
      <c r="AO93" s="20">
        <v>58.780642270516992</v>
      </c>
      <c r="AP93" s="20">
        <v>60.493402124371755</v>
      </c>
      <c r="AQ93" s="20">
        <v>62.141003011696597</v>
      </c>
      <c r="AR93" s="20">
        <v>63.567050188720742</v>
      </c>
      <c r="AS93" s="20">
        <v>64.285382401955161</v>
      </c>
      <c r="AT93" s="20">
        <v>65.340716400708899</v>
      </c>
      <c r="AU93" s="20">
        <v>66.547496483103245</v>
      </c>
      <c r="AV93" s="20">
        <v>67.780121379733956</v>
      </c>
      <c r="AW93" s="20">
        <v>69.328374371916766</v>
      </c>
      <c r="AX93" s="20">
        <v>69.57335736622656</v>
      </c>
      <c r="AY93" s="20">
        <v>69.57335736622656</v>
      </c>
      <c r="AZ93" s="20">
        <v>69.57335736622656</v>
      </c>
      <c r="BA93" s="20">
        <v>69.57335736622656</v>
      </c>
      <c r="BB93" s="20">
        <v>69.57335736622656</v>
      </c>
      <c r="BC93" s="20">
        <v>69.57335736622656</v>
      </c>
      <c r="BD93" s="20">
        <v>69.57335736622656</v>
      </c>
      <c r="BE93" s="20">
        <v>69.57335736622656</v>
      </c>
      <c r="BF93" s="20">
        <v>69.57335736622656</v>
      </c>
      <c r="BG93" s="20">
        <v>69.57335736622656</v>
      </c>
      <c r="BH93" s="20">
        <v>69.57335736622656</v>
      </c>
      <c r="BI93" s="20">
        <v>69.57335736622656</v>
      </c>
      <c r="BJ93" s="20">
        <v>69.57335736622656</v>
      </c>
      <c r="BK93" s="20">
        <v>69.57335736622656</v>
      </c>
      <c r="BL93" s="20">
        <v>69.57335736622656</v>
      </c>
      <c r="BM93" s="20">
        <v>69.57335736622656</v>
      </c>
    </row>
    <row r="94" spans="1:65">
      <c r="A94" s="22">
        <v>0.95</v>
      </c>
      <c r="B94" s="20">
        <f ca="1"/>
        <v>1.8908214224212156</v>
      </c>
      <c r="C94" s="20" cm="1">
        <f t="array" ref="C94:AF94">$A94*Total_Maximum_Demand__MVA____Option_2_Summer_POE50</f>
        <v>48.70030670165248</v>
      </c>
      <c r="D94" s="20">
        <v>49.86702318236167</v>
      </c>
      <c r="E94" s="20">
        <v>55.889641210022589</v>
      </c>
      <c r="F94" s="20">
        <v>60.236186592257475</v>
      </c>
      <c r="G94" s="20">
        <v>62.524814005996213</v>
      </c>
      <c r="H94" s="20">
        <v>50.799334647455744</v>
      </c>
      <c r="I94" s="20">
        <v>52.103268172552312</v>
      </c>
      <c r="J94" s="20">
        <v>53.591134430207234</v>
      </c>
      <c r="K94" s="20">
        <v>54.780017339383583</v>
      </c>
      <c r="L94" s="20">
        <v>55.557107792295547</v>
      </c>
      <c r="M94" s="20">
        <v>57.400348628985221</v>
      </c>
      <c r="N94" s="20">
        <v>58.676375487053555</v>
      </c>
      <c r="O94" s="20">
        <v>59.350615285186962</v>
      </c>
      <c r="P94" s="20">
        <v>60.5959570145736</v>
      </c>
      <c r="Q94" s="20">
        <v>60.238415252203282</v>
      </c>
      <c r="R94" s="20">
        <v>60.238415252203282</v>
      </c>
      <c r="S94" s="20">
        <v>60.238415252203282</v>
      </c>
      <c r="T94" s="20">
        <v>60.238415252203282</v>
      </c>
      <c r="U94" s="20">
        <v>60.238415252203282</v>
      </c>
      <c r="V94" s="20">
        <v>60.238415252203282</v>
      </c>
      <c r="W94" s="20">
        <v>60.238415252203282</v>
      </c>
      <c r="X94" s="20">
        <v>60.238415252203282</v>
      </c>
      <c r="Y94" s="20">
        <v>60.238415252203282</v>
      </c>
      <c r="Z94" s="20">
        <v>60.238415252203282</v>
      </c>
      <c r="AA94" s="20">
        <v>60.238415252203282</v>
      </c>
      <c r="AB94" s="20">
        <v>60.238415252203282</v>
      </c>
      <c r="AC94" s="20">
        <v>60.238415252203282</v>
      </c>
      <c r="AD94" s="20">
        <v>60.238415252203282</v>
      </c>
      <c r="AE94" s="20">
        <v>60.238415252203282</v>
      </c>
      <c r="AF94" s="20">
        <v>60.238415252203282</v>
      </c>
      <c r="AG94" s="20"/>
      <c r="AH94" s="22">
        <v>0.95</v>
      </c>
      <c r="AI94" s="20">
        <f ca="1"/>
        <v>3.403478560358189</v>
      </c>
      <c r="AJ94" s="20" cm="1">
        <f t="array" ref="AJ94:BM94">$AH94*Total_Maximum_Demand__MVA____Option_2_Summer_POE10</f>
        <v>54.782401695545069</v>
      </c>
      <c r="AK94" s="20">
        <v>56.363563626340664</v>
      </c>
      <c r="AL94" s="20">
        <v>62.402904611338535</v>
      </c>
      <c r="AM94" s="20">
        <v>66.700479696620036</v>
      </c>
      <c r="AN94" s="20">
        <v>69.279195091912712</v>
      </c>
      <c r="AO94" s="20">
        <v>57.568670264939321</v>
      </c>
      <c r="AP94" s="20">
        <v>59.246115482632128</v>
      </c>
      <c r="AQ94" s="20">
        <v>60.859745217640992</v>
      </c>
      <c r="AR94" s="20">
        <v>62.256389360087319</v>
      </c>
      <c r="AS94" s="20">
        <v>62.959910599852989</v>
      </c>
      <c r="AT94" s="20">
        <v>63.993485134714895</v>
      </c>
      <c r="AU94" s="20">
        <v>65.175383153554719</v>
      </c>
      <c r="AV94" s="20">
        <v>66.382593103863158</v>
      </c>
      <c r="AW94" s="20">
        <v>67.898923353939097</v>
      </c>
      <c r="AX94" s="20">
        <v>68.138855152489938</v>
      </c>
      <c r="AY94" s="20">
        <v>68.138855152489938</v>
      </c>
      <c r="AZ94" s="20">
        <v>68.138855152489938</v>
      </c>
      <c r="BA94" s="20">
        <v>68.138855152489938</v>
      </c>
      <c r="BB94" s="20">
        <v>68.138855152489938</v>
      </c>
      <c r="BC94" s="20">
        <v>68.138855152489938</v>
      </c>
      <c r="BD94" s="20">
        <v>68.138855152489938</v>
      </c>
      <c r="BE94" s="20">
        <v>68.138855152489938</v>
      </c>
      <c r="BF94" s="20">
        <v>68.138855152489938</v>
      </c>
      <c r="BG94" s="20">
        <v>68.138855152489938</v>
      </c>
      <c r="BH94" s="20">
        <v>68.138855152489938</v>
      </c>
      <c r="BI94" s="20">
        <v>68.138855152489938</v>
      </c>
      <c r="BJ94" s="20">
        <v>68.138855152489938</v>
      </c>
      <c r="BK94" s="20">
        <v>68.138855152489938</v>
      </c>
      <c r="BL94" s="20">
        <v>68.138855152489938</v>
      </c>
      <c r="BM94" s="20">
        <v>68.138855152489938</v>
      </c>
    </row>
    <row r="95" spans="1:65">
      <c r="A95" s="22">
        <v>0.9</v>
      </c>
      <c r="B95" s="20">
        <f ca="1"/>
        <v>4.5379714138109186</v>
      </c>
      <c r="C95" s="20" cm="1">
        <f t="array" ref="C95:AF95">$A95*Total_Maximum_Demand__MVA____Option_2_Summer_POE50</f>
        <v>46.13713266472341</v>
      </c>
      <c r="D95" s="20">
        <v>47.242443014868954</v>
      </c>
      <c r="E95" s="20">
        <v>52.948081146337195</v>
      </c>
      <c r="F95" s="20">
        <v>57.065860982138666</v>
      </c>
      <c r="G95" s="20">
        <v>59.234034321470105</v>
      </c>
      <c r="H95" s="20">
        <v>48.125685455484394</v>
      </c>
      <c r="I95" s="20">
        <v>49.360990900312721</v>
      </c>
      <c r="J95" s="20">
        <v>50.770548407564753</v>
      </c>
      <c r="K95" s="20">
        <v>51.896858532047609</v>
      </c>
      <c r="L95" s="20">
        <v>52.633049487437887</v>
      </c>
      <c r="M95" s="20">
        <v>54.379277648512314</v>
      </c>
      <c r="N95" s="20">
        <v>55.588145198261266</v>
      </c>
      <c r="O95" s="20">
        <v>56.226898691229756</v>
      </c>
      <c r="P95" s="20">
        <v>57.406696119069728</v>
      </c>
      <c r="Q95" s="20">
        <v>57.067972344192583</v>
      </c>
      <c r="R95" s="20">
        <v>57.067972344192583</v>
      </c>
      <c r="S95" s="20">
        <v>57.067972344192583</v>
      </c>
      <c r="T95" s="20">
        <v>57.067972344192583</v>
      </c>
      <c r="U95" s="20">
        <v>57.067972344192583</v>
      </c>
      <c r="V95" s="20">
        <v>57.067972344192583</v>
      </c>
      <c r="W95" s="20">
        <v>57.067972344192583</v>
      </c>
      <c r="X95" s="20">
        <v>57.067972344192583</v>
      </c>
      <c r="Y95" s="20">
        <v>57.067972344192583</v>
      </c>
      <c r="Z95" s="20">
        <v>57.067972344192583</v>
      </c>
      <c r="AA95" s="20">
        <v>57.067972344192583</v>
      </c>
      <c r="AB95" s="20">
        <v>57.067972344192583</v>
      </c>
      <c r="AC95" s="20">
        <v>57.067972344192583</v>
      </c>
      <c r="AD95" s="20">
        <v>57.067972344192583</v>
      </c>
      <c r="AE95" s="20">
        <v>57.067972344192583</v>
      </c>
      <c r="AF95" s="20">
        <v>57.067972344192583</v>
      </c>
      <c r="AG95" s="20"/>
      <c r="AH95" s="22">
        <v>0.9</v>
      </c>
      <c r="AI95" s="20">
        <f ca="1"/>
        <v>9.0759428276218337</v>
      </c>
      <c r="AJ95" s="20" cm="1">
        <f t="array" ref="AJ95:BM95">$AH95*Total_Maximum_Demand__MVA____Option_2_Summer_POE10</f>
        <v>51.899117395779541</v>
      </c>
      <c r="AK95" s="20">
        <v>53.397060277585901</v>
      </c>
      <c r="AL95" s="20">
        <v>59.118541210741775</v>
      </c>
      <c r="AM95" s="20">
        <v>63.189928133640031</v>
      </c>
      <c r="AN95" s="20">
        <v>65.632921666022568</v>
      </c>
      <c r="AO95" s="20">
        <v>54.538740250995147</v>
      </c>
      <c r="AP95" s="20">
        <v>56.127898878283077</v>
      </c>
      <c r="AQ95" s="20">
        <v>57.656600732502</v>
      </c>
      <c r="AR95" s="20">
        <v>58.979737288503784</v>
      </c>
      <c r="AS95" s="20">
        <v>59.646231094597574</v>
      </c>
      <c r="AT95" s="20">
        <v>60.625406969729909</v>
      </c>
      <c r="AU95" s="20">
        <v>61.745099829683426</v>
      </c>
      <c r="AV95" s="20">
        <v>62.88877241418615</v>
      </c>
      <c r="AW95" s="20">
        <v>64.325295808994952</v>
      </c>
      <c r="AX95" s="20">
        <v>64.552599618148363</v>
      </c>
      <c r="AY95" s="20">
        <v>64.552599618148363</v>
      </c>
      <c r="AZ95" s="20">
        <v>64.552599618148363</v>
      </c>
      <c r="BA95" s="20">
        <v>64.552599618148363</v>
      </c>
      <c r="BB95" s="20">
        <v>64.552599618148363</v>
      </c>
      <c r="BC95" s="20">
        <v>64.552599618148363</v>
      </c>
      <c r="BD95" s="20">
        <v>64.552599618148363</v>
      </c>
      <c r="BE95" s="20">
        <v>64.552599618148363</v>
      </c>
      <c r="BF95" s="20">
        <v>64.552599618148363</v>
      </c>
      <c r="BG95" s="20">
        <v>64.552599618148363</v>
      </c>
      <c r="BH95" s="20">
        <v>64.552599618148363</v>
      </c>
      <c r="BI95" s="20">
        <v>64.552599618148363</v>
      </c>
      <c r="BJ95" s="20">
        <v>64.552599618148363</v>
      </c>
      <c r="BK95" s="20">
        <v>64.552599618148363</v>
      </c>
      <c r="BL95" s="20">
        <v>64.552599618148363</v>
      </c>
      <c r="BM95" s="20">
        <v>64.552599618148363</v>
      </c>
    </row>
    <row r="96" spans="1:65">
      <c r="A96" s="22">
        <v>0.85</v>
      </c>
      <c r="B96" s="20">
        <f ca="1"/>
        <v>9.0759428276218337</v>
      </c>
      <c r="C96" s="20" cm="1">
        <f t="array" ref="C96:AF96">$A96*Total_Maximum_Demand__MVA____Option_2_Summer_POE50</f>
        <v>43.573958627794326</v>
      </c>
      <c r="D96" s="20">
        <v>44.61786284737623</v>
      </c>
      <c r="E96" s="20">
        <v>50.006521082651787</v>
      </c>
      <c r="F96" s="20">
        <v>53.895535372019843</v>
      </c>
      <c r="G96" s="20">
        <v>55.943254636943983</v>
      </c>
      <c r="H96" s="20">
        <v>45.452036263513037</v>
      </c>
      <c r="I96" s="20">
        <v>46.618713628073124</v>
      </c>
      <c r="J96" s="20">
        <v>47.949962384922259</v>
      </c>
      <c r="K96" s="20">
        <v>49.013699724711628</v>
      </c>
      <c r="L96" s="20">
        <v>49.708991182580228</v>
      </c>
      <c r="M96" s="20">
        <v>51.358206668039408</v>
      </c>
      <c r="N96" s="20">
        <v>52.49991490946897</v>
      </c>
      <c r="O96" s="20">
        <v>53.103182097272544</v>
      </c>
      <c r="P96" s="20">
        <v>54.217435223565857</v>
      </c>
      <c r="Q96" s="20">
        <v>53.897529436181884</v>
      </c>
      <c r="R96" s="20">
        <v>53.897529436181884</v>
      </c>
      <c r="S96" s="20">
        <v>53.897529436181884</v>
      </c>
      <c r="T96" s="20">
        <v>53.897529436181884</v>
      </c>
      <c r="U96" s="20">
        <v>53.897529436181884</v>
      </c>
      <c r="V96" s="20">
        <v>53.897529436181884</v>
      </c>
      <c r="W96" s="20">
        <v>53.897529436181884</v>
      </c>
      <c r="X96" s="20">
        <v>53.897529436181884</v>
      </c>
      <c r="Y96" s="20">
        <v>53.897529436181884</v>
      </c>
      <c r="Z96" s="20">
        <v>53.897529436181884</v>
      </c>
      <c r="AA96" s="20">
        <v>53.897529436181884</v>
      </c>
      <c r="AB96" s="20">
        <v>53.897529436181884</v>
      </c>
      <c r="AC96" s="20">
        <v>53.897529436181884</v>
      </c>
      <c r="AD96" s="20">
        <v>53.897529436181884</v>
      </c>
      <c r="AE96" s="20">
        <v>53.897529436181884</v>
      </c>
      <c r="AF96" s="20">
        <v>53.897529436181884</v>
      </c>
      <c r="AG96" s="20"/>
      <c r="AH96" s="22">
        <v>0.85</v>
      </c>
      <c r="AI96" s="20">
        <f ca="1"/>
        <v>16.261064232822449</v>
      </c>
      <c r="AJ96" s="20" cm="1">
        <f t="array" ref="AJ96:BM96">$AH96*Total_Maximum_Demand__MVA____Option_2_Summer_POE10</f>
        <v>49.015833096014013</v>
      </c>
      <c r="AK96" s="20">
        <v>50.430556928831123</v>
      </c>
      <c r="AL96" s="20">
        <v>55.834177810145007</v>
      </c>
      <c r="AM96" s="20">
        <v>59.679376570660025</v>
      </c>
      <c r="AN96" s="20">
        <v>61.986648240132425</v>
      </c>
      <c r="AO96" s="20">
        <v>51.508810237050973</v>
      </c>
      <c r="AP96" s="20">
        <v>53.009682273934011</v>
      </c>
      <c r="AQ96" s="20">
        <v>54.453456247362993</v>
      </c>
      <c r="AR96" s="20">
        <v>55.703085216920236</v>
      </c>
      <c r="AS96" s="20">
        <v>56.332551589342145</v>
      </c>
      <c r="AT96" s="20">
        <v>57.257328804744908</v>
      </c>
      <c r="AU96" s="20">
        <v>58.314816505812118</v>
      </c>
      <c r="AV96" s="20">
        <v>59.394951724509141</v>
      </c>
      <c r="AW96" s="20">
        <v>60.751668264050778</v>
      </c>
      <c r="AX96" s="20">
        <v>60.966344083806781</v>
      </c>
      <c r="AY96" s="20">
        <v>60.966344083806781</v>
      </c>
      <c r="AZ96" s="20">
        <v>60.966344083806781</v>
      </c>
      <c r="BA96" s="20">
        <v>60.966344083806781</v>
      </c>
      <c r="BB96" s="20">
        <v>60.966344083806781</v>
      </c>
      <c r="BC96" s="20">
        <v>60.966344083806781</v>
      </c>
      <c r="BD96" s="20">
        <v>60.966344083806781</v>
      </c>
      <c r="BE96" s="20">
        <v>60.966344083806781</v>
      </c>
      <c r="BF96" s="20">
        <v>60.966344083806781</v>
      </c>
      <c r="BG96" s="20">
        <v>60.966344083806781</v>
      </c>
      <c r="BH96" s="20">
        <v>60.966344083806781</v>
      </c>
      <c r="BI96" s="20">
        <v>60.966344083806781</v>
      </c>
      <c r="BJ96" s="20">
        <v>60.966344083806781</v>
      </c>
      <c r="BK96" s="20">
        <v>60.966344083806781</v>
      </c>
      <c r="BL96" s="20">
        <v>60.966344083806781</v>
      </c>
      <c r="BM96" s="20">
        <v>60.966344083806781</v>
      </c>
    </row>
    <row r="97" spans="1:65">
      <c r="A97" s="22">
        <v>0.8</v>
      </c>
      <c r="B97" s="20">
        <f ca="1"/>
        <v>27.605992767349736</v>
      </c>
      <c r="C97" s="20" cm="1">
        <f t="array" ref="C97:AF97">$A97*Total_Maximum_Demand__MVA____Option_2_Summer_POE50</f>
        <v>41.010784590865256</v>
      </c>
      <c r="D97" s="20">
        <v>41.993282679883521</v>
      </c>
      <c r="E97" s="20">
        <v>47.064961018966393</v>
      </c>
      <c r="F97" s="20">
        <v>50.725209761901034</v>
      </c>
      <c r="G97" s="20">
        <v>52.652474952417869</v>
      </c>
      <c r="H97" s="20">
        <v>42.778387071541687</v>
      </c>
      <c r="I97" s="20">
        <v>43.876436355833533</v>
      </c>
      <c r="J97" s="20">
        <v>45.129376362279778</v>
      </c>
      <c r="K97" s="20">
        <v>46.130540917375654</v>
      </c>
      <c r="L97" s="20">
        <v>46.784932877722568</v>
      </c>
      <c r="M97" s="20">
        <v>48.337135687566501</v>
      </c>
      <c r="N97" s="20">
        <v>49.411684620676681</v>
      </c>
      <c r="O97" s="20">
        <v>49.979465503315339</v>
      </c>
      <c r="P97" s="20">
        <v>51.028174328061986</v>
      </c>
      <c r="Q97" s="20">
        <v>50.727086528171185</v>
      </c>
      <c r="R97" s="20">
        <v>50.727086528171185</v>
      </c>
      <c r="S97" s="20">
        <v>50.727086528171185</v>
      </c>
      <c r="T97" s="20">
        <v>50.727086528171185</v>
      </c>
      <c r="U97" s="20">
        <v>50.727086528171185</v>
      </c>
      <c r="V97" s="20">
        <v>50.727086528171185</v>
      </c>
      <c r="W97" s="20">
        <v>50.727086528171185</v>
      </c>
      <c r="X97" s="20">
        <v>50.727086528171185</v>
      </c>
      <c r="Y97" s="20">
        <v>50.727086528171185</v>
      </c>
      <c r="Z97" s="20">
        <v>50.727086528171185</v>
      </c>
      <c r="AA97" s="20">
        <v>50.727086528171185</v>
      </c>
      <c r="AB97" s="20">
        <v>50.727086528171185</v>
      </c>
      <c r="AC97" s="20">
        <v>50.727086528171185</v>
      </c>
      <c r="AD97" s="20">
        <v>50.727086528171185</v>
      </c>
      <c r="AE97" s="20">
        <v>50.727086528171185</v>
      </c>
      <c r="AF97" s="20">
        <v>50.727086528171185</v>
      </c>
      <c r="AG97" s="20"/>
      <c r="AH97" s="22">
        <v>0.8</v>
      </c>
      <c r="AI97" s="20">
        <f ca="1"/>
        <v>24.958842775960036</v>
      </c>
      <c r="AJ97" s="20" cm="1">
        <f t="array" ref="AJ97:BM97">$AH97*Total_Maximum_Demand__MVA____Option_2_Summer_POE10</f>
        <v>46.132548796248486</v>
      </c>
      <c r="AK97" s="20">
        <v>47.464053580076353</v>
      </c>
      <c r="AL97" s="20">
        <v>52.549814409548247</v>
      </c>
      <c r="AM97" s="20">
        <v>56.168825007680027</v>
      </c>
      <c r="AN97" s="20">
        <v>58.340374814242288</v>
      </c>
      <c r="AO97" s="20">
        <v>48.478880223106799</v>
      </c>
      <c r="AP97" s="20">
        <v>49.89146566958496</v>
      </c>
      <c r="AQ97" s="20">
        <v>51.250311762224001</v>
      </c>
      <c r="AR97" s="20">
        <v>52.426433145336695</v>
      </c>
      <c r="AS97" s="20">
        <v>53.01887208408673</v>
      </c>
      <c r="AT97" s="20">
        <v>53.889250639759922</v>
      </c>
      <c r="AU97" s="20">
        <v>54.884533181940824</v>
      </c>
      <c r="AV97" s="20">
        <v>55.901131034832133</v>
      </c>
      <c r="AW97" s="20">
        <v>57.178040719106619</v>
      </c>
      <c r="AX97" s="20">
        <v>57.380088549465214</v>
      </c>
      <c r="AY97" s="20">
        <v>57.380088549465214</v>
      </c>
      <c r="AZ97" s="20">
        <v>57.380088549465214</v>
      </c>
      <c r="BA97" s="20">
        <v>57.380088549465214</v>
      </c>
      <c r="BB97" s="20">
        <v>57.380088549465214</v>
      </c>
      <c r="BC97" s="20">
        <v>57.380088549465214</v>
      </c>
      <c r="BD97" s="20">
        <v>57.380088549465214</v>
      </c>
      <c r="BE97" s="20">
        <v>57.380088549465214</v>
      </c>
      <c r="BF97" s="20">
        <v>57.380088549465214</v>
      </c>
      <c r="BG97" s="20">
        <v>57.380088549465214</v>
      </c>
      <c r="BH97" s="20">
        <v>57.380088549465214</v>
      </c>
      <c r="BI97" s="20">
        <v>57.380088549465214</v>
      </c>
      <c r="BJ97" s="20">
        <v>57.380088549465214</v>
      </c>
      <c r="BK97" s="20">
        <v>57.380088549465214</v>
      </c>
      <c r="BL97" s="20">
        <v>57.380088549465214</v>
      </c>
      <c r="BM97" s="20">
        <v>57.380088549465214</v>
      </c>
    </row>
    <row r="98" spans="1:65">
      <c r="A98" s="22">
        <v>0.75</v>
      </c>
      <c r="B98" s="20">
        <f ca="1"/>
        <v>57.480971241605154</v>
      </c>
      <c r="C98" s="20" cm="1">
        <f t="array" ref="C98:AF98">$A98*Total_Maximum_Demand__MVA____Option_2_Summer_POE50</f>
        <v>38.447610553936173</v>
      </c>
      <c r="D98" s="20">
        <v>39.368702512390797</v>
      </c>
      <c r="E98" s="20">
        <v>44.123400955280992</v>
      </c>
      <c r="F98" s="20">
        <v>47.554884151782218</v>
      </c>
      <c r="G98" s="20">
        <v>49.361695267891747</v>
      </c>
      <c r="H98" s="20">
        <v>40.104737879570322</v>
      </c>
      <c r="I98" s="20">
        <v>41.134159083593929</v>
      </c>
      <c r="J98" s="20">
        <v>42.308790339637291</v>
      </c>
      <c r="K98" s="20">
        <v>43.247382110039673</v>
      </c>
      <c r="L98" s="20">
        <v>43.860874572864901</v>
      </c>
      <c r="M98" s="20">
        <v>45.316064707093595</v>
      </c>
      <c r="N98" s="20">
        <v>46.323454331884392</v>
      </c>
      <c r="O98" s="20">
        <v>46.855748909358127</v>
      </c>
      <c r="P98" s="20">
        <v>47.838913432558108</v>
      </c>
      <c r="Q98" s="20">
        <v>47.556643620160486</v>
      </c>
      <c r="R98" s="20">
        <v>47.556643620160486</v>
      </c>
      <c r="S98" s="20">
        <v>47.556643620160486</v>
      </c>
      <c r="T98" s="20">
        <v>47.556643620160486</v>
      </c>
      <c r="U98" s="20">
        <v>47.556643620160486</v>
      </c>
      <c r="V98" s="20">
        <v>47.556643620160486</v>
      </c>
      <c r="W98" s="20">
        <v>47.556643620160486</v>
      </c>
      <c r="X98" s="20">
        <v>47.556643620160486</v>
      </c>
      <c r="Y98" s="20">
        <v>47.556643620160486</v>
      </c>
      <c r="Z98" s="20">
        <v>47.556643620160486</v>
      </c>
      <c r="AA98" s="20">
        <v>47.556643620160486</v>
      </c>
      <c r="AB98" s="20">
        <v>47.556643620160486</v>
      </c>
      <c r="AC98" s="20">
        <v>47.556643620160486</v>
      </c>
      <c r="AD98" s="20">
        <v>47.556643620160486</v>
      </c>
      <c r="AE98" s="20">
        <v>47.556643620160486</v>
      </c>
      <c r="AF98" s="20">
        <v>47.556643620160486</v>
      </c>
      <c r="AG98" s="20"/>
      <c r="AH98" s="22">
        <v>0.75</v>
      </c>
      <c r="AI98" s="20">
        <f ca="1"/>
        <v>32.900292750129132</v>
      </c>
      <c r="AJ98" s="20" cm="1">
        <f t="array" ref="AJ98:BM98">$AH98*Total_Maximum_Demand__MVA____Option_2_Summer_POE10</f>
        <v>43.249264496482951</v>
      </c>
      <c r="AK98" s="20">
        <v>44.497550231321583</v>
      </c>
      <c r="AL98" s="20">
        <v>49.265451008951473</v>
      </c>
      <c r="AM98" s="20">
        <v>52.658273444700029</v>
      </c>
      <c r="AN98" s="20">
        <v>54.694101388352138</v>
      </c>
      <c r="AO98" s="20">
        <v>45.448950209162618</v>
      </c>
      <c r="AP98" s="20">
        <v>46.773249065235895</v>
      </c>
      <c r="AQ98" s="20">
        <v>48.047167277084995</v>
      </c>
      <c r="AR98" s="20">
        <v>49.149781073753147</v>
      </c>
      <c r="AS98" s="20">
        <v>49.705192578831308</v>
      </c>
      <c r="AT98" s="20">
        <v>50.521172474774922</v>
      </c>
      <c r="AU98" s="20">
        <v>51.454249858069517</v>
      </c>
      <c r="AV98" s="20">
        <v>52.407310345155125</v>
      </c>
      <c r="AW98" s="20">
        <v>53.604413174162453</v>
      </c>
      <c r="AX98" s="20">
        <v>53.793833015123639</v>
      </c>
      <c r="AY98" s="20">
        <v>53.793833015123639</v>
      </c>
      <c r="AZ98" s="20">
        <v>53.793833015123639</v>
      </c>
      <c r="BA98" s="20">
        <v>53.793833015123639</v>
      </c>
      <c r="BB98" s="20">
        <v>53.793833015123639</v>
      </c>
      <c r="BC98" s="20">
        <v>53.793833015123639</v>
      </c>
      <c r="BD98" s="20">
        <v>53.793833015123639</v>
      </c>
      <c r="BE98" s="20">
        <v>53.793833015123639</v>
      </c>
      <c r="BF98" s="20">
        <v>53.793833015123639</v>
      </c>
      <c r="BG98" s="20">
        <v>53.793833015123639</v>
      </c>
      <c r="BH98" s="20">
        <v>53.793833015123639</v>
      </c>
      <c r="BI98" s="20">
        <v>53.793833015123639</v>
      </c>
      <c r="BJ98" s="20">
        <v>53.793833015123639</v>
      </c>
      <c r="BK98" s="20">
        <v>53.793833015123639</v>
      </c>
      <c r="BL98" s="20">
        <v>53.793833015123639</v>
      </c>
      <c r="BM98" s="20">
        <v>53.793833015123639</v>
      </c>
    </row>
    <row r="99" spans="1:65">
      <c r="A99" s="22">
        <v>0.7</v>
      </c>
      <c r="B99" s="20">
        <f ca="1"/>
        <v>106.26416394007222</v>
      </c>
      <c r="C99" s="20" cm="1">
        <f t="array" ref="C99:AF99">$A99*Total_Maximum_Demand__MVA____Option_2_Summer_POE50</f>
        <v>35.884436517007089</v>
      </c>
      <c r="D99" s="20">
        <v>36.744122344898074</v>
      </c>
      <c r="E99" s="20">
        <v>41.181840891595591</v>
      </c>
      <c r="F99" s="20">
        <v>44.384558541663402</v>
      </c>
      <c r="G99" s="20">
        <v>46.070915583365633</v>
      </c>
      <c r="H99" s="20">
        <v>37.431088687598965</v>
      </c>
      <c r="I99" s="20">
        <v>38.391881811354331</v>
      </c>
      <c r="J99" s="20">
        <v>39.488204316994803</v>
      </c>
      <c r="K99" s="20">
        <v>40.364223302703692</v>
      </c>
      <c r="L99" s="20">
        <v>40.936816268007242</v>
      </c>
      <c r="M99" s="20">
        <v>42.294993726620689</v>
      </c>
      <c r="N99" s="20">
        <v>43.235224043092096</v>
      </c>
      <c r="O99" s="20">
        <v>43.732032315400922</v>
      </c>
      <c r="P99" s="20">
        <v>44.64965253705423</v>
      </c>
      <c r="Q99" s="20">
        <v>44.386200712149787</v>
      </c>
      <c r="R99" s="20">
        <v>44.386200712149787</v>
      </c>
      <c r="S99" s="20">
        <v>44.386200712149787</v>
      </c>
      <c r="T99" s="20">
        <v>44.386200712149787</v>
      </c>
      <c r="U99" s="20">
        <v>44.386200712149787</v>
      </c>
      <c r="V99" s="20">
        <v>44.386200712149787</v>
      </c>
      <c r="W99" s="20">
        <v>44.386200712149787</v>
      </c>
      <c r="X99" s="20">
        <v>44.386200712149787</v>
      </c>
      <c r="Y99" s="20">
        <v>44.386200712149787</v>
      </c>
      <c r="Z99" s="20">
        <v>44.386200712149787</v>
      </c>
      <c r="AA99" s="20">
        <v>44.386200712149787</v>
      </c>
      <c r="AB99" s="20">
        <v>44.386200712149787</v>
      </c>
      <c r="AC99" s="20">
        <v>44.386200712149787</v>
      </c>
      <c r="AD99" s="20">
        <v>44.386200712149787</v>
      </c>
      <c r="AE99" s="20">
        <v>44.386200712149787</v>
      </c>
      <c r="AF99" s="20">
        <v>44.386200712149787</v>
      </c>
      <c r="AG99" s="20"/>
      <c r="AH99" s="22">
        <v>0.7</v>
      </c>
      <c r="AI99" s="20">
        <f ca="1"/>
        <v>41.976235577751041</v>
      </c>
      <c r="AJ99" s="20" cm="1">
        <f t="array" ref="AJ99:BM99">$AH99*Total_Maximum_Demand__MVA____Option_2_Summer_POE10</f>
        <v>40.365980196717423</v>
      </c>
      <c r="AK99" s="20">
        <v>41.531046882566805</v>
      </c>
      <c r="AL99" s="20">
        <v>45.981087608354706</v>
      </c>
      <c r="AM99" s="20">
        <v>49.147721881720024</v>
      </c>
      <c r="AN99" s="20">
        <v>51.047827962461994</v>
      </c>
      <c r="AO99" s="20">
        <v>42.419020195218444</v>
      </c>
      <c r="AP99" s="20">
        <v>43.655032460886829</v>
      </c>
      <c r="AQ99" s="20">
        <v>44.844022791945996</v>
      </c>
      <c r="AR99" s="20">
        <v>45.873129002169605</v>
      </c>
      <c r="AS99" s="20">
        <v>46.391513073575886</v>
      </c>
      <c r="AT99" s="20">
        <v>47.153094309789921</v>
      </c>
      <c r="AU99" s="20">
        <v>48.023966534198216</v>
      </c>
      <c r="AV99" s="20">
        <v>48.913489655478116</v>
      </c>
      <c r="AW99" s="20">
        <v>50.030785629218286</v>
      </c>
      <c r="AX99" s="20">
        <v>50.207577480782057</v>
      </c>
      <c r="AY99" s="20">
        <v>50.207577480782057</v>
      </c>
      <c r="AZ99" s="20">
        <v>50.207577480782057</v>
      </c>
      <c r="BA99" s="20">
        <v>50.207577480782057</v>
      </c>
      <c r="BB99" s="20">
        <v>50.207577480782057</v>
      </c>
      <c r="BC99" s="20">
        <v>50.207577480782057</v>
      </c>
      <c r="BD99" s="20">
        <v>50.207577480782057</v>
      </c>
      <c r="BE99" s="20">
        <v>50.207577480782057</v>
      </c>
      <c r="BF99" s="20">
        <v>50.207577480782057</v>
      </c>
      <c r="BG99" s="20">
        <v>50.207577480782057</v>
      </c>
      <c r="BH99" s="20">
        <v>50.207577480782057</v>
      </c>
      <c r="BI99" s="20">
        <v>50.207577480782057</v>
      </c>
      <c r="BJ99" s="20">
        <v>50.207577480782057</v>
      </c>
      <c r="BK99" s="20">
        <v>50.207577480782057</v>
      </c>
      <c r="BL99" s="20">
        <v>50.207577480782057</v>
      </c>
      <c r="BM99" s="20">
        <v>50.207577480782057</v>
      </c>
    </row>
    <row r="100" spans="1:65">
      <c r="A100" s="22">
        <v>0.65</v>
      </c>
      <c r="B100" s="20">
        <f ca="1"/>
        <v>201.93972791458731</v>
      </c>
      <c r="C100" s="20" cm="1">
        <f t="array" ref="C100:AF100">$A100*Total_Maximum_Demand__MVA____Option_2_Summer_POE50</f>
        <v>33.321262480078019</v>
      </c>
      <c r="D100" s="20">
        <v>34.119542177405357</v>
      </c>
      <c r="E100" s="20">
        <v>38.240280827910198</v>
      </c>
      <c r="F100" s="20">
        <v>41.214232931544593</v>
      </c>
      <c r="G100" s="20">
        <v>42.780135898839518</v>
      </c>
      <c r="H100" s="20">
        <v>34.757439495627615</v>
      </c>
      <c r="I100" s="20">
        <v>35.64960453911474</v>
      </c>
      <c r="J100" s="20">
        <v>36.667618294352323</v>
      </c>
      <c r="K100" s="20">
        <v>37.481064495367718</v>
      </c>
      <c r="L100" s="20">
        <v>38.012757963149582</v>
      </c>
      <c r="M100" s="20">
        <v>39.273922746147782</v>
      </c>
      <c r="N100" s="20">
        <v>40.146993754299807</v>
      </c>
      <c r="O100" s="20">
        <v>40.608315721443716</v>
      </c>
      <c r="P100" s="20">
        <v>41.460391641550359</v>
      </c>
      <c r="Q100" s="20">
        <v>41.215757804139088</v>
      </c>
      <c r="R100" s="20">
        <v>41.215757804139088</v>
      </c>
      <c r="S100" s="20">
        <v>41.215757804139088</v>
      </c>
      <c r="T100" s="20">
        <v>41.215757804139088</v>
      </c>
      <c r="U100" s="20">
        <v>41.215757804139088</v>
      </c>
      <c r="V100" s="20">
        <v>41.215757804139088</v>
      </c>
      <c r="W100" s="20">
        <v>41.215757804139088</v>
      </c>
      <c r="X100" s="20">
        <v>41.215757804139088</v>
      </c>
      <c r="Y100" s="20">
        <v>41.215757804139088</v>
      </c>
      <c r="Z100" s="20">
        <v>41.215757804139088</v>
      </c>
      <c r="AA100" s="20">
        <v>41.215757804139088</v>
      </c>
      <c r="AB100" s="20">
        <v>41.215757804139088</v>
      </c>
      <c r="AC100" s="20">
        <v>41.215757804139088</v>
      </c>
      <c r="AD100" s="20">
        <v>41.215757804139088</v>
      </c>
      <c r="AE100" s="20">
        <v>41.215757804139088</v>
      </c>
      <c r="AF100" s="20">
        <v>41.215757804139088</v>
      </c>
      <c r="AG100" s="20"/>
      <c r="AH100" s="22">
        <v>0.65</v>
      </c>
      <c r="AI100" s="20">
        <f ca="1"/>
        <v>67.691406922679818</v>
      </c>
      <c r="AJ100" s="20" cm="1">
        <f t="array" ref="AJ100:BM100">$AH100*Total_Maximum_Demand__MVA____Option_2_Summer_POE10</f>
        <v>37.482695896951896</v>
      </c>
      <c r="AK100" s="20">
        <v>38.564543533812035</v>
      </c>
      <c r="AL100" s="20">
        <v>42.696724207757946</v>
      </c>
      <c r="AM100" s="20">
        <v>45.637170318740026</v>
      </c>
      <c r="AN100" s="20">
        <v>47.401554536571858</v>
      </c>
      <c r="AO100" s="20">
        <v>39.38909018127427</v>
      </c>
      <c r="AP100" s="20">
        <v>40.536815856537778</v>
      </c>
      <c r="AQ100" s="20">
        <v>41.640878306806997</v>
      </c>
      <c r="AR100" s="20">
        <v>42.596476930586064</v>
      </c>
      <c r="AS100" s="20">
        <v>43.077833568320472</v>
      </c>
      <c r="AT100" s="20">
        <v>43.785016144804935</v>
      </c>
      <c r="AU100" s="20">
        <v>44.593683210326923</v>
      </c>
      <c r="AV100" s="20">
        <v>45.419668965801108</v>
      </c>
      <c r="AW100" s="20">
        <v>46.457158084274127</v>
      </c>
      <c r="AX100" s="20">
        <v>46.621321946440489</v>
      </c>
      <c r="AY100" s="20">
        <v>46.621321946440489</v>
      </c>
      <c r="AZ100" s="20">
        <v>46.621321946440489</v>
      </c>
      <c r="BA100" s="20">
        <v>46.621321946440489</v>
      </c>
      <c r="BB100" s="20">
        <v>46.621321946440489</v>
      </c>
      <c r="BC100" s="20">
        <v>46.621321946440489</v>
      </c>
      <c r="BD100" s="20">
        <v>46.621321946440489</v>
      </c>
      <c r="BE100" s="20">
        <v>46.621321946440489</v>
      </c>
      <c r="BF100" s="20">
        <v>46.621321946440489</v>
      </c>
      <c r="BG100" s="20">
        <v>46.621321946440489</v>
      </c>
      <c r="BH100" s="20">
        <v>46.621321946440489</v>
      </c>
      <c r="BI100" s="20">
        <v>46.621321946440489</v>
      </c>
      <c r="BJ100" s="20">
        <v>46.621321946440489</v>
      </c>
      <c r="BK100" s="20">
        <v>46.621321946440489</v>
      </c>
      <c r="BL100" s="20">
        <v>46.621321946440489</v>
      </c>
      <c r="BM100" s="20">
        <v>46.621321946440489</v>
      </c>
    </row>
    <row r="101" spans="1:65">
      <c r="A101" s="22">
        <v>0.6</v>
      </c>
      <c r="B101" s="20">
        <f ca="1"/>
        <v>402.74496297571596</v>
      </c>
      <c r="C101" s="20" cm="1">
        <f t="array" ref="C101:AF101">$A101*Total_Maximum_Demand__MVA____Option_2_Summer_POE50</f>
        <v>30.758088443148935</v>
      </c>
      <c r="D101" s="20">
        <v>31.494962009912634</v>
      </c>
      <c r="E101" s="20">
        <v>35.29872076422479</v>
      </c>
      <c r="F101" s="20">
        <v>38.04390732142577</v>
      </c>
      <c r="G101" s="20">
        <v>39.489356214313396</v>
      </c>
      <c r="H101" s="20">
        <v>32.083790303656258</v>
      </c>
      <c r="I101" s="20">
        <v>32.907327266875143</v>
      </c>
      <c r="J101" s="20">
        <v>33.847032271709828</v>
      </c>
      <c r="K101" s="20">
        <v>34.597905688031737</v>
      </c>
      <c r="L101" s="20">
        <v>35.088699658291922</v>
      </c>
      <c r="M101" s="20">
        <v>36.252851765674876</v>
      </c>
      <c r="N101" s="20">
        <v>37.058763465507511</v>
      </c>
      <c r="O101" s="20">
        <v>37.484599127486504</v>
      </c>
      <c r="P101" s="20">
        <v>38.271130746046488</v>
      </c>
      <c r="Q101" s="20">
        <v>38.045314896128389</v>
      </c>
      <c r="R101" s="20">
        <v>38.045314896128389</v>
      </c>
      <c r="S101" s="20">
        <v>38.045314896128389</v>
      </c>
      <c r="T101" s="20">
        <v>38.045314896128389</v>
      </c>
      <c r="U101" s="20">
        <v>38.045314896128389</v>
      </c>
      <c r="V101" s="20">
        <v>38.045314896128389</v>
      </c>
      <c r="W101" s="20">
        <v>38.045314896128389</v>
      </c>
      <c r="X101" s="20">
        <v>38.045314896128389</v>
      </c>
      <c r="Y101" s="20">
        <v>38.045314896128389</v>
      </c>
      <c r="Z101" s="20">
        <v>38.045314896128389</v>
      </c>
      <c r="AA101" s="20">
        <v>38.045314896128389</v>
      </c>
      <c r="AB101" s="20">
        <v>38.045314896128389</v>
      </c>
      <c r="AC101" s="20">
        <v>38.045314896128389</v>
      </c>
      <c r="AD101" s="20">
        <v>38.045314896128389</v>
      </c>
      <c r="AE101" s="20">
        <v>38.045314896128389</v>
      </c>
      <c r="AF101" s="20">
        <v>38.045314896128389</v>
      </c>
      <c r="AG101" s="20"/>
      <c r="AH101" s="22">
        <v>0.6</v>
      </c>
      <c r="AI101" s="20">
        <f ca="1"/>
        <v>98.700878250387433</v>
      </c>
      <c r="AJ101" s="20" cm="1">
        <f t="array" ref="AJ101:BM101">$AH101*Total_Maximum_Demand__MVA____Option_2_Summer_POE10</f>
        <v>34.599411597186361</v>
      </c>
      <c r="AK101" s="20">
        <v>35.598040185057265</v>
      </c>
      <c r="AL101" s="20">
        <v>39.412360807161178</v>
      </c>
      <c r="AM101" s="20">
        <v>42.12661875576002</v>
      </c>
      <c r="AN101" s="20">
        <v>43.755281110681715</v>
      </c>
      <c r="AO101" s="20">
        <v>36.359160167330096</v>
      </c>
      <c r="AP101" s="20">
        <v>37.418599252188713</v>
      </c>
      <c r="AQ101" s="20">
        <v>38.437733821667997</v>
      </c>
      <c r="AR101" s="20">
        <v>39.319824859002516</v>
      </c>
      <c r="AS101" s="20">
        <v>39.764154063065043</v>
      </c>
      <c r="AT101" s="20">
        <v>40.416937979819934</v>
      </c>
      <c r="AU101" s="20">
        <v>41.163399886455615</v>
      </c>
      <c r="AV101" s="20">
        <v>41.9258482761241</v>
      </c>
      <c r="AW101" s="20">
        <v>42.883530539329961</v>
      </c>
      <c r="AX101" s="20">
        <v>43.035066412098907</v>
      </c>
      <c r="AY101" s="20">
        <v>43.035066412098907</v>
      </c>
      <c r="AZ101" s="20">
        <v>43.035066412098907</v>
      </c>
      <c r="BA101" s="20">
        <v>43.035066412098907</v>
      </c>
      <c r="BB101" s="20">
        <v>43.035066412098907</v>
      </c>
      <c r="BC101" s="20">
        <v>43.035066412098907</v>
      </c>
      <c r="BD101" s="20">
        <v>43.035066412098907</v>
      </c>
      <c r="BE101" s="20">
        <v>43.035066412098907</v>
      </c>
      <c r="BF101" s="20">
        <v>43.035066412098907</v>
      </c>
      <c r="BG101" s="20">
        <v>43.035066412098907</v>
      </c>
      <c r="BH101" s="20">
        <v>43.035066412098907</v>
      </c>
      <c r="BI101" s="20">
        <v>43.035066412098907</v>
      </c>
      <c r="BJ101" s="20">
        <v>43.035066412098907</v>
      </c>
      <c r="BK101" s="20">
        <v>43.035066412098907</v>
      </c>
      <c r="BL101" s="20">
        <v>43.035066412098907</v>
      </c>
      <c r="BM101" s="20">
        <v>43.035066412098907</v>
      </c>
    </row>
    <row r="102" spans="1:65">
      <c r="A102" s="22">
        <v>0.55000000000000104</v>
      </c>
      <c r="B102" s="20">
        <f ca="1"/>
        <v>655.73686929567896</v>
      </c>
      <c r="C102" s="20" cm="1">
        <f t="array" ref="C102:AF102">$A102*Total_Maximum_Demand__MVA____Option_2_Summer_POE50</f>
        <v>28.194914406219912</v>
      </c>
      <c r="D102" s="20">
        <v>28.87038184241997</v>
      </c>
      <c r="E102" s="20">
        <v>32.357160700539453</v>
      </c>
      <c r="F102" s="20">
        <v>34.873581711307025</v>
      </c>
      <c r="G102" s="20">
        <v>36.198576529787353</v>
      </c>
      <c r="H102" s="20">
        <v>29.410141111684961</v>
      </c>
      <c r="I102" s="20">
        <v>30.165049994635609</v>
      </c>
      <c r="J102" s="20">
        <v>31.026446249067405</v>
      </c>
      <c r="K102" s="20">
        <v>31.71474688069582</v>
      </c>
      <c r="L102" s="20">
        <v>32.164641353434327</v>
      </c>
      <c r="M102" s="20">
        <v>33.231780785202034</v>
      </c>
      <c r="N102" s="20">
        <v>33.970533176715286</v>
      </c>
      <c r="O102" s="20">
        <v>34.360882533529363</v>
      </c>
      <c r="P102" s="20">
        <v>35.081869850542681</v>
      </c>
      <c r="Q102" s="20">
        <v>34.874871988117754</v>
      </c>
      <c r="R102" s="20">
        <v>34.874871988117754</v>
      </c>
      <c r="S102" s="20">
        <v>34.874871988117754</v>
      </c>
      <c r="T102" s="20">
        <v>34.874871988117754</v>
      </c>
      <c r="U102" s="20">
        <v>34.874871988117754</v>
      </c>
      <c r="V102" s="20">
        <v>34.874871988117754</v>
      </c>
      <c r="W102" s="20">
        <v>34.874871988117754</v>
      </c>
      <c r="X102" s="20">
        <v>34.874871988117754</v>
      </c>
      <c r="Y102" s="20">
        <v>34.874871988117754</v>
      </c>
      <c r="Z102" s="20">
        <v>34.874871988117754</v>
      </c>
      <c r="AA102" s="20">
        <v>34.874871988117754</v>
      </c>
      <c r="AB102" s="20">
        <v>34.874871988117754</v>
      </c>
      <c r="AC102" s="20">
        <v>34.874871988117754</v>
      </c>
      <c r="AD102" s="20">
        <v>34.874871988117754</v>
      </c>
      <c r="AE102" s="20">
        <v>34.874871988117754</v>
      </c>
      <c r="AF102" s="20">
        <v>34.874871988117754</v>
      </c>
      <c r="AG102" s="20"/>
      <c r="AH102" s="22">
        <v>0.55000000000000104</v>
      </c>
      <c r="AI102" s="20">
        <f ca="1"/>
        <v>153.53469950060276</v>
      </c>
      <c r="AJ102" s="20" cm="1">
        <f t="array" ref="AJ102:BM102">$AH102*Total_Maximum_Demand__MVA____Option_2_Summer_POE10</f>
        <v>31.716127297420893</v>
      </c>
      <c r="AK102" s="20">
        <v>32.631536836302551</v>
      </c>
      <c r="AL102" s="20">
        <v>36.127997406564482</v>
      </c>
      <c r="AM102" s="20">
        <v>38.616067192780093</v>
      </c>
      <c r="AN102" s="20">
        <v>40.109007684791649</v>
      </c>
      <c r="AO102" s="20">
        <v>33.329230153385986</v>
      </c>
      <c r="AP102" s="20">
        <v>34.300382647839719</v>
      </c>
      <c r="AQ102" s="20">
        <v>35.234589336529069</v>
      </c>
      <c r="AR102" s="20">
        <v>36.043172787419046</v>
      </c>
      <c r="AS102" s="20">
        <v>36.450474557809699</v>
      </c>
      <c r="AT102" s="20">
        <v>37.048859814835012</v>
      </c>
      <c r="AU102" s="20">
        <v>37.733116562584385</v>
      </c>
      <c r="AV102" s="20">
        <v>38.432027586447163</v>
      </c>
      <c r="AW102" s="20">
        <v>39.309902994385872</v>
      </c>
      <c r="AX102" s="20">
        <v>39.44881087775741</v>
      </c>
      <c r="AY102" s="20">
        <v>39.44881087775741</v>
      </c>
      <c r="AZ102" s="20">
        <v>39.44881087775741</v>
      </c>
      <c r="BA102" s="20">
        <v>39.44881087775741</v>
      </c>
      <c r="BB102" s="20">
        <v>39.44881087775741</v>
      </c>
      <c r="BC102" s="20">
        <v>39.44881087775741</v>
      </c>
      <c r="BD102" s="20">
        <v>39.44881087775741</v>
      </c>
      <c r="BE102" s="20">
        <v>39.44881087775741</v>
      </c>
      <c r="BF102" s="20">
        <v>39.44881087775741</v>
      </c>
      <c r="BG102" s="20">
        <v>39.44881087775741</v>
      </c>
      <c r="BH102" s="20">
        <v>39.44881087775741</v>
      </c>
      <c r="BI102" s="20">
        <v>39.44881087775741</v>
      </c>
      <c r="BJ102" s="20">
        <v>39.44881087775741</v>
      </c>
      <c r="BK102" s="20">
        <v>39.44881087775741</v>
      </c>
      <c r="BL102" s="20">
        <v>39.44881087775741</v>
      </c>
      <c r="BM102" s="20">
        <v>39.44881087775741</v>
      </c>
    </row>
    <row r="103" spans="1:65">
      <c r="A103" s="22">
        <v>0.500000000000001</v>
      </c>
      <c r="B103" s="20">
        <f ca="1"/>
        <v>981.71448252113237</v>
      </c>
      <c r="C103" s="20" cm="1">
        <f t="array" ref="C103:AF103">$A103*Total_Maximum_Demand__MVA____Option_2_Summer_POE50</f>
        <v>25.631740369290831</v>
      </c>
      <c r="D103" s="20">
        <v>26.24580167492725</v>
      </c>
      <c r="E103" s="20">
        <v>29.415600636854055</v>
      </c>
      <c r="F103" s="20">
        <v>31.703256101188209</v>
      </c>
      <c r="G103" s="20">
        <v>32.907796845261231</v>
      </c>
      <c r="H103" s="20">
        <v>26.736491919713604</v>
      </c>
      <c r="I103" s="20">
        <v>27.422772722396008</v>
      </c>
      <c r="J103" s="20">
        <v>28.205860226424917</v>
      </c>
      <c r="K103" s="20">
        <v>28.831588073359839</v>
      </c>
      <c r="L103" s="20">
        <v>29.24058304857666</v>
      </c>
      <c r="M103" s="20">
        <v>30.210709804729124</v>
      </c>
      <c r="N103" s="20">
        <v>30.882302887922986</v>
      </c>
      <c r="O103" s="20">
        <v>31.237165939572151</v>
      </c>
      <c r="P103" s="20">
        <v>31.892608955038803</v>
      </c>
      <c r="Q103" s="20">
        <v>31.704429080107055</v>
      </c>
      <c r="R103" s="20">
        <v>31.704429080107055</v>
      </c>
      <c r="S103" s="20">
        <v>31.704429080107055</v>
      </c>
      <c r="T103" s="20">
        <v>31.704429080107055</v>
      </c>
      <c r="U103" s="20">
        <v>31.704429080107055</v>
      </c>
      <c r="V103" s="20">
        <v>31.704429080107055</v>
      </c>
      <c r="W103" s="20">
        <v>31.704429080107055</v>
      </c>
      <c r="X103" s="20">
        <v>31.704429080107055</v>
      </c>
      <c r="Y103" s="20">
        <v>31.704429080107055</v>
      </c>
      <c r="Z103" s="20">
        <v>31.704429080107055</v>
      </c>
      <c r="AA103" s="20">
        <v>31.704429080107055</v>
      </c>
      <c r="AB103" s="20">
        <v>31.704429080107055</v>
      </c>
      <c r="AC103" s="20">
        <v>31.704429080107055</v>
      </c>
      <c r="AD103" s="20">
        <v>31.704429080107055</v>
      </c>
      <c r="AE103" s="20">
        <v>31.704429080107055</v>
      </c>
      <c r="AF103" s="20">
        <v>31.704429080107055</v>
      </c>
      <c r="AG103" s="20"/>
      <c r="AH103" s="22">
        <v>0.500000000000001</v>
      </c>
      <c r="AI103" s="20">
        <f ca="1"/>
        <v>258.28620630274116</v>
      </c>
      <c r="AJ103" s="20" cm="1">
        <f t="array" ref="AJ103:BM103">$AH103*Total_Maximum_Demand__MVA____Option_2_Summer_POE10</f>
        <v>28.832842997655359</v>
      </c>
      <c r="AK103" s="20">
        <v>29.665033487547781</v>
      </c>
      <c r="AL103" s="20">
        <v>32.843634005967715</v>
      </c>
      <c r="AM103" s="20">
        <v>35.105515629800088</v>
      </c>
      <c r="AN103" s="20">
        <v>36.462734258901499</v>
      </c>
      <c r="AO103" s="20">
        <v>30.299300139441808</v>
      </c>
      <c r="AP103" s="20">
        <v>31.18216604349066</v>
      </c>
      <c r="AQ103" s="20">
        <v>32.031444851390063</v>
      </c>
      <c r="AR103" s="20">
        <v>32.766520715835497</v>
      </c>
      <c r="AS103" s="20">
        <v>33.13679505255427</v>
      </c>
      <c r="AT103" s="20">
        <v>33.680781649850012</v>
      </c>
      <c r="AU103" s="20">
        <v>34.302833238713085</v>
      </c>
      <c r="AV103" s="20">
        <v>34.938206896770154</v>
      </c>
      <c r="AW103" s="20">
        <v>35.736275449441706</v>
      </c>
      <c r="AX103" s="20">
        <v>35.862555343415828</v>
      </c>
      <c r="AY103" s="20">
        <v>35.862555343415828</v>
      </c>
      <c r="AZ103" s="20">
        <v>35.862555343415828</v>
      </c>
      <c r="BA103" s="20">
        <v>35.862555343415828</v>
      </c>
      <c r="BB103" s="20">
        <v>35.862555343415828</v>
      </c>
      <c r="BC103" s="20">
        <v>35.862555343415828</v>
      </c>
      <c r="BD103" s="20">
        <v>35.862555343415828</v>
      </c>
      <c r="BE103" s="20">
        <v>35.862555343415828</v>
      </c>
      <c r="BF103" s="20">
        <v>35.862555343415828</v>
      </c>
      <c r="BG103" s="20">
        <v>35.862555343415828</v>
      </c>
      <c r="BH103" s="20">
        <v>35.862555343415828</v>
      </c>
      <c r="BI103" s="20">
        <v>35.862555343415828</v>
      </c>
      <c r="BJ103" s="20">
        <v>35.862555343415828</v>
      </c>
      <c r="BK103" s="20">
        <v>35.862555343415828</v>
      </c>
      <c r="BL103" s="20">
        <v>35.862555343415828</v>
      </c>
      <c r="BM103" s="20">
        <v>35.862555343415828</v>
      </c>
    </row>
    <row r="104" spans="1:65">
      <c r="A104" s="22">
        <v>0.45000000000000101</v>
      </c>
      <c r="B104" s="20">
        <f ca="1"/>
        <v>1622.7029447218258</v>
      </c>
      <c r="C104" s="20" cm="1">
        <f t="array" ref="C104:AF104">$A104*Total_Maximum_Demand__MVA____Option_2_Summer_POE50</f>
        <v>23.068566332361755</v>
      </c>
      <c r="D104" s="20">
        <v>23.62122150743453</v>
      </c>
      <c r="E104" s="20">
        <v>26.474040573168654</v>
      </c>
      <c r="F104" s="20">
        <v>28.532930491069393</v>
      </c>
      <c r="G104" s="20">
        <v>29.617017160735116</v>
      </c>
      <c r="H104" s="20">
        <v>24.06284272774225</v>
      </c>
      <c r="I104" s="20">
        <v>24.680495450156414</v>
      </c>
      <c r="J104" s="20">
        <v>25.38527420378243</v>
      </c>
      <c r="K104" s="20">
        <v>25.948429266023862</v>
      </c>
      <c r="L104" s="20">
        <v>26.316524743719</v>
      </c>
      <c r="M104" s="20">
        <v>27.189638824256217</v>
      </c>
      <c r="N104" s="20">
        <v>27.794072599130697</v>
      </c>
      <c r="O104" s="20">
        <v>28.113449345614942</v>
      </c>
      <c r="P104" s="20">
        <v>28.703348059534928</v>
      </c>
      <c r="Q104" s="20">
        <v>28.533986172096355</v>
      </c>
      <c r="R104" s="20">
        <v>28.533986172096355</v>
      </c>
      <c r="S104" s="20">
        <v>28.533986172096355</v>
      </c>
      <c r="T104" s="20">
        <v>28.533986172096355</v>
      </c>
      <c r="U104" s="20">
        <v>28.533986172096355</v>
      </c>
      <c r="V104" s="20">
        <v>28.533986172096355</v>
      </c>
      <c r="W104" s="20">
        <v>28.533986172096355</v>
      </c>
      <c r="X104" s="20">
        <v>28.533986172096355</v>
      </c>
      <c r="Y104" s="20">
        <v>28.533986172096355</v>
      </c>
      <c r="Z104" s="20">
        <v>28.533986172096355</v>
      </c>
      <c r="AA104" s="20">
        <v>28.533986172096355</v>
      </c>
      <c r="AB104" s="20">
        <v>28.533986172096355</v>
      </c>
      <c r="AC104" s="20">
        <v>28.533986172096355</v>
      </c>
      <c r="AD104" s="20">
        <v>28.533986172096355</v>
      </c>
      <c r="AE104" s="20">
        <v>28.533986172096355</v>
      </c>
      <c r="AF104" s="20">
        <v>28.533986172096355</v>
      </c>
      <c r="AG104" s="20"/>
      <c r="AH104" s="22">
        <v>0.45000000000000101</v>
      </c>
      <c r="AI104" s="20">
        <f ca="1"/>
        <v>488.96641983811895</v>
      </c>
      <c r="AJ104" s="20" cm="1">
        <f t="array" ref="AJ104:BM104">$AH104*Total_Maximum_Demand__MVA____Option_2_Summer_POE10</f>
        <v>25.949558697889831</v>
      </c>
      <c r="AK104" s="20">
        <v>26.698530138793007</v>
      </c>
      <c r="AL104" s="20">
        <v>29.559270605370951</v>
      </c>
      <c r="AM104" s="20">
        <v>31.594964066820086</v>
      </c>
      <c r="AN104" s="20">
        <v>32.816460833011355</v>
      </c>
      <c r="AO104" s="20">
        <v>27.269370125497634</v>
      </c>
      <c r="AP104" s="20">
        <v>28.063949439141599</v>
      </c>
      <c r="AQ104" s="20">
        <v>28.828300366251064</v>
      </c>
      <c r="AR104" s="20">
        <v>29.489868644251956</v>
      </c>
      <c r="AS104" s="20">
        <v>29.823115547298851</v>
      </c>
      <c r="AT104" s="20">
        <v>30.312703484865022</v>
      </c>
      <c r="AU104" s="20">
        <v>30.87254991484178</v>
      </c>
      <c r="AV104" s="20">
        <v>31.444386207093146</v>
      </c>
      <c r="AW104" s="20">
        <v>32.162647904497547</v>
      </c>
      <c r="AX104" s="20">
        <v>32.276299809074253</v>
      </c>
      <c r="AY104" s="20">
        <v>32.276299809074253</v>
      </c>
      <c r="AZ104" s="20">
        <v>32.276299809074253</v>
      </c>
      <c r="BA104" s="20">
        <v>32.276299809074253</v>
      </c>
      <c r="BB104" s="20">
        <v>32.276299809074253</v>
      </c>
      <c r="BC104" s="20">
        <v>32.276299809074253</v>
      </c>
      <c r="BD104" s="20">
        <v>32.276299809074253</v>
      </c>
      <c r="BE104" s="20">
        <v>32.276299809074253</v>
      </c>
      <c r="BF104" s="20">
        <v>32.276299809074253</v>
      </c>
      <c r="BG104" s="20">
        <v>32.276299809074253</v>
      </c>
      <c r="BH104" s="20">
        <v>32.276299809074253</v>
      </c>
      <c r="BI104" s="20">
        <v>32.276299809074253</v>
      </c>
      <c r="BJ104" s="20">
        <v>32.276299809074253</v>
      </c>
      <c r="BK104" s="20">
        <v>32.276299809074253</v>
      </c>
      <c r="BL104" s="20">
        <v>32.276299809074253</v>
      </c>
      <c r="BM104" s="20">
        <v>32.276299809074253</v>
      </c>
    </row>
    <row r="105" spans="1:65">
      <c r="A105" s="22">
        <v>0.40000000000000102</v>
      </c>
      <c r="B105" s="20">
        <f ca="1"/>
        <v>2442.9412777681341</v>
      </c>
      <c r="C105" s="20" cm="1">
        <f t="array" ref="C105:AF105">$A105*Total_Maximum_Demand__MVA____Option_2_Summer_POE50</f>
        <v>20.505392295432678</v>
      </c>
      <c r="D105" s="20">
        <v>20.99664133994181</v>
      </c>
      <c r="E105" s="20">
        <v>23.532480509483257</v>
      </c>
      <c r="F105" s="20">
        <v>25.362604880950581</v>
      </c>
      <c r="G105" s="20">
        <v>26.326237476209002</v>
      </c>
      <c r="H105" s="20">
        <v>21.389193535770897</v>
      </c>
      <c r="I105" s="20">
        <v>21.93821817791682</v>
      </c>
      <c r="J105" s="20">
        <v>22.564688181139946</v>
      </c>
      <c r="K105" s="20">
        <v>23.065270458687884</v>
      </c>
      <c r="L105" s="20">
        <v>23.392466438861341</v>
      </c>
      <c r="M105" s="20">
        <v>24.168567843783311</v>
      </c>
      <c r="N105" s="20">
        <v>24.705842310338404</v>
      </c>
      <c r="O105" s="20">
        <v>24.989732751657733</v>
      </c>
      <c r="P105" s="20">
        <v>25.514087164031057</v>
      </c>
      <c r="Q105" s="20">
        <v>25.363543264085656</v>
      </c>
      <c r="R105" s="20">
        <v>25.363543264085656</v>
      </c>
      <c r="S105" s="20">
        <v>25.363543264085656</v>
      </c>
      <c r="T105" s="20">
        <v>25.363543264085656</v>
      </c>
      <c r="U105" s="20">
        <v>25.363543264085656</v>
      </c>
      <c r="V105" s="20">
        <v>25.363543264085656</v>
      </c>
      <c r="W105" s="20">
        <v>25.363543264085656</v>
      </c>
      <c r="X105" s="20">
        <v>25.363543264085656</v>
      </c>
      <c r="Y105" s="20">
        <v>25.363543264085656</v>
      </c>
      <c r="Z105" s="20">
        <v>25.363543264085656</v>
      </c>
      <c r="AA105" s="20">
        <v>25.363543264085656</v>
      </c>
      <c r="AB105" s="20">
        <v>25.363543264085656</v>
      </c>
      <c r="AC105" s="20">
        <v>25.363543264085656</v>
      </c>
      <c r="AD105" s="20">
        <v>25.363543264085656</v>
      </c>
      <c r="AE105" s="20">
        <v>25.363543264085656</v>
      </c>
      <c r="AF105" s="20">
        <v>25.363543264085656</v>
      </c>
      <c r="AG105" s="20"/>
      <c r="AH105" s="22">
        <v>0.40000000000000102</v>
      </c>
      <c r="AI105" s="20">
        <f ca="1"/>
        <v>928.0151541243639</v>
      </c>
      <c r="AJ105" s="20" cm="1">
        <f t="array" ref="AJ105:BM105">$AH105*Total_Maximum_Demand__MVA____Option_2_Summer_POE10</f>
        <v>23.0662743981243</v>
      </c>
      <c r="AK105" s="20">
        <v>23.732026790038237</v>
      </c>
      <c r="AL105" s="20">
        <v>26.274907204774188</v>
      </c>
      <c r="AM105" s="20">
        <v>28.084412503840085</v>
      </c>
      <c r="AN105" s="20">
        <v>29.170187407121215</v>
      </c>
      <c r="AO105" s="20">
        <v>24.23944011155346</v>
      </c>
      <c r="AP105" s="20">
        <v>24.94573283479254</v>
      </c>
      <c r="AQ105" s="20">
        <v>25.625155881112065</v>
      </c>
      <c r="AR105" s="20">
        <v>26.213216572668415</v>
      </c>
      <c r="AS105" s="20">
        <v>26.509436042043433</v>
      </c>
      <c r="AT105" s="20">
        <v>26.944625319880029</v>
      </c>
      <c r="AU105" s="20">
        <v>27.44226659097048</v>
      </c>
      <c r="AV105" s="20">
        <v>27.950565517416138</v>
      </c>
      <c r="AW105" s="20">
        <v>28.589020359553381</v>
      </c>
      <c r="AX105" s="20">
        <v>28.690044274732678</v>
      </c>
      <c r="AY105" s="20">
        <v>28.690044274732678</v>
      </c>
      <c r="AZ105" s="20">
        <v>28.690044274732678</v>
      </c>
      <c r="BA105" s="20">
        <v>28.690044274732678</v>
      </c>
      <c r="BB105" s="20">
        <v>28.690044274732678</v>
      </c>
      <c r="BC105" s="20">
        <v>28.690044274732678</v>
      </c>
      <c r="BD105" s="20">
        <v>28.690044274732678</v>
      </c>
      <c r="BE105" s="20">
        <v>28.690044274732678</v>
      </c>
      <c r="BF105" s="20">
        <v>28.690044274732678</v>
      </c>
      <c r="BG105" s="20">
        <v>28.690044274732678</v>
      </c>
      <c r="BH105" s="20">
        <v>28.690044274732678</v>
      </c>
      <c r="BI105" s="20">
        <v>28.690044274732678</v>
      </c>
      <c r="BJ105" s="20">
        <v>28.690044274732678</v>
      </c>
      <c r="BK105" s="20">
        <v>28.690044274732678</v>
      </c>
      <c r="BL105" s="20">
        <v>28.690044274732678</v>
      </c>
      <c r="BM105" s="20">
        <v>28.690044274732678</v>
      </c>
    </row>
    <row r="106" spans="1:65">
      <c r="A106" s="22">
        <v>0.35000000000000098</v>
      </c>
      <c r="B106" s="20">
        <f ca="1"/>
        <v>3006.7842259343847</v>
      </c>
      <c r="C106" s="20" cm="1">
        <f t="array" ref="C106:AF106">$A106*Total_Maximum_Demand__MVA____Option_2_Summer_POE50</f>
        <v>17.942218258503598</v>
      </c>
      <c r="D106" s="20">
        <v>18.37206117244909</v>
      </c>
      <c r="E106" s="20">
        <v>20.590920445797853</v>
      </c>
      <c r="F106" s="20">
        <v>22.192279270831765</v>
      </c>
      <c r="G106" s="20">
        <v>23.03545779168288</v>
      </c>
      <c r="H106" s="20">
        <v>18.715544343799539</v>
      </c>
      <c r="I106" s="20">
        <v>19.195940905677222</v>
      </c>
      <c r="J106" s="20">
        <v>19.744102158497459</v>
      </c>
      <c r="K106" s="20">
        <v>20.182111651351903</v>
      </c>
      <c r="L106" s="20">
        <v>20.468408134003678</v>
      </c>
      <c r="M106" s="20">
        <v>21.147496863310405</v>
      </c>
      <c r="N106" s="20">
        <v>21.617612021546108</v>
      </c>
      <c r="O106" s="20">
        <v>21.866016157700521</v>
      </c>
      <c r="P106" s="20">
        <v>22.324826268527179</v>
      </c>
      <c r="Q106" s="20">
        <v>22.193100356074954</v>
      </c>
      <c r="R106" s="20">
        <v>22.193100356074954</v>
      </c>
      <c r="S106" s="20">
        <v>22.193100356074954</v>
      </c>
      <c r="T106" s="20">
        <v>22.193100356074954</v>
      </c>
      <c r="U106" s="20">
        <v>22.193100356074954</v>
      </c>
      <c r="V106" s="20">
        <v>22.193100356074954</v>
      </c>
      <c r="W106" s="20">
        <v>22.193100356074954</v>
      </c>
      <c r="X106" s="20">
        <v>22.193100356074954</v>
      </c>
      <c r="Y106" s="20">
        <v>22.193100356074954</v>
      </c>
      <c r="Z106" s="20">
        <v>22.193100356074954</v>
      </c>
      <c r="AA106" s="20">
        <v>22.193100356074954</v>
      </c>
      <c r="AB106" s="20">
        <v>22.193100356074954</v>
      </c>
      <c r="AC106" s="20">
        <v>22.193100356074954</v>
      </c>
      <c r="AD106" s="20">
        <v>22.193100356074954</v>
      </c>
      <c r="AE106" s="20">
        <v>22.193100356074954</v>
      </c>
      <c r="AF106" s="20">
        <v>22.193100356074954</v>
      </c>
      <c r="AG106" s="20"/>
      <c r="AH106" s="22">
        <v>0.35000000000000098</v>
      </c>
      <c r="AI106" s="20">
        <f ca="1"/>
        <v>1530.4308593076901</v>
      </c>
      <c r="AJ106" s="20" cm="1">
        <f t="array" ref="AJ106:BM106">$AH106*Total_Maximum_Demand__MVA____Option_2_Summer_POE10</f>
        <v>20.182990098358768</v>
      </c>
      <c r="AK106" s="20">
        <v>20.765523441283463</v>
      </c>
      <c r="AL106" s="20">
        <v>22.99054380417742</v>
      </c>
      <c r="AM106" s="20">
        <v>24.573860940860079</v>
      </c>
      <c r="AN106" s="20">
        <v>25.523913981231072</v>
      </c>
      <c r="AO106" s="20">
        <v>21.209510097609282</v>
      </c>
      <c r="AP106" s="20">
        <v>21.827516230443479</v>
      </c>
      <c r="AQ106" s="20">
        <v>22.422011395973062</v>
      </c>
      <c r="AR106" s="20">
        <v>22.936564501084867</v>
      </c>
      <c r="AS106" s="20">
        <v>23.195756536788007</v>
      </c>
      <c r="AT106" s="20">
        <v>23.576547154895028</v>
      </c>
      <c r="AU106" s="20">
        <v>24.011983267099176</v>
      </c>
      <c r="AV106" s="20">
        <v>24.456744827739126</v>
      </c>
      <c r="AW106" s="20">
        <v>25.015392814609214</v>
      </c>
      <c r="AX106" s="20">
        <v>25.103788740391099</v>
      </c>
      <c r="AY106" s="20">
        <v>25.103788740391099</v>
      </c>
      <c r="AZ106" s="20">
        <v>25.103788740391099</v>
      </c>
      <c r="BA106" s="20">
        <v>25.103788740391099</v>
      </c>
      <c r="BB106" s="20">
        <v>25.103788740391099</v>
      </c>
      <c r="BC106" s="20">
        <v>25.103788740391099</v>
      </c>
      <c r="BD106" s="20">
        <v>25.103788740391099</v>
      </c>
      <c r="BE106" s="20">
        <v>25.103788740391099</v>
      </c>
      <c r="BF106" s="20">
        <v>25.103788740391099</v>
      </c>
      <c r="BG106" s="20">
        <v>25.103788740391099</v>
      </c>
      <c r="BH106" s="20">
        <v>25.103788740391099</v>
      </c>
      <c r="BI106" s="20">
        <v>25.103788740391099</v>
      </c>
      <c r="BJ106" s="20">
        <v>25.103788740391099</v>
      </c>
      <c r="BK106" s="20">
        <v>25.103788740391099</v>
      </c>
      <c r="BL106" s="20">
        <v>25.103788740391099</v>
      </c>
      <c r="BM106" s="20">
        <v>25.103788740391099</v>
      </c>
    </row>
    <row r="107" spans="1:65">
      <c r="A107" s="22">
        <v>0.30000000000000099</v>
      </c>
      <c r="B107" s="20">
        <f ca="1"/>
        <v>3276.4153607717662</v>
      </c>
      <c r="C107" s="20" cm="1">
        <f t="array" ref="C107:AF107">$A107*Total_Maximum_Demand__MVA____Option_2_Summer_POE50</f>
        <v>15.379044221574519</v>
      </c>
      <c r="D107" s="20">
        <v>15.74748100495637</v>
      </c>
      <c r="E107" s="20">
        <v>17.649360382112455</v>
      </c>
      <c r="F107" s="20">
        <v>19.021953660712949</v>
      </c>
      <c r="G107" s="20">
        <v>19.744678107156766</v>
      </c>
      <c r="H107" s="20">
        <v>16.041895151828182</v>
      </c>
      <c r="I107" s="20">
        <v>16.453663633437628</v>
      </c>
      <c r="J107" s="20">
        <v>16.923516135854971</v>
      </c>
      <c r="K107" s="20">
        <v>17.298952844015925</v>
      </c>
      <c r="L107" s="20">
        <v>17.544349829146018</v>
      </c>
      <c r="M107" s="20">
        <v>18.126425882837498</v>
      </c>
      <c r="N107" s="20">
        <v>18.529381732753816</v>
      </c>
      <c r="O107" s="20">
        <v>18.742299563743313</v>
      </c>
      <c r="P107" s="20">
        <v>19.135565373023308</v>
      </c>
      <c r="Q107" s="20">
        <v>19.022657448064258</v>
      </c>
      <c r="R107" s="20">
        <v>19.022657448064258</v>
      </c>
      <c r="S107" s="20">
        <v>19.022657448064258</v>
      </c>
      <c r="T107" s="20">
        <v>19.022657448064258</v>
      </c>
      <c r="U107" s="20">
        <v>19.022657448064258</v>
      </c>
      <c r="V107" s="20">
        <v>19.022657448064258</v>
      </c>
      <c r="W107" s="20">
        <v>19.022657448064258</v>
      </c>
      <c r="X107" s="20">
        <v>19.022657448064258</v>
      </c>
      <c r="Y107" s="20">
        <v>19.022657448064258</v>
      </c>
      <c r="Z107" s="20">
        <v>19.022657448064258</v>
      </c>
      <c r="AA107" s="20">
        <v>19.022657448064258</v>
      </c>
      <c r="AB107" s="20">
        <v>19.022657448064258</v>
      </c>
      <c r="AC107" s="20">
        <v>19.022657448064258</v>
      </c>
      <c r="AD107" s="20">
        <v>19.022657448064258</v>
      </c>
      <c r="AE107" s="20">
        <v>19.022657448064258</v>
      </c>
      <c r="AF107" s="20">
        <v>19.022657448064258</v>
      </c>
      <c r="AG107" s="20"/>
      <c r="AH107" s="22">
        <v>0.30000000000000099</v>
      </c>
      <c r="AI107" s="20">
        <f ca="1"/>
        <v>2592.3161701394747</v>
      </c>
      <c r="AJ107" s="20" cm="1">
        <f t="array" ref="AJ107:BM107">$AH107*Total_Maximum_Demand__MVA____Option_2_Summer_POE10</f>
        <v>17.299705798593237</v>
      </c>
      <c r="AK107" s="20">
        <v>17.799020092528693</v>
      </c>
      <c r="AL107" s="20">
        <v>19.706180403580657</v>
      </c>
      <c r="AM107" s="20">
        <v>21.063309377880081</v>
      </c>
      <c r="AN107" s="20">
        <v>21.877640555340928</v>
      </c>
      <c r="AO107" s="20">
        <v>18.179580083665108</v>
      </c>
      <c r="AP107" s="20">
        <v>18.70929962609442</v>
      </c>
      <c r="AQ107" s="20">
        <v>19.218866910834063</v>
      </c>
      <c r="AR107" s="20">
        <v>19.659912429501325</v>
      </c>
      <c r="AS107" s="20">
        <v>19.882077031532589</v>
      </c>
      <c r="AT107" s="20">
        <v>20.208468989910035</v>
      </c>
      <c r="AU107" s="20">
        <v>20.581699943227875</v>
      </c>
      <c r="AV107" s="20">
        <v>20.962924138062117</v>
      </c>
      <c r="AW107" s="20">
        <v>21.441765269665051</v>
      </c>
      <c r="AX107" s="20">
        <v>21.517533206049524</v>
      </c>
      <c r="AY107" s="20">
        <v>21.517533206049524</v>
      </c>
      <c r="AZ107" s="20">
        <v>21.517533206049524</v>
      </c>
      <c r="BA107" s="20">
        <v>21.517533206049524</v>
      </c>
      <c r="BB107" s="20">
        <v>21.517533206049524</v>
      </c>
      <c r="BC107" s="20">
        <v>21.517533206049524</v>
      </c>
      <c r="BD107" s="20">
        <v>21.517533206049524</v>
      </c>
      <c r="BE107" s="20">
        <v>21.517533206049524</v>
      </c>
      <c r="BF107" s="20">
        <v>21.517533206049524</v>
      </c>
      <c r="BG107" s="20">
        <v>21.517533206049524</v>
      </c>
      <c r="BH107" s="20">
        <v>21.517533206049524</v>
      </c>
      <c r="BI107" s="20">
        <v>21.517533206049524</v>
      </c>
      <c r="BJ107" s="20">
        <v>21.517533206049524</v>
      </c>
      <c r="BK107" s="20">
        <v>21.517533206049524</v>
      </c>
      <c r="BL107" s="20">
        <v>21.517533206049524</v>
      </c>
      <c r="BM107" s="20">
        <v>21.517533206049524</v>
      </c>
    </row>
    <row r="108" spans="1:65">
      <c r="A108" s="22">
        <v>0.250000000000001</v>
      </c>
      <c r="B108" s="20">
        <f ca="1"/>
        <v>3466.631995867423</v>
      </c>
      <c r="C108" s="20" cm="1">
        <f t="array" ref="C108:AF108">$A108*Total_Maximum_Demand__MVA____Option_2_Summer_POE50</f>
        <v>12.815870184645442</v>
      </c>
      <c r="D108" s="20">
        <v>13.122900837463652</v>
      </c>
      <c r="E108" s="20">
        <v>14.707800318427056</v>
      </c>
      <c r="F108" s="20">
        <v>15.851628050594137</v>
      </c>
      <c r="G108" s="20">
        <v>16.453898422630651</v>
      </c>
      <c r="H108" s="20">
        <v>13.368245959856829</v>
      </c>
      <c r="I108" s="20">
        <v>13.711386361198032</v>
      </c>
      <c r="J108" s="20">
        <v>14.102930113212487</v>
      </c>
      <c r="K108" s="20">
        <v>14.415794036679948</v>
      </c>
      <c r="L108" s="20">
        <v>14.62029152428836</v>
      </c>
      <c r="M108" s="20">
        <v>15.105354902364592</v>
      </c>
      <c r="N108" s="20">
        <v>15.441151443961525</v>
      </c>
      <c r="O108" s="20">
        <v>15.618582969786106</v>
      </c>
      <c r="P108" s="20">
        <v>15.946304477519433</v>
      </c>
      <c r="Q108" s="20">
        <v>15.852214540053559</v>
      </c>
      <c r="R108" s="20">
        <v>15.852214540053559</v>
      </c>
      <c r="S108" s="20">
        <v>15.852214540053559</v>
      </c>
      <c r="T108" s="20">
        <v>15.852214540053559</v>
      </c>
      <c r="U108" s="20">
        <v>15.852214540053559</v>
      </c>
      <c r="V108" s="20">
        <v>15.852214540053559</v>
      </c>
      <c r="W108" s="20">
        <v>15.852214540053559</v>
      </c>
      <c r="X108" s="20">
        <v>15.852214540053559</v>
      </c>
      <c r="Y108" s="20">
        <v>15.852214540053559</v>
      </c>
      <c r="Z108" s="20">
        <v>15.852214540053559</v>
      </c>
      <c r="AA108" s="20">
        <v>15.852214540053559</v>
      </c>
      <c r="AB108" s="20">
        <v>15.852214540053559</v>
      </c>
      <c r="AC108" s="20">
        <v>15.852214540053559</v>
      </c>
      <c r="AD108" s="20">
        <v>15.852214540053559</v>
      </c>
      <c r="AE108" s="20">
        <v>15.852214540053559</v>
      </c>
      <c r="AF108" s="20">
        <v>15.852214540053559</v>
      </c>
      <c r="AG108" s="20"/>
      <c r="AH108" s="22">
        <v>0.250000000000001</v>
      </c>
      <c r="AI108" s="20">
        <f ca="1"/>
        <v>3659.4957809544703</v>
      </c>
      <c r="AJ108" s="20" cm="1">
        <f t="array" ref="AJ108:BM108">$AH108*Total_Maximum_Demand__MVA____Option_2_Summer_POE10</f>
        <v>14.416421498827708</v>
      </c>
      <c r="AK108" s="20">
        <v>14.832516743773919</v>
      </c>
      <c r="AL108" s="20">
        <v>16.421817002983889</v>
      </c>
      <c r="AM108" s="20">
        <v>17.55275781490008</v>
      </c>
      <c r="AN108" s="20">
        <v>18.231367129450788</v>
      </c>
      <c r="AO108" s="20">
        <v>15.149650069720934</v>
      </c>
      <c r="AP108" s="20">
        <v>15.59108302174536</v>
      </c>
      <c r="AQ108" s="20">
        <v>16.015722425695063</v>
      </c>
      <c r="AR108" s="20">
        <v>16.383260357917781</v>
      </c>
      <c r="AS108" s="20">
        <v>16.56839752627717</v>
      </c>
      <c r="AT108" s="20">
        <v>16.840390824925041</v>
      </c>
      <c r="AU108" s="20">
        <v>17.151416619356574</v>
      </c>
      <c r="AV108" s="20">
        <v>17.469103448385113</v>
      </c>
      <c r="AW108" s="20">
        <v>17.868137724720889</v>
      </c>
      <c r="AX108" s="20">
        <v>17.931277671707949</v>
      </c>
      <c r="AY108" s="20">
        <v>17.931277671707949</v>
      </c>
      <c r="AZ108" s="20">
        <v>17.931277671707949</v>
      </c>
      <c r="BA108" s="20">
        <v>17.931277671707949</v>
      </c>
      <c r="BB108" s="20">
        <v>17.931277671707949</v>
      </c>
      <c r="BC108" s="20">
        <v>17.931277671707949</v>
      </c>
      <c r="BD108" s="20">
        <v>17.931277671707949</v>
      </c>
      <c r="BE108" s="20">
        <v>17.931277671707949</v>
      </c>
      <c r="BF108" s="20">
        <v>17.931277671707949</v>
      </c>
      <c r="BG108" s="20">
        <v>17.931277671707949</v>
      </c>
      <c r="BH108" s="20">
        <v>17.931277671707949</v>
      </c>
      <c r="BI108" s="20">
        <v>17.931277671707949</v>
      </c>
      <c r="BJ108" s="20">
        <v>17.931277671707949</v>
      </c>
      <c r="BK108" s="20">
        <v>17.931277671707949</v>
      </c>
      <c r="BL108" s="20">
        <v>17.931277671707949</v>
      </c>
      <c r="BM108" s="20">
        <v>17.931277671707949</v>
      </c>
    </row>
    <row r="109" spans="1:65">
      <c r="A109" s="22">
        <v>0.20000000000000101</v>
      </c>
      <c r="B109" s="20">
        <f ca="1"/>
        <v>3713.9514379202251</v>
      </c>
      <c r="C109" s="20" cm="1">
        <f t="array" ref="C109:AF109">$A109*Total_Maximum_Demand__MVA____Option_2_Summer_POE50</f>
        <v>10.252696147716364</v>
      </c>
      <c r="D109" s="20">
        <v>10.498320669970932</v>
      </c>
      <c r="E109" s="20">
        <v>11.766240254741657</v>
      </c>
      <c r="F109" s="20">
        <v>12.681302440475323</v>
      </c>
      <c r="G109" s="20">
        <v>13.163118738104533</v>
      </c>
      <c r="H109" s="20">
        <v>10.694596767885475</v>
      </c>
      <c r="I109" s="20">
        <v>10.969109088958437</v>
      </c>
      <c r="J109" s="20">
        <v>11.282344090570001</v>
      </c>
      <c r="K109" s="20">
        <v>11.53263522934397</v>
      </c>
      <c r="L109" s="20">
        <v>11.696233219430701</v>
      </c>
      <c r="M109" s="20">
        <v>12.084283921891686</v>
      </c>
      <c r="N109" s="20">
        <v>12.352921155169232</v>
      </c>
      <c r="O109" s="20">
        <v>12.494866375828899</v>
      </c>
      <c r="P109" s="20">
        <v>12.757043582015561</v>
      </c>
      <c r="Q109" s="20">
        <v>12.68177163204286</v>
      </c>
      <c r="R109" s="20">
        <v>12.68177163204286</v>
      </c>
      <c r="S109" s="20">
        <v>12.68177163204286</v>
      </c>
      <c r="T109" s="20">
        <v>12.68177163204286</v>
      </c>
      <c r="U109" s="20">
        <v>12.68177163204286</v>
      </c>
      <c r="V109" s="20">
        <v>12.68177163204286</v>
      </c>
      <c r="W109" s="20">
        <v>12.68177163204286</v>
      </c>
      <c r="X109" s="20">
        <v>12.68177163204286</v>
      </c>
      <c r="Y109" s="20">
        <v>12.68177163204286</v>
      </c>
      <c r="Z109" s="20">
        <v>12.68177163204286</v>
      </c>
      <c r="AA109" s="20">
        <v>12.68177163204286</v>
      </c>
      <c r="AB109" s="20">
        <v>12.68177163204286</v>
      </c>
      <c r="AC109" s="20">
        <v>12.68177163204286</v>
      </c>
      <c r="AD109" s="20">
        <v>12.68177163204286</v>
      </c>
      <c r="AE109" s="20">
        <v>12.68177163204286</v>
      </c>
      <c r="AF109" s="20">
        <v>12.68177163204286</v>
      </c>
      <c r="AG109" s="20"/>
      <c r="AH109" s="22">
        <v>0.20000000000000101</v>
      </c>
      <c r="AI109" s="20">
        <f ca="1"/>
        <v>4005.5161012577023</v>
      </c>
      <c r="AJ109" s="20" cm="1">
        <f t="array" ref="AJ109:BM109">$AH109*Total_Maximum_Demand__MVA____Option_2_Summer_POE10</f>
        <v>11.533137199062178</v>
      </c>
      <c r="AK109" s="20">
        <v>11.866013395019149</v>
      </c>
      <c r="AL109" s="20">
        <v>13.137453602387128</v>
      </c>
      <c r="AM109" s="20">
        <v>14.042206251920078</v>
      </c>
      <c r="AN109" s="20">
        <v>14.585093703560645</v>
      </c>
      <c r="AO109" s="20">
        <v>12.11972005577676</v>
      </c>
      <c r="AP109" s="20">
        <v>12.472866417396302</v>
      </c>
      <c r="AQ109" s="20">
        <v>12.812577940556064</v>
      </c>
      <c r="AR109" s="20">
        <v>13.106608286334239</v>
      </c>
      <c r="AS109" s="20">
        <v>13.254718021021748</v>
      </c>
      <c r="AT109" s="20">
        <v>13.472312659940048</v>
      </c>
      <c r="AU109" s="20">
        <v>13.721133295485275</v>
      </c>
      <c r="AV109" s="20">
        <v>13.975282758708104</v>
      </c>
      <c r="AW109" s="20">
        <v>14.294510179776726</v>
      </c>
      <c r="AX109" s="20">
        <v>14.345022137366374</v>
      </c>
      <c r="AY109" s="20">
        <v>14.345022137366374</v>
      </c>
      <c r="AZ109" s="20">
        <v>14.345022137366374</v>
      </c>
      <c r="BA109" s="20">
        <v>14.345022137366374</v>
      </c>
      <c r="BB109" s="20">
        <v>14.345022137366374</v>
      </c>
      <c r="BC109" s="20">
        <v>14.345022137366374</v>
      </c>
      <c r="BD109" s="20">
        <v>14.345022137366374</v>
      </c>
      <c r="BE109" s="20">
        <v>14.345022137366374</v>
      </c>
      <c r="BF109" s="20">
        <v>14.345022137366374</v>
      </c>
      <c r="BG109" s="20">
        <v>14.345022137366374</v>
      </c>
      <c r="BH109" s="20">
        <v>14.345022137366374</v>
      </c>
      <c r="BI109" s="20">
        <v>14.345022137366374</v>
      </c>
      <c r="BJ109" s="20">
        <v>14.345022137366374</v>
      </c>
      <c r="BK109" s="20">
        <v>14.345022137366374</v>
      </c>
      <c r="BL109" s="20">
        <v>14.345022137366374</v>
      </c>
      <c r="BM109" s="20">
        <v>14.345022137366374</v>
      </c>
    </row>
    <row r="110" spans="1:65">
      <c r="A110" s="22">
        <v>0.15000000000000099</v>
      </c>
      <c r="B110" s="20">
        <f ca="1"/>
        <v>4043.3325297061433</v>
      </c>
      <c r="C110" s="20" cm="1">
        <f t="array" ref="C110:AF110">$A110*Total_Maximum_Demand__MVA____Option_2_Summer_POE50</f>
        <v>7.6895221107872853</v>
      </c>
      <c r="D110" s="20">
        <v>7.8737405024782117</v>
      </c>
      <c r="E110" s="20">
        <v>8.8246801910562578</v>
      </c>
      <c r="F110" s="20">
        <v>9.5109768303565065</v>
      </c>
      <c r="G110" s="20">
        <v>9.8723390535784148</v>
      </c>
      <c r="H110" s="20">
        <v>8.0209475759141178</v>
      </c>
      <c r="I110" s="20">
        <v>8.2268318167188408</v>
      </c>
      <c r="J110" s="20">
        <v>8.4617580679275139</v>
      </c>
      <c r="K110" s="20">
        <v>8.6494764220079912</v>
      </c>
      <c r="L110" s="20">
        <v>8.7721749145730392</v>
      </c>
      <c r="M110" s="20">
        <v>9.0632129414187794</v>
      </c>
      <c r="N110" s="20">
        <v>9.2646908663769398</v>
      </c>
      <c r="O110" s="20">
        <v>9.3711497818716882</v>
      </c>
      <c r="P110" s="20">
        <v>9.5677826865116842</v>
      </c>
      <c r="Q110" s="20">
        <v>9.5113287240321593</v>
      </c>
      <c r="R110" s="20">
        <v>9.5113287240321593</v>
      </c>
      <c r="S110" s="20">
        <v>9.5113287240321593</v>
      </c>
      <c r="T110" s="20">
        <v>9.5113287240321593</v>
      </c>
      <c r="U110" s="20">
        <v>9.5113287240321593</v>
      </c>
      <c r="V110" s="20">
        <v>9.5113287240321593</v>
      </c>
      <c r="W110" s="20">
        <v>9.5113287240321593</v>
      </c>
      <c r="X110" s="20">
        <v>9.5113287240321593</v>
      </c>
      <c r="Y110" s="20">
        <v>9.5113287240321593</v>
      </c>
      <c r="Z110" s="20">
        <v>9.5113287240321593</v>
      </c>
      <c r="AA110" s="20">
        <v>9.5113287240321593</v>
      </c>
      <c r="AB110" s="20">
        <v>9.5113287240321593</v>
      </c>
      <c r="AC110" s="20">
        <v>9.5113287240321593</v>
      </c>
      <c r="AD110" s="20">
        <v>9.5113287240321593</v>
      </c>
      <c r="AE110" s="20">
        <v>9.5113287240321593</v>
      </c>
      <c r="AF110" s="20">
        <v>9.5113287240321593</v>
      </c>
      <c r="AG110" s="20"/>
      <c r="AH110" s="22">
        <v>0.15000000000000099</v>
      </c>
      <c r="AI110" s="20">
        <f ca="1"/>
        <v>4281.1978646468351</v>
      </c>
      <c r="AJ110" s="20" cm="1">
        <f t="array" ref="AJ110:BM110">$AH110*Total_Maximum_Demand__MVA____Option_2_Summer_POE10</f>
        <v>8.649852899296647</v>
      </c>
      <c r="AK110" s="20">
        <v>8.8995100462643748</v>
      </c>
      <c r="AL110" s="20">
        <v>9.8530902017903603</v>
      </c>
      <c r="AM110" s="20">
        <v>10.531654688940074</v>
      </c>
      <c r="AN110" s="20">
        <v>10.938820277670501</v>
      </c>
      <c r="AO110" s="20">
        <v>9.0897900418325843</v>
      </c>
      <c r="AP110" s="20">
        <v>9.3546498130472404</v>
      </c>
      <c r="AQ110" s="20">
        <v>9.6094334554170633</v>
      </c>
      <c r="AR110" s="20">
        <v>9.8299562147506947</v>
      </c>
      <c r="AS110" s="20">
        <v>9.9410385157663281</v>
      </c>
      <c r="AT110" s="20">
        <v>10.104234494955051</v>
      </c>
      <c r="AU110" s="20">
        <v>10.290849971613973</v>
      </c>
      <c r="AV110" s="20">
        <v>10.481462069031094</v>
      </c>
      <c r="AW110" s="20">
        <v>10.720882634832561</v>
      </c>
      <c r="AX110" s="20">
        <v>10.758766603024798</v>
      </c>
      <c r="AY110" s="20">
        <v>10.758766603024798</v>
      </c>
      <c r="AZ110" s="20">
        <v>10.758766603024798</v>
      </c>
      <c r="BA110" s="20">
        <v>10.758766603024798</v>
      </c>
      <c r="BB110" s="20">
        <v>10.758766603024798</v>
      </c>
      <c r="BC110" s="20">
        <v>10.758766603024798</v>
      </c>
      <c r="BD110" s="20">
        <v>10.758766603024798</v>
      </c>
      <c r="BE110" s="20">
        <v>10.758766603024798</v>
      </c>
      <c r="BF110" s="20">
        <v>10.758766603024798</v>
      </c>
      <c r="BG110" s="20">
        <v>10.758766603024798</v>
      </c>
      <c r="BH110" s="20">
        <v>10.758766603024798</v>
      </c>
      <c r="BI110" s="20">
        <v>10.758766603024798</v>
      </c>
      <c r="BJ110" s="20">
        <v>10.758766603024798</v>
      </c>
      <c r="BK110" s="20">
        <v>10.758766603024798</v>
      </c>
      <c r="BL110" s="20">
        <v>10.758766603024798</v>
      </c>
      <c r="BM110" s="20">
        <v>10.758766603024798</v>
      </c>
    </row>
    <row r="111" spans="1:65">
      <c r="A111" s="22">
        <v>0.100000000000001</v>
      </c>
      <c r="B111" s="20">
        <f ca="1"/>
        <v>4350.7800929919658</v>
      </c>
      <c r="C111" s="20" cm="1">
        <f t="array" ref="C111:AF111">$A111*Total_Maximum_Demand__MVA____Option_2_Summer_POE50</f>
        <v>5.1263480738582077</v>
      </c>
      <c r="D111" s="20">
        <v>5.2491603349854925</v>
      </c>
      <c r="E111" s="20">
        <v>5.8831201273708578</v>
      </c>
      <c r="F111" s="20">
        <v>6.3406512202376932</v>
      </c>
      <c r="G111" s="20">
        <v>6.5815593690522993</v>
      </c>
      <c r="H111" s="20">
        <v>5.3472983839427641</v>
      </c>
      <c r="I111" s="20">
        <v>5.4845545444792458</v>
      </c>
      <c r="J111" s="20">
        <v>5.6411720452850291</v>
      </c>
      <c r="K111" s="20">
        <v>5.7663176146720145</v>
      </c>
      <c r="L111" s="20">
        <v>5.8481166097153796</v>
      </c>
      <c r="M111" s="20">
        <v>6.0421419609458731</v>
      </c>
      <c r="N111" s="20">
        <v>6.1764605775846473</v>
      </c>
      <c r="O111" s="20">
        <v>6.2474331879144804</v>
      </c>
      <c r="P111" s="20">
        <v>6.3785217910078122</v>
      </c>
      <c r="Q111" s="20">
        <v>6.3408858160214621</v>
      </c>
      <c r="R111" s="20">
        <v>6.3408858160214621</v>
      </c>
      <c r="S111" s="20">
        <v>6.3408858160214621</v>
      </c>
      <c r="T111" s="20">
        <v>6.3408858160214621</v>
      </c>
      <c r="U111" s="20">
        <v>6.3408858160214621</v>
      </c>
      <c r="V111" s="20">
        <v>6.3408858160214621</v>
      </c>
      <c r="W111" s="20">
        <v>6.3408858160214621</v>
      </c>
      <c r="X111" s="20">
        <v>6.3408858160214621</v>
      </c>
      <c r="Y111" s="20">
        <v>6.3408858160214621</v>
      </c>
      <c r="Z111" s="20">
        <v>6.3408858160214621</v>
      </c>
      <c r="AA111" s="20">
        <v>6.3408858160214621</v>
      </c>
      <c r="AB111" s="20">
        <v>6.3408858160214621</v>
      </c>
      <c r="AC111" s="20">
        <v>6.3408858160214621</v>
      </c>
      <c r="AD111" s="20">
        <v>6.3408858160214621</v>
      </c>
      <c r="AE111" s="20">
        <v>6.3408858160214621</v>
      </c>
      <c r="AF111" s="20">
        <v>6.3408858160214621</v>
      </c>
      <c r="AG111" s="20"/>
      <c r="AH111" s="22">
        <v>0.100000000000001</v>
      </c>
      <c r="AI111" s="20">
        <f ca="1"/>
        <v>4391.6218357162816</v>
      </c>
      <c r="AJ111" s="20" cm="1">
        <f t="array" ref="AJ111:BM111">$AH111*Total_Maximum_Demand__MVA____Option_2_Summer_POE10</f>
        <v>5.7665685995311184</v>
      </c>
      <c r="AK111" s="20">
        <v>5.9330066975096036</v>
      </c>
      <c r="AL111" s="20">
        <v>6.5687268011935966</v>
      </c>
      <c r="AM111" s="20">
        <v>7.0211031259600736</v>
      </c>
      <c r="AN111" s="20">
        <v>7.2925468517803589</v>
      </c>
      <c r="AO111" s="20">
        <v>6.0598600278884103</v>
      </c>
      <c r="AP111" s="20">
        <v>6.2364332086981822</v>
      </c>
      <c r="AQ111" s="20">
        <v>6.4062889702780641</v>
      </c>
      <c r="AR111" s="20">
        <v>6.5533041431671526</v>
      </c>
      <c r="AS111" s="20">
        <v>6.6273590105109079</v>
      </c>
      <c r="AT111" s="20">
        <v>6.7361563299700569</v>
      </c>
      <c r="AU111" s="20">
        <v>6.8605666477426714</v>
      </c>
      <c r="AV111" s="20">
        <v>6.9876413793540868</v>
      </c>
      <c r="AW111" s="20">
        <v>7.1472550898883984</v>
      </c>
      <c r="AX111" s="20">
        <v>7.1725110686832236</v>
      </c>
      <c r="AY111" s="20">
        <v>7.1725110686832236</v>
      </c>
      <c r="AZ111" s="20">
        <v>7.1725110686832236</v>
      </c>
      <c r="BA111" s="20">
        <v>7.1725110686832236</v>
      </c>
      <c r="BB111" s="20">
        <v>7.1725110686832236</v>
      </c>
      <c r="BC111" s="20">
        <v>7.1725110686832236</v>
      </c>
      <c r="BD111" s="20">
        <v>7.1725110686832236</v>
      </c>
      <c r="BE111" s="20">
        <v>7.1725110686832236</v>
      </c>
      <c r="BF111" s="20">
        <v>7.1725110686832236</v>
      </c>
      <c r="BG111" s="20">
        <v>7.1725110686832236</v>
      </c>
      <c r="BH111" s="20">
        <v>7.1725110686832236</v>
      </c>
      <c r="BI111" s="20">
        <v>7.1725110686832236</v>
      </c>
      <c r="BJ111" s="20">
        <v>7.1725110686832236</v>
      </c>
      <c r="BK111" s="20">
        <v>7.1725110686832236</v>
      </c>
      <c r="BL111" s="20">
        <v>7.1725110686832236</v>
      </c>
      <c r="BM111" s="20">
        <v>7.1725110686832236</v>
      </c>
    </row>
    <row r="112" spans="1:65">
      <c r="A112" s="22">
        <v>5.0000000000001002E-2</v>
      </c>
      <c r="B112" s="20">
        <f ca="1"/>
        <v>4391.6218357162816</v>
      </c>
      <c r="C112" s="20" cm="1">
        <f t="array" ref="C112:AF112">$A112*Total_Maximum_Demand__MVA____Option_2_Summer_POE50</f>
        <v>2.5631740369291296</v>
      </c>
      <c r="D112" s="20">
        <v>2.6245801674927725</v>
      </c>
      <c r="E112" s="20">
        <v>2.9415600636854586</v>
      </c>
      <c r="F112" s="20">
        <v>3.1703256101188781</v>
      </c>
      <c r="G112" s="20">
        <v>3.2907796845261825</v>
      </c>
      <c r="H112" s="20">
        <v>2.6736491919714087</v>
      </c>
      <c r="I112" s="20">
        <v>2.7422772722396505</v>
      </c>
      <c r="J112" s="20">
        <v>2.8205860226425425</v>
      </c>
      <c r="K112" s="20">
        <v>2.8831588073360361</v>
      </c>
      <c r="L112" s="20">
        <v>2.9240583048577191</v>
      </c>
      <c r="M112" s="20">
        <v>3.0210709804729667</v>
      </c>
      <c r="N112" s="20">
        <v>3.0882302887923543</v>
      </c>
      <c r="O112" s="20">
        <v>3.1237165939572713</v>
      </c>
      <c r="P112" s="20">
        <v>3.1892608955039377</v>
      </c>
      <c r="Q112" s="20">
        <v>3.1704429080107626</v>
      </c>
      <c r="R112" s="20">
        <v>3.1704429080107626</v>
      </c>
      <c r="S112" s="20">
        <v>3.1704429080107626</v>
      </c>
      <c r="T112" s="20">
        <v>3.1704429080107626</v>
      </c>
      <c r="U112" s="20">
        <v>3.1704429080107626</v>
      </c>
      <c r="V112" s="20">
        <v>3.1704429080107626</v>
      </c>
      <c r="W112" s="20">
        <v>3.1704429080107626</v>
      </c>
      <c r="X112" s="20">
        <v>3.1704429080107626</v>
      </c>
      <c r="Y112" s="20">
        <v>3.1704429080107626</v>
      </c>
      <c r="Z112" s="20">
        <v>3.1704429080107626</v>
      </c>
      <c r="AA112" s="20">
        <v>3.1704429080107626</v>
      </c>
      <c r="AB112" s="20">
        <v>3.1704429080107626</v>
      </c>
      <c r="AC112" s="20">
        <v>3.1704429080107626</v>
      </c>
      <c r="AD112" s="20">
        <v>3.1704429080107626</v>
      </c>
      <c r="AE112" s="20">
        <v>3.1704429080107626</v>
      </c>
      <c r="AF112" s="20">
        <v>3.1704429080107626</v>
      </c>
      <c r="AG112" s="20"/>
      <c r="AH112" s="22">
        <v>5.0000000000001002E-2</v>
      </c>
      <c r="AI112" s="20">
        <f ca="1"/>
        <v>4391.6218357162816</v>
      </c>
      <c r="AJ112" s="20" cm="1">
        <f t="array" ref="AJ112:BM112">$AH112*Total_Maximum_Demand__MVA____Option_2_Summer_POE10</f>
        <v>2.8832842997655881</v>
      </c>
      <c r="AK112" s="20">
        <v>2.9665033487548316</v>
      </c>
      <c r="AL112" s="20">
        <v>3.2843634005968307</v>
      </c>
      <c r="AM112" s="20">
        <v>3.5105515629800719</v>
      </c>
      <c r="AN112" s="20">
        <v>3.6462734258902159</v>
      </c>
      <c r="AO112" s="20">
        <v>3.0299300139442353</v>
      </c>
      <c r="AP112" s="20">
        <v>3.1182166043491222</v>
      </c>
      <c r="AQ112" s="20">
        <v>3.203144485139064</v>
      </c>
      <c r="AR112" s="20">
        <v>3.2766520715836092</v>
      </c>
      <c r="AS112" s="20">
        <v>3.3136795052554868</v>
      </c>
      <c r="AT112" s="20">
        <v>3.3680781649850622</v>
      </c>
      <c r="AU112" s="20">
        <v>3.4302833238713699</v>
      </c>
      <c r="AV112" s="20">
        <v>3.4938206896770785</v>
      </c>
      <c r="AW112" s="20">
        <v>3.5736275449442352</v>
      </c>
      <c r="AX112" s="20">
        <v>3.5862555343416473</v>
      </c>
      <c r="AY112" s="20">
        <v>3.5862555343416473</v>
      </c>
      <c r="AZ112" s="20">
        <v>3.5862555343416473</v>
      </c>
      <c r="BA112" s="20">
        <v>3.5862555343416473</v>
      </c>
      <c r="BB112" s="20">
        <v>3.5862555343416473</v>
      </c>
      <c r="BC112" s="20">
        <v>3.5862555343416473</v>
      </c>
      <c r="BD112" s="20">
        <v>3.5862555343416473</v>
      </c>
      <c r="BE112" s="20">
        <v>3.5862555343416473</v>
      </c>
      <c r="BF112" s="20">
        <v>3.5862555343416473</v>
      </c>
      <c r="BG112" s="20">
        <v>3.5862555343416473</v>
      </c>
      <c r="BH112" s="20">
        <v>3.5862555343416473</v>
      </c>
      <c r="BI112" s="20">
        <v>3.5862555343416473</v>
      </c>
      <c r="BJ112" s="20">
        <v>3.5862555343416473</v>
      </c>
      <c r="BK112" s="20">
        <v>3.5862555343416473</v>
      </c>
      <c r="BL112" s="20">
        <v>3.5862555343416473</v>
      </c>
      <c r="BM112" s="20">
        <v>3.5862555343416473</v>
      </c>
    </row>
    <row r="113" spans="1:65">
      <c r="A113" s="22">
        <v>9.9920072216264108E-16</v>
      </c>
      <c r="B113" s="20">
        <f ca="1"/>
        <v>4391.6218357162816</v>
      </c>
      <c r="C113" s="20" cm="1">
        <f t="array" ref="C113:AF113">$A113*Total_Maximum_Demand__MVA____Option_2_Summer_POE50</f>
        <v>5.1222506974561342E-14</v>
      </c>
      <c r="D113" s="20">
        <v>5.2449647974649419E-14</v>
      </c>
      <c r="E113" s="20">
        <v>5.8784178798384711E-14</v>
      </c>
      <c r="F113" s="20">
        <v>6.3355832782428698E-14</v>
      </c>
      <c r="G113" s="20">
        <v>6.5762988745132875E-14</v>
      </c>
      <c r="H113" s="20">
        <v>5.3430244068546793E-14</v>
      </c>
      <c r="I113" s="20">
        <v>5.4801708615840023E-14</v>
      </c>
      <c r="J113" s="20">
        <v>5.636663181492447E-14</v>
      </c>
      <c r="K113" s="20">
        <v>5.7617087247993773E-14</v>
      </c>
      <c r="L113" s="20">
        <v>5.8434423397188843E-14</v>
      </c>
      <c r="M113" s="20">
        <v>6.0373126107862521E-14</v>
      </c>
      <c r="N113" s="20">
        <v>6.1715238695316012E-14</v>
      </c>
      <c r="O113" s="20">
        <v>6.242439753026937E-14</v>
      </c>
      <c r="P113" s="20">
        <v>6.3734235799050841E-14</v>
      </c>
      <c r="Q113" s="20">
        <v>6.3358176865194287E-14</v>
      </c>
      <c r="R113" s="20">
        <v>6.3358176865194287E-14</v>
      </c>
      <c r="S113" s="20">
        <v>6.3358176865194287E-14</v>
      </c>
      <c r="T113" s="20">
        <v>6.3358176865194287E-14</v>
      </c>
      <c r="U113" s="20">
        <v>6.3358176865194287E-14</v>
      </c>
      <c r="V113" s="20">
        <v>6.3358176865194287E-14</v>
      </c>
      <c r="W113" s="20">
        <v>6.3358176865194287E-14</v>
      </c>
      <c r="X113" s="20">
        <v>6.3358176865194287E-14</v>
      </c>
      <c r="Y113" s="20">
        <v>6.3358176865194287E-14</v>
      </c>
      <c r="Z113" s="20">
        <v>6.3358176865194287E-14</v>
      </c>
      <c r="AA113" s="20">
        <v>6.3358176865194287E-14</v>
      </c>
      <c r="AB113" s="20">
        <v>6.3358176865194287E-14</v>
      </c>
      <c r="AC113" s="20">
        <v>6.3358176865194287E-14</v>
      </c>
      <c r="AD113" s="20">
        <v>6.3358176865194287E-14</v>
      </c>
      <c r="AE113" s="20">
        <v>6.3358176865194287E-14</v>
      </c>
      <c r="AF113" s="20">
        <v>6.3358176865194287E-14</v>
      </c>
      <c r="AG113" s="20"/>
      <c r="AH113" s="22">
        <v>9.9920072216264108E-16</v>
      </c>
      <c r="AI113" s="20">
        <f ca="1"/>
        <v>4391.6218357162816</v>
      </c>
      <c r="AJ113" s="20" cm="1">
        <f t="array" ref="AJ113:BM113">$AH113*Total_Maximum_Demand__MVA____Option_2_Summer_POE10</f>
        <v>5.7619595090518459E-14</v>
      </c>
      <c r="AK113" s="20">
        <v>5.9282645767473231E-14</v>
      </c>
      <c r="AL113" s="20">
        <v>6.5634765634416708E-14</v>
      </c>
      <c r="AM113" s="20">
        <v>7.0154913138376125E-14</v>
      </c>
      <c r="AN113" s="20">
        <v>7.286718080703756E-14</v>
      </c>
      <c r="AO113" s="20">
        <v>6.0550165160705614E-14</v>
      </c>
      <c r="AP113" s="20">
        <v>6.2314485658502381E-14</v>
      </c>
      <c r="AQ113" s="20">
        <v>6.4011685654843399E-14</v>
      </c>
      <c r="AR113" s="20">
        <v>6.548066232403981E-14</v>
      </c>
      <c r="AS113" s="20">
        <v>6.6220619093335185E-14</v>
      </c>
      <c r="AT113" s="20">
        <v>6.7307722695064598E-14</v>
      </c>
      <c r="AU113" s="20">
        <v>6.8550831488693377E-14</v>
      </c>
      <c r="AV113" s="20">
        <v>6.9820563124640874E-14</v>
      </c>
      <c r="AW113" s="20">
        <v>7.1415424472970281E-14</v>
      </c>
      <c r="AX113" s="20">
        <v>7.1667782395477411E-14</v>
      </c>
      <c r="AY113" s="20">
        <v>7.1667782395477411E-14</v>
      </c>
      <c r="AZ113" s="20">
        <v>7.1667782395477411E-14</v>
      </c>
      <c r="BA113" s="20">
        <v>7.1667782395477411E-14</v>
      </c>
      <c r="BB113" s="20">
        <v>7.1667782395477411E-14</v>
      </c>
      <c r="BC113" s="20">
        <v>7.1667782395477411E-14</v>
      </c>
      <c r="BD113" s="20">
        <v>7.1667782395477411E-14</v>
      </c>
      <c r="BE113" s="20">
        <v>7.1667782395477411E-14</v>
      </c>
      <c r="BF113" s="20">
        <v>7.1667782395477411E-14</v>
      </c>
      <c r="BG113" s="20">
        <v>7.1667782395477411E-14</v>
      </c>
      <c r="BH113" s="20">
        <v>7.1667782395477411E-14</v>
      </c>
      <c r="BI113" s="20">
        <v>7.1667782395477411E-14</v>
      </c>
      <c r="BJ113" s="20">
        <v>7.1667782395477411E-14</v>
      </c>
      <c r="BK113" s="20">
        <v>7.1667782395477411E-14</v>
      </c>
      <c r="BL113" s="20">
        <v>7.1667782395477411E-14</v>
      </c>
      <c r="BM113" s="20">
        <v>7.1667782395477411E-14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45.365878370714583</v>
      </c>
      <c r="D119" s="20">
        <v>47.206463289355206</v>
      </c>
      <c r="E119" s="20">
        <v>53.702204485115601</v>
      </c>
      <c r="F119" s="20">
        <v>44.673509186729945</v>
      </c>
      <c r="G119" s="20">
        <v>47.627482184521647</v>
      </c>
      <c r="H119" s="20">
        <v>35.262364026726473</v>
      </c>
      <c r="I119" s="20">
        <v>37.723612567903359</v>
      </c>
      <c r="J119" s="20">
        <v>39.56644953375617</v>
      </c>
      <c r="K119" s="20">
        <v>41.596588089291672</v>
      </c>
      <c r="L119" s="20">
        <v>42.663552291916773</v>
      </c>
      <c r="M119" s="20">
        <v>43.587344985105858</v>
      </c>
      <c r="N119" s="20">
        <v>45.868228119268579</v>
      </c>
      <c r="O119" s="20">
        <v>44.500076773483386</v>
      </c>
      <c r="P119" s="20">
        <v>48.217124486349206</v>
      </c>
      <c r="Q119" s="20">
        <v>53.064499182545319</v>
      </c>
      <c r="R119" s="20">
        <v>53.064499182545319</v>
      </c>
      <c r="S119" s="20">
        <v>53.064499182545319</v>
      </c>
      <c r="T119" s="20">
        <v>53.064499182545319</v>
      </c>
      <c r="U119" s="20">
        <v>53.064499182545319</v>
      </c>
      <c r="V119" s="20">
        <v>53.064499182545319</v>
      </c>
      <c r="W119" s="20">
        <v>53.064499182545319</v>
      </c>
      <c r="X119" s="20">
        <v>53.064499182545319</v>
      </c>
      <c r="Y119" s="20">
        <v>53.064499182545319</v>
      </c>
      <c r="Z119" s="20">
        <v>53.064499182545319</v>
      </c>
      <c r="AA119" s="20">
        <v>53.064499182545319</v>
      </c>
      <c r="AB119" s="20">
        <v>53.064499182545319</v>
      </c>
      <c r="AC119" s="20">
        <v>53.064499182545319</v>
      </c>
      <c r="AD119" s="20">
        <v>53.064499182545319</v>
      </c>
      <c r="AE119" s="20">
        <v>53.064499182545319</v>
      </c>
      <c r="AF119" s="20">
        <v>53.064499182545319</v>
      </c>
      <c r="AH119" s="22" cm="1">
        <f t="array" ref="AH119:AH142">Percent_MD</f>
        <v>1</v>
      </c>
      <c r="AI119" s="20" cm="1">
        <f t="array" aca="1" ref="AI119:AI142" ca="1">Winter___MD___Hours</f>
        <v>0</v>
      </c>
      <c r="AJ119" s="20" cm="1">
        <f t="array" ref="AJ119:BM119">$AH119*Total_Maximum_Demand__MVA____Option_3_Winter_POE10</f>
        <v>48.284758421115036</v>
      </c>
      <c r="AK119" s="20">
        <v>50.208205069424643</v>
      </c>
      <c r="AL119" s="20">
        <v>56.653506633284444</v>
      </c>
      <c r="AM119" s="20">
        <v>47.83159915574052</v>
      </c>
      <c r="AN119" s="20">
        <v>50.795837945392677</v>
      </c>
      <c r="AO119" s="20">
        <v>38.699556376263587</v>
      </c>
      <c r="AP119" s="20">
        <v>40.986644242168779</v>
      </c>
      <c r="AQ119" s="20">
        <v>42.935924723181785</v>
      </c>
      <c r="AR119" s="20">
        <v>44.965103061612851</v>
      </c>
      <c r="AS119" s="20">
        <v>45.857749382639042</v>
      </c>
      <c r="AT119" s="20">
        <v>47.073269132620908</v>
      </c>
      <c r="AU119" s="20">
        <v>49.323329295927053</v>
      </c>
      <c r="AV119" s="20">
        <v>48.593929188027218</v>
      </c>
      <c r="AW119" s="20">
        <v>51.531562896450865</v>
      </c>
      <c r="AX119" s="20">
        <v>53.227744941899772</v>
      </c>
      <c r="AY119" s="20">
        <v>53.227744941899772</v>
      </c>
      <c r="AZ119" s="20">
        <v>53.227744941899772</v>
      </c>
      <c r="BA119" s="20">
        <v>53.227744941899772</v>
      </c>
      <c r="BB119" s="20">
        <v>53.227744941899772</v>
      </c>
      <c r="BC119" s="20">
        <v>53.227744941899772</v>
      </c>
      <c r="BD119" s="20">
        <v>53.227744941899772</v>
      </c>
      <c r="BE119" s="20">
        <v>53.227744941899772</v>
      </c>
      <c r="BF119" s="20">
        <v>53.227744941899772</v>
      </c>
      <c r="BG119" s="20">
        <v>53.227744941899772</v>
      </c>
      <c r="BH119" s="20">
        <v>53.227744941899772</v>
      </c>
      <c r="BI119" s="20">
        <v>53.227744941899772</v>
      </c>
      <c r="BJ119" s="20">
        <v>53.227744941899772</v>
      </c>
      <c r="BK119" s="20">
        <v>53.227744941899772</v>
      </c>
      <c r="BL119" s="20">
        <v>53.227744941899772</v>
      </c>
      <c r="BM119" s="20">
        <v>53.227744941899772</v>
      </c>
    </row>
    <row r="120" spans="1:65">
      <c r="A120" s="22">
        <v>0.99</v>
      </c>
      <c r="B120" s="20">
        <f ca="1"/>
        <v>0.89159561510353225</v>
      </c>
      <c r="C120" s="20" cm="1">
        <f t="array" ref="C120:AF120">$A120*Total_Maximum_Demand__MVA____Option_3_Winter_POE50</f>
        <v>44.912219587007435</v>
      </c>
      <c r="D120" s="20">
        <v>46.73439865646165</v>
      </c>
      <c r="E120" s="20">
        <v>53.165182440264445</v>
      </c>
      <c r="F120" s="20">
        <v>44.226774094862648</v>
      </c>
      <c r="G120" s="20">
        <v>47.151207362676431</v>
      </c>
      <c r="H120" s="20">
        <v>34.909740386459205</v>
      </c>
      <c r="I120" s="20">
        <v>37.346376442224326</v>
      </c>
      <c r="J120" s="20">
        <v>39.170785038418607</v>
      </c>
      <c r="K120" s="20">
        <v>41.180622208398752</v>
      </c>
      <c r="L120" s="20">
        <v>42.236916768997602</v>
      </c>
      <c r="M120" s="20">
        <v>43.1514715352548</v>
      </c>
      <c r="N120" s="20">
        <v>45.409545838075893</v>
      </c>
      <c r="O120" s="20">
        <v>44.055076005748553</v>
      </c>
      <c r="P120" s="20">
        <v>47.734953241485712</v>
      </c>
      <c r="Q120" s="20">
        <v>52.533854190719865</v>
      </c>
      <c r="R120" s="20">
        <v>52.533854190719865</v>
      </c>
      <c r="S120" s="20">
        <v>52.533854190719865</v>
      </c>
      <c r="T120" s="20">
        <v>52.533854190719865</v>
      </c>
      <c r="U120" s="20">
        <v>52.533854190719865</v>
      </c>
      <c r="V120" s="20">
        <v>52.533854190719865</v>
      </c>
      <c r="W120" s="20">
        <v>52.533854190719865</v>
      </c>
      <c r="X120" s="20">
        <v>52.533854190719865</v>
      </c>
      <c r="Y120" s="20">
        <v>52.533854190719865</v>
      </c>
      <c r="Z120" s="20">
        <v>52.533854190719865</v>
      </c>
      <c r="AA120" s="20">
        <v>52.533854190719865</v>
      </c>
      <c r="AB120" s="20">
        <v>52.533854190719865</v>
      </c>
      <c r="AC120" s="20">
        <v>52.533854190719865</v>
      </c>
      <c r="AD120" s="20">
        <v>52.533854190719865</v>
      </c>
      <c r="AE120" s="20">
        <v>52.533854190719865</v>
      </c>
      <c r="AF120" s="20">
        <v>52.533854190719865</v>
      </c>
      <c r="AH120" s="22">
        <v>0.99</v>
      </c>
      <c r="AI120" s="20">
        <f ca="1"/>
        <v>0.89159561510353225</v>
      </c>
      <c r="AJ120" s="20" cm="1">
        <f t="array" ref="AJ120:BM120">$AH120*Total_Maximum_Demand__MVA____Option_3_Winter_POE10</f>
        <v>47.801910836903886</v>
      </c>
      <c r="AK120" s="20">
        <v>49.706123018730395</v>
      </c>
      <c r="AL120" s="20">
        <v>56.086971566951597</v>
      </c>
      <c r="AM120" s="20">
        <v>47.353283164183111</v>
      </c>
      <c r="AN120" s="20">
        <v>50.287879565938752</v>
      </c>
      <c r="AO120" s="20">
        <v>38.312560812500948</v>
      </c>
      <c r="AP120" s="20">
        <v>40.576777799747092</v>
      </c>
      <c r="AQ120" s="20">
        <v>42.506565475949969</v>
      </c>
      <c r="AR120" s="20">
        <v>44.51545203099672</v>
      </c>
      <c r="AS120" s="20">
        <v>45.399171888812653</v>
      </c>
      <c r="AT120" s="20">
        <v>46.602536441294696</v>
      </c>
      <c r="AU120" s="20">
        <v>48.830096002967785</v>
      </c>
      <c r="AV120" s="20">
        <v>48.107989896146947</v>
      </c>
      <c r="AW120" s="20">
        <v>51.016247267486357</v>
      </c>
      <c r="AX120" s="20">
        <v>52.695467492480773</v>
      </c>
      <c r="AY120" s="20">
        <v>52.695467492480773</v>
      </c>
      <c r="AZ120" s="20">
        <v>52.695467492480773</v>
      </c>
      <c r="BA120" s="20">
        <v>52.695467492480773</v>
      </c>
      <c r="BB120" s="20">
        <v>52.695467492480773</v>
      </c>
      <c r="BC120" s="20">
        <v>52.695467492480773</v>
      </c>
      <c r="BD120" s="20">
        <v>52.695467492480773</v>
      </c>
      <c r="BE120" s="20">
        <v>52.695467492480773</v>
      </c>
      <c r="BF120" s="20">
        <v>52.695467492480773</v>
      </c>
      <c r="BG120" s="20">
        <v>52.695467492480773</v>
      </c>
      <c r="BH120" s="20">
        <v>52.695467492480773</v>
      </c>
      <c r="BI120" s="20">
        <v>52.695467492480773</v>
      </c>
      <c r="BJ120" s="20">
        <v>52.695467492480773</v>
      </c>
      <c r="BK120" s="20">
        <v>52.695467492480773</v>
      </c>
      <c r="BL120" s="20">
        <v>52.695467492480773</v>
      </c>
      <c r="BM120" s="20">
        <v>52.695467492480773</v>
      </c>
    </row>
    <row r="121" spans="1:65">
      <c r="A121" s="22">
        <v>0.98</v>
      </c>
      <c r="B121" s="20">
        <f ca="1"/>
        <v>3.5663824604141281</v>
      </c>
      <c r="C121" s="20" cm="1">
        <f t="array" ref="C121:AF121">$A121*Total_Maximum_Demand__MVA____Option_3_Winter_POE50</f>
        <v>44.458560803300287</v>
      </c>
      <c r="D121" s="20">
        <v>46.262334023568101</v>
      </c>
      <c r="E121" s="20">
        <v>52.628160395413289</v>
      </c>
      <c r="F121" s="20">
        <v>43.780039002995345</v>
      </c>
      <c r="G121" s="20">
        <v>46.674932540831215</v>
      </c>
      <c r="H121" s="20">
        <v>34.557116746191944</v>
      </c>
      <c r="I121" s="20">
        <v>36.969140316545293</v>
      </c>
      <c r="J121" s="20">
        <v>38.775120543081044</v>
      </c>
      <c r="K121" s="20">
        <v>40.76465632750584</v>
      </c>
      <c r="L121" s="20">
        <v>41.810281246078439</v>
      </c>
      <c r="M121" s="20">
        <v>42.715598085403741</v>
      </c>
      <c r="N121" s="20">
        <v>44.950863556883206</v>
      </c>
      <c r="O121" s="20">
        <v>43.610075238013714</v>
      </c>
      <c r="P121" s="20">
        <v>47.252781996622218</v>
      </c>
      <c r="Q121" s="20">
        <v>52.00320919889441</v>
      </c>
      <c r="R121" s="20">
        <v>52.00320919889441</v>
      </c>
      <c r="S121" s="20">
        <v>52.00320919889441</v>
      </c>
      <c r="T121" s="20">
        <v>52.00320919889441</v>
      </c>
      <c r="U121" s="20">
        <v>52.00320919889441</v>
      </c>
      <c r="V121" s="20">
        <v>52.00320919889441</v>
      </c>
      <c r="W121" s="20">
        <v>52.00320919889441</v>
      </c>
      <c r="X121" s="20">
        <v>52.00320919889441</v>
      </c>
      <c r="Y121" s="20">
        <v>52.00320919889441</v>
      </c>
      <c r="Z121" s="20">
        <v>52.00320919889441</v>
      </c>
      <c r="AA121" s="20">
        <v>52.00320919889441</v>
      </c>
      <c r="AB121" s="20">
        <v>52.00320919889441</v>
      </c>
      <c r="AC121" s="20">
        <v>52.00320919889441</v>
      </c>
      <c r="AD121" s="20">
        <v>52.00320919889441</v>
      </c>
      <c r="AE121" s="20">
        <v>52.00320919889441</v>
      </c>
      <c r="AF121" s="20">
        <v>52.00320919889441</v>
      </c>
      <c r="AH121" s="22">
        <v>0.98</v>
      </c>
      <c r="AI121" s="20">
        <f ca="1"/>
        <v>3.5663824604141281</v>
      </c>
      <c r="AJ121" s="20" cm="1">
        <f t="array" ref="AJ121:BM121">$AH121*Total_Maximum_Demand__MVA____Option_3_Winter_POE10</f>
        <v>47.319063252692736</v>
      </c>
      <c r="AK121" s="20">
        <v>49.204040968036146</v>
      </c>
      <c r="AL121" s="20">
        <v>55.520436500618757</v>
      </c>
      <c r="AM121" s="20">
        <v>46.874967172625709</v>
      </c>
      <c r="AN121" s="20">
        <v>49.77992118648482</v>
      </c>
      <c r="AO121" s="20">
        <v>37.925565248738316</v>
      </c>
      <c r="AP121" s="20">
        <v>40.166911357325404</v>
      </c>
      <c r="AQ121" s="20">
        <v>42.077206228718147</v>
      </c>
      <c r="AR121" s="20">
        <v>44.065801000380596</v>
      </c>
      <c r="AS121" s="20">
        <v>44.940594394986263</v>
      </c>
      <c r="AT121" s="20">
        <v>46.131803749968491</v>
      </c>
      <c r="AU121" s="20">
        <v>48.336862710008511</v>
      </c>
      <c r="AV121" s="20">
        <v>47.622050604266676</v>
      </c>
      <c r="AW121" s="20">
        <v>50.500931638521848</v>
      </c>
      <c r="AX121" s="20">
        <v>52.163190043061775</v>
      </c>
      <c r="AY121" s="20">
        <v>52.163190043061775</v>
      </c>
      <c r="AZ121" s="20">
        <v>52.163190043061775</v>
      </c>
      <c r="BA121" s="20">
        <v>52.163190043061775</v>
      </c>
      <c r="BB121" s="20">
        <v>52.163190043061775</v>
      </c>
      <c r="BC121" s="20">
        <v>52.163190043061775</v>
      </c>
      <c r="BD121" s="20">
        <v>52.163190043061775</v>
      </c>
      <c r="BE121" s="20">
        <v>52.163190043061775</v>
      </c>
      <c r="BF121" s="20">
        <v>52.163190043061775</v>
      </c>
      <c r="BG121" s="20">
        <v>52.163190043061775</v>
      </c>
      <c r="BH121" s="20">
        <v>52.163190043061775</v>
      </c>
      <c r="BI121" s="20">
        <v>52.163190043061775</v>
      </c>
      <c r="BJ121" s="20">
        <v>52.163190043061775</v>
      </c>
      <c r="BK121" s="20">
        <v>52.163190043061775</v>
      </c>
      <c r="BL121" s="20">
        <v>52.163190043061775</v>
      </c>
      <c r="BM121" s="20">
        <v>52.163190043061775</v>
      </c>
    </row>
    <row r="122" spans="1:65">
      <c r="A122" s="22">
        <v>0.97</v>
      </c>
      <c r="B122" s="20">
        <f ca="1"/>
        <v>4.7551766138855047</v>
      </c>
      <c r="C122" s="20" cm="1">
        <f t="array" ref="C122:AF122">$A122*Total_Maximum_Demand__MVA____Option_3_Winter_POE50</f>
        <v>44.004902019593146</v>
      </c>
      <c r="D122" s="20">
        <v>45.790269390674545</v>
      </c>
      <c r="E122" s="20">
        <v>52.091138350562133</v>
      </c>
      <c r="F122" s="20">
        <v>43.333303911128048</v>
      </c>
      <c r="G122" s="20">
        <v>46.198657718985999</v>
      </c>
      <c r="H122" s="20">
        <v>34.204493105924676</v>
      </c>
      <c r="I122" s="20">
        <v>36.591904190866259</v>
      </c>
      <c r="J122" s="20">
        <v>38.379456047743481</v>
      </c>
      <c r="K122" s="20">
        <v>40.34869044661292</v>
      </c>
      <c r="L122" s="20">
        <v>41.383645723159269</v>
      </c>
      <c r="M122" s="20">
        <v>42.279724635552682</v>
      </c>
      <c r="N122" s="20">
        <v>44.49218127569052</v>
      </c>
      <c r="O122" s="20">
        <v>43.165074470278881</v>
      </c>
      <c r="P122" s="20">
        <v>46.770610751758731</v>
      </c>
      <c r="Q122" s="20">
        <v>51.472564207068956</v>
      </c>
      <c r="R122" s="20">
        <v>51.472564207068956</v>
      </c>
      <c r="S122" s="20">
        <v>51.472564207068956</v>
      </c>
      <c r="T122" s="20">
        <v>51.472564207068956</v>
      </c>
      <c r="U122" s="20">
        <v>51.472564207068956</v>
      </c>
      <c r="V122" s="20">
        <v>51.472564207068956</v>
      </c>
      <c r="W122" s="20">
        <v>51.472564207068956</v>
      </c>
      <c r="X122" s="20">
        <v>51.472564207068956</v>
      </c>
      <c r="Y122" s="20">
        <v>51.472564207068956</v>
      </c>
      <c r="Z122" s="20">
        <v>51.472564207068956</v>
      </c>
      <c r="AA122" s="20">
        <v>51.472564207068956</v>
      </c>
      <c r="AB122" s="20">
        <v>51.472564207068956</v>
      </c>
      <c r="AC122" s="20">
        <v>51.472564207068956</v>
      </c>
      <c r="AD122" s="20">
        <v>51.472564207068956</v>
      </c>
      <c r="AE122" s="20">
        <v>51.472564207068956</v>
      </c>
      <c r="AF122" s="20">
        <v>51.472564207068956</v>
      </c>
      <c r="AH122" s="22">
        <v>0.97</v>
      </c>
      <c r="AI122" s="20">
        <f ca="1"/>
        <v>4.7551766138855047</v>
      </c>
      <c r="AJ122" s="20" cm="1">
        <f t="array" ref="AJ122:BM122">$AH122*Total_Maximum_Demand__MVA____Option_3_Winter_POE10</f>
        <v>46.836215668481586</v>
      </c>
      <c r="AK122" s="20">
        <v>48.701958917341905</v>
      </c>
      <c r="AL122" s="20">
        <v>54.95390143428591</v>
      </c>
      <c r="AM122" s="20">
        <v>46.3966511810683</v>
      </c>
      <c r="AN122" s="20">
        <v>49.271962807030896</v>
      </c>
      <c r="AO122" s="20">
        <v>37.538569684975677</v>
      </c>
      <c r="AP122" s="20">
        <v>39.757044914903716</v>
      </c>
      <c r="AQ122" s="20">
        <v>41.647846981486332</v>
      </c>
      <c r="AR122" s="20">
        <v>43.616149969764464</v>
      </c>
      <c r="AS122" s="20">
        <v>44.482016901159867</v>
      </c>
      <c r="AT122" s="20">
        <v>45.661071058642278</v>
      </c>
      <c r="AU122" s="20">
        <v>47.843629417049243</v>
      </c>
      <c r="AV122" s="20">
        <v>47.136111312386397</v>
      </c>
      <c r="AW122" s="20">
        <v>49.98561600955734</v>
      </c>
      <c r="AX122" s="20">
        <v>51.630912593642776</v>
      </c>
      <c r="AY122" s="20">
        <v>51.630912593642776</v>
      </c>
      <c r="AZ122" s="20">
        <v>51.630912593642776</v>
      </c>
      <c r="BA122" s="20">
        <v>51.630912593642776</v>
      </c>
      <c r="BB122" s="20">
        <v>51.630912593642776</v>
      </c>
      <c r="BC122" s="20">
        <v>51.630912593642776</v>
      </c>
      <c r="BD122" s="20">
        <v>51.630912593642776</v>
      </c>
      <c r="BE122" s="20">
        <v>51.630912593642776</v>
      </c>
      <c r="BF122" s="20">
        <v>51.630912593642776</v>
      </c>
      <c r="BG122" s="20">
        <v>51.630912593642776</v>
      </c>
      <c r="BH122" s="20">
        <v>51.630912593642776</v>
      </c>
      <c r="BI122" s="20">
        <v>51.630912593642776</v>
      </c>
      <c r="BJ122" s="20">
        <v>51.630912593642776</v>
      </c>
      <c r="BK122" s="20">
        <v>51.630912593642776</v>
      </c>
      <c r="BL122" s="20">
        <v>51.630912593642776</v>
      </c>
      <c r="BM122" s="20">
        <v>51.630912593642776</v>
      </c>
    </row>
    <row r="123" spans="1:65">
      <c r="A123" s="22">
        <v>0.95</v>
      </c>
      <c r="B123" s="20">
        <f ca="1"/>
        <v>7.7271619975639441</v>
      </c>
      <c r="C123" s="20" cm="1">
        <f t="array" ref="C123:AF123">$A123*Total_Maximum_Demand__MVA____Option_3_Winter_POE50</f>
        <v>43.09758445217885</v>
      </c>
      <c r="D123" s="20">
        <v>44.846140124887441</v>
      </c>
      <c r="E123" s="20">
        <v>51.017094260859821</v>
      </c>
      <c r="F123" s="20">
        <v>42.439833727393449</v>
      </c>
      <c r="G123" s="20">
        <v>45.24610807529556</v>
      </c>
      <c r="H123" s="20">
        <v>33.499245825390148</v>
      </c>
      <c r="I123" s="20">
        <v>35.837431939508193</v>
      </c>
      <c r="J123" s="20">
        <v>37.588127057068363</v>
      </c>
      <c r="K123" s="20">
        <v>39.516758684827089</v>
      </c>
      <c r="L123" s="20">
        <v>40.530374677320935</v>
      </c>
      <c r="M123" s="20">
        <v>41.407977735850565</v>
      </c>
      <c r="N123" s="20">
        <v>43.574816713305147</v>
      </c>
      <c r="O123" s="20">
        <v>42.275072934809216</v>
      </c>
      <c r="P123" s="20">
        <v>45.806268262031743</v>
      </c>
      <c r="Q123" s="20">
        <v>50.411274223418047</v>
      </c>
      <c r="R123" s="20">
        <v>50.411274223418047</v>
      </c>
      <c r="S123" s="20">
        <v>50.411274223418047</v>
      </c>
      <c r="T123" s="20">
        <v>50.411274223418047</v>
      </c>
      <c r="U123" s="20">
        <v>50.411274223418047</v>
      </c>
      <c r="V123" s="20">
        <v>50.411274223418047</v>
      </c>
      <c r="W123" s="20">
        <v>50.411274223418047</v>
      </c>
      <c r="X123" s="20">
        <v>50.411274223418047</v>
      </c>
      <c r="Y123" s="20">
        <v>50.411274223418047</v>
      </c>
      <c r="Z123" s="20">
        <v>50.411274223418047</v>
      </c>
      <c r="AA123" s="20">
        <v>50.411274223418047</v>
      </c>
      <c r="AB123" s="20">
        <v>50.411274223418047</v>
      </c>
      <c r="AC123" s="20">
        <v>50.411274223418047</v>
      </c>
      <c r="AD123" s="20">
        <v>50.411274223418047</v>
      </c>
      <c r="AE123" s="20">
        <v>50.411274223418047</v>
      </c>
      <c r="AF123" s="20">
        <v>50.411274223418047</v>
      </c>
      <c r="AH123" s="22">
        <v>0.95</v>
      </c>
      <c r="AI123" s="20">
        <f ca="1"/>
        <v>7.7271619975639441</v>
      </c>
      <c r="AJ123" s="20" cm="1">
        <f t="array" ref="AJ123:BM123">$AH123*Total_Maximum_Demand__MVA____Option_3_Winter_POE10</f>
        <v>45.870520500059285</v>
      </c>
      <c r="AK123" s="20">
        <v>47.697794815953408</v>
      </c>
      <c r="AL123" s="20">
        <v>53.820831301620217</v>
      </c>
      <c r="AM123" s="20">
        <v>45.44001919795349</v>
      </c>
      <c r="AN123" s="20">
        <v>48.256046048123039</v>
      </c>
      <c r="AO123" s="20">
        <v>36.764578557450406</v>
      </c>
      <c r="AP123" s="20">
        <v>38.93731203006034</v>
      </c>
      <c r="AQ123" s="20">
        <v>40.789128487022694</v>
      </c>
      <c r="AR123" s="20">
        <v>42.716847908532209</v>
      </c>
      <c r="AS123" s="20">
        <v>43.564861913507087</v>
      </c>
      <c r="AT123" s="20">
        <v>44.719605675989861</v>
      </c>
      <c r="AU123" s="20">
        <v>46.857162831130701</v>
      </c>
      <c r="AV123" s="20">
        <v>46.164232728625855</v>
      </c>
      <c r="AW123" s="20">
        <v>48.954984751628317</v>
      </c>
      <c r="AX123" s="20">
        <v>50.566357694804779</v>
      </c>
      <c r="AY123" s="20">
        <v>50.566357694804779</v>
      </c>
      <c r="AZ123" s="20">
        <v>50.566357694804779</v>
      </c>
      <c r="BA123" s="20">
        <v>50.566357694804779</v>
      </c>
      <c r="BB123" s="20">
        <v>50.566357694804779</v>
      </c>
      <c r="BC123" s="20">
        <v>50.566357694804779</v>
      </c>
      <c r="BD123" s="20">
        <v>50.566357694804779</v>
      </c>
      <c r="BE123" s="20">
        <v>50.566357694804779</v>
      </c>
      <c r="BF123" s="20">
        <v>50.566357694804779</v>
      </c>
      <c r="BG123" s="20">
        <v>50.566357694804779</v>
      </c>
      <c r="BH123" s="20">
        <v>50.566357694804779</v>
      </c>
      <c r="BI123" s="20">
        <v>50.566357694804779</v>
      </c>
      <c r="BJ123" s="20">
        <v>50.566357694804779</v>
      </c>
      <c r="BK123" s="20">
        <v>50.566357694804779</v>
      </c>
      <c r="BL123" s="20">
        <v>50.566357694804779</v>
      </c>
      <c r="BM123" s="20">
        <v>50.566357694804779</v>
      </c>
    </row>
    <row r="124" spans="1:65">
      <c r="A124" s="22">
        <v>0.9</v>
      </c>
      <c r="B124" s="20">
        <f ca="1"/>
        <v>39.230207064555366</v>
      </c>
      <c r="C124" s="20" cm="1">
        <f t="array" ref="C124:AF124">$A124*Total_Maximum_Demand__MVA____Option_3_Winter_POE50</f>
        <v>40.829290533643125</v>
      </c>
      <c r="D124" s="20">
        <v>42.485816960419683</v>
      </c>
      <c r="E124" s="20">
        <v>48.331984036604041</v>
      </c>
      <c r="F124" s="20">
        <v>40.206158268056953</v>
      </c>
      <c r="G124" s="20">
        <v>42.86473396606948</v>
      </c>
      <c r="H124" s="20">
        <v>31.736127624053825</v>
      </c>
      <c r="I124" s="20">
        <v>33.951251311113026</v>
      </c>
      <c r="J124" s="20">
        <v>35.609804580380555</v>
      </c>
      <c r="K124" s="20">
        <v>37.436929280362506</v>
      </c>
      <c r="L124" s="20">
        <v>38.397197062725098</v>
      </c>
      <c r="M124" s="20">
        <v>39.228610486595272</v>
      </c>
      <c r="N124" s="20">
        <v>41.281405307341721</v>
      </c>
      <c r="O124" s="20">
        <v>40.050069096135047</v>
      </c>
      <c r="P124" s="20">
        <v>43.395412037714287</v>
      </c>
      <c r="Q124" s="20">
        <v>47.75804926429079</v>
      </c>
      <c r="R124" s="20">
        <v>47.75804926429079</v>
      </c>
      <c r="S124" s="20">
        <v>47.75804926429079</v>
      </c>
      <c r="T124" s="20">
        <v>47.75804926429079</v>
      </c>
      <c r="U124" s="20">
        <v>47.75804926429079</v>
      </c>
      <c r="V124" s="20">
        <v>47.75804926429079</v>
      </c>
      <c r="W124" s="20">
        <v>47.75804926429079</v>
      </c>
      <c r="X124" s="20">
        <v>47.75804926429079</v>
      </c>
      <c r="Y124" s="20">
        <v>47.75804926429079</v>
      </c>
      <c r="Z124" s="20">
        <v>47.75804926429079</v>
      </c>
      <c r="AA124" s="20">
        <v>47.75804926429079</v>
      </c>
      <c r="AB124" s="20">
        <v>47.75804926429079</v>
      </c>
      <c r="AC124" s="20">
        <v>47.75804926429079</v>
      </c>
      <c r="AD124" s="20">
        <v>47.75804926429079</v>
      </c>
      <c r="AE124" s="20">
        <v>47.75804926429079</v>
      </c>
      <c r="AF124" s="20">
        <v>47.75804926429079</v>
      </c>
      <c r="AH124" s="22">
        <v>0.9</v>
      </c>
      <c r="AI124" s="20">
        <f ca="1"/>
        <v>39.230207064555366</v>
      </c>
      <c r="AJ124" s="20" cm="1">
        <f t="array" ref="AJ124:BM124">$AH124*Total_Maximum_Demand__MVA____Option_3_Winter_POE10</f>
        <v>43.456282579003535</v>
      </c>
      <c r="AK124" s="20">
        <v>45.18738456248218</v>
      </c>
      <c r="AL124" s="20">
        <v>50.988155969955997</v>
      </c>
      <c r="AM124" s="20">
        <v>43.048439240166466</v>
      </c>
      <c r="AN124" s="20">
        <v>45.716254150853409</v>
      </c>
      <c r="AO124" s="20">
        <v>34.829600738637232</v>
      </c>
      <c r="AP124" s="20">
        <v>36.887979817951901</v>
      </c>
      <c r="AQ124" s="20">
        <v>38.64233225086361</v>
      </c>
      <c r="AR124" s="20">
        <v>40.468592755451567</v>
      </c>
      <c r="AS124" s="20">
        <v>41.27197444437514</v>
      </c>
      <c r="AT124" s="20">
        <v>42.365942219358821</v>
      </c>
      <c r="AU124" s="20">
        <v>44.390996366334349</v>
      </c>
      <c r="AV124" s="20">
        <v>43.734536269224499</v>
      </c>
      <c r="AW124" s="20">
        <v>46.378406606805783</v>
      </c>
      <c r="AX124" s="20">
        <v>47.904970447709793</v>
      </c>
      <c r="AY124" s="20">
        <v>47.904970447709793</v>
      </c>
      <c r="AZ124" s="20">
        <v>47.904970447709793</v>
      </c>
      <c r="BA124" s="20">
        <v>47.904970447709793</v>
      </c>
      <c r="BB124" s="20">
        <v>47.904970447709793</v>
      </c>
      <c r="BC124" s="20">
        <v>47.904970447709793</v>
      </c>
      <c r="BD124" s="20">
        <v>47.904970447709793</v>
      </c>
      <c r="BE124" s="20">
        <v>47.904970447709793</v>
      </c>
      <c r="BF124" s="20">
        <v>47.904970447709793</v>
      </c>
      <c r="BG124" s="20">
        <v>47.904970447709793</v>
      </c>
      <c r="BH124" s="20">
        <v>47.904970447709793</v>
      </c>
      <c r="BI124" s="20">
        <v>47.904970447709793</v>
      </c>
      <c r="BJ124" s="20">
        <v>47.904970447709793</v>
      </c>
      <c r="BK124" s="20">
        <v>47.904970447709793</v>
      </c>
      <c r="BL124" s="20">
        <v>47.904970447709793</v>
      </c>
      <c r="BM124" s="20">
        <v>47.904970447709793</v>
      </c>
    </row>
    <row r="125" spans="1:65">
      <c r="A125" s="22">
        <v>0.85</v>
      </c>
      <c r="B125" s="20">
        <f ca="1"/>
        <v>117.69062119366593</v>
      </c>
      <c r="C125" s="20" cm="1">
        <f t="array" ref="C125:AF125">$A125*Total_Maximum_Demand__MVA____Option_3_Winter_POE50</f>
        <v>38.560996615107392</v>
      </c>
      <c r="D125" s="20">
        <v>40.125493795951925</v>
      </c>
      <c r="E125" s="20">
        <v>45.646873812348261</v>
      </c>
      <c r="F125" s="20">
        <v>37.97248280872045</v>
      </c>
      <c r="G125" s="20">
        <v>40.4833598568434</v>
      </c>
      <c r="H125" s="20">
        <v>29.973009422717503</v>
      </c>
      <c r="I125" s="20">
        <v>32.065070682717852</v>
      </c>
      <c r="J125" s="20">
        <v>33.631482103692747</v>
      </c>
      <c r="K125" s="20">
        <v>35.357099875897923</v>
      </c>
      <c r="L125" s="20">
        <v>36.264019448129254</v>
      </c>
      <c r="M125" s="20">
        <v>37.049243237339979</v>
      </c>
      <c r="N125" s="20">
        <v>38.987993901378289</v>
      </c>
      <c r="O125" s="20">
        <v>37.825065257460878</v>
      </c>
      <c r="P125" s="20">
        <v>40.984555813396824</v>
      </c>
      <c r="Q125" s="20">
        <v>45.104824305163518</v>
      </c>
      <c r="R125" s="20">
        <v>45.104824305163518</v>
      </c>
      <c r="S125" s="20">
        <v>45.104824305163518</v>
      </c>
      <c r="T125" s="20">
        <v>45.104824305163518</v>
      </c>
      <c r="U125" s="20">
        <v>45.104824305163518</v>
      </c>
      <c r="V125" s="20">
        <v>45.104824305163518</v>
      </c>
      <c r="W125" s="20">
        <v>45.104824305163518</v>
      </c>
      <c r="X125" s="20">
        <v>45.104824305163518</v>
      </c>
      <c r="Y125" s="20">
        <v>45.104824305163518</v>
      </c>
      <c r="Z125" s="20">
        <v>45.104824305163518</v>
      </c>
      <c r="AA125" s="20">
        <v>45.104824305163518</v>
      </c>
      <c r="AB125" s="20">
        <v>45.104824305163518</v>
      </c>
      <c r="AC125" s="20">
        <v>45.104824305163518</v>
      </c>
      <c r="AD125" s="20">
        <v>45.104824305163518</v>
      </c>
      <c r="AE125" s="20">
        <v>45.104824305163518</v>
      </c>
      <c r="AF125" s="20">
        <v>45.104824305163518</v>
      </c>
      <c r="AH125" s="22">
        <v>0.85</v>
      </c>
      <c r="AI125" s="20">
        <f ca="1"/>
        <v>117.69062119366593</v>
      </c>
      <c r="AJ125" s="20" cm="1">
        <f t="array" ref="AJ125:BM125">$AH125*Total_Maximum_Demand__MVA____Option_3_Winter_POE10</f>
        <v>41.042044657947777</v>
      </c>
      <c r="AK125" s="20">
        <v>42.676974309010944</v>
      </c>
      <c r="AL125" s="20">
        <v>48.155480638291777</v>
      </c>
      <c r="AM125" s="20">
        <v>40.656859282379443</v>
      </c>
      <c r="AN125" s="20">
        <v>43.176462253583772</v>
      </c>
      <c r="AO125" s="20">
        <v>32.894622919824045</v>
      </c>
      <c r="AP125" s="20">
        <v>34.838647605843462</v>
      </c>
      <c r="AQ125" s="20">
        <v>36.495536014704513</v>
      </c>
      <c r="AR125" s="20">
        <v>38.220337602370925</v>
      </c>
      <c r="AS125" s="20">
        <v>38.979086975243185</v>
      </c>
      <c r="AT125" s="20">
        <v>40.012278762727767</v>
      </c>
      <c r="AU125" s="20">
        <v>41.924829901537997</v>
      </c>
      <c r="AV125" s="20">
        <v>41.304839809823136</v>
      </c>
      <c r="AW125" s="20">
        <v>43.801828461983234</v>
      </c>
      <c r="AX125" s="20">
        <v>45.243583200614808</v>
      </c>
      <c r="AY125" s="20">
        <v>45.243583200614808</v>
      </c>
      <c r="AZ125" s="20">
        <v>45.243583200614808</v>
      </c>
      <c r="BA125" s="20">
        <v>45.243583200614808</v>
      </c>
      <c r="BB125" s="20">
        <v>45.243583200614808</v>
      </c>
      <c r="BC125" s="20">
        <v>45.243583200614808</v>
      </c>
      <c r="BD125" s="20">
        <v>45.243583200614808</v>
      </c>
      <c r="BE125" s="20">
        <v>45.243583200614808</v>
      </c>
      <c r="BF125" s="20">
        <v>45.243583200614808</v>
      </c>
      <c r="BG125" s="20">
        <v>45.243583200614808</v>
      </c>
      <c r="BH125" s="20">
        <v>45.243583200614808</v>
      </c>
      <c r="BI125" s="20">
        <v>45.243583200614808</v>
      </c>
      <c r="BJ125" s="20">
        <v>45.243583200614808</v>
      </c>
      <c r="BK125" s="20">
        <v>45.243583200614808</v>
      </c>
      <c r="BL125" s="20">
        <v>45.243583200614808</v>
      </c>
      <c r="BM125" s="20">
        <v>45.243583200614808</v>
      </c>
    </row>
    <row r="126" spans="1:65">
      <c r="A126" s="22">
        <v>0.8</v>
      </c>
      <c r="B126" s="20">
        <f ca="1"/>
        <v>268.37028014616908</v>
      </c>
      <c r="C126" s="20" cm="1">
        <f t="array" ref="C126:AF126">$A126*Total_Maximum_Demand__MVA____Option_3_Winter_POE50</f>
        <v>36.292702696571666</v>
      </c>
      <c r="D126" s="20">
        <v>37.765170631484168</v>
      </c>
      <c r="E126" s="20">
        <v>42.961763588092481</v>
      </c>
      <c r="F126" s="20">
        <v>35.738807349383954</v>
      </c>
      <c r="G126" s="20">
        <v>38.10198574761732</v>
      </c>
      <c r="H126" s="20">
        <v>28.209891221381181</v>
      </c>
      <c r="I126" s="20">
        <v>30.178890054322689</v>
      </c>
      <c r="J126" s="20">
        <v>31.653159627004939</v>
      </c>
      <c r="K126" s="20">
        <v>33.27727047143334</v>
      </c>
      <c r="L126" s="20">
        <v>34.130841833533417</v>
      </c>
      <c r="M126" s="20">
        <v>34.869875988084686</v>
      </c>
      <c r="N126" s="20">
        <v>36.694582495414863</v>
      </c>
      <c r="O126" s="20">
        <v>35.600061418786709</v>
      </c>
      <c r="P126" s="20">
        <v>38.573699589079368</v>
      </c>
      <c r="Q126" s="20">
        <v>42.451599346036261</v>
      </c>
      <c r="R126" s="20">
        <v>42.451599346036261</v>
      </c>
      <c r="S126" s="20">
        <v>42.451599346036261</v>
      </c>
      <c r="T126" s="20">
        <v>42.451599346036261</v>
      </c>
      <c r="U126" s="20">
        <v>42.451599346036261</v>
      </c>
      <c r="V126" s="20">
        <v>42.451599346036261</v>
      </c>
      <c r="W126" s="20">
        <v>42.451599346036261</v>
      </c>
      <c r="X126" s="20">
        <v>42.451599346036261</v>
      </c>
      <c r="Y126" s="20">
        <v>42.451599346036261</v>
      </c>
      <c r="Z126" s="20">
        <v>42.451599346036261</v>
      </c>
      <c r="AA126" s="20">
        <v>42.451599346036261</v>
      </c>
      <c r="AB126" s="20">
        <v>42.451599346036261</v>
      </c>
      <c r="AC126" s="20">
        <v>42.451599346036261</v>
      </c>
      <c r="AD126" s="20">
        <v>42.451599346036261</v>
      </c>
      <c r="AE126" s="20">
        <v>42.451599346036261</v>
      </c>
      <c r="AF126" s="20">
        <v>42.451599346036261</v>
      </c>
      <c r="AH126" s="22">
        <v>0.8</v>
      </c>
      <c r="AI126" s="20">
        <f ca="1"/>
        <v>268.37028014616908</v>
      </c>
      <c r="AJ126" s="20" cm="1">
        <f t="array" ref="AJ126:BM126">$AH126*Total_Maximum_Demand__MVA____Option_3_Winter_POE10</f>
        <v>38.627806736892033</v>
      </c>
      <c r="AK126" s="20">
        <v>40.166564055539716</v>
      </c>
      <c r="AL126" s="20">
        <v>45.322805306627558</v>
      </c>
      <c r="AM126" s="20">
        <v>38.26527932459242</v>
      </c>
      <c r="AN126" s="20">
        <v>40.636670356314141</v>
      </c>
      <c r="AO126" s="20">
        <v>30.959645101010871</v>
      </c>
      <c r="AP126" s="20">
        <v>32.789315393735023</v>
      </c>
      <c r="AQ126" s="20">
        <v>34.348739778545429</v>
      </c>
      <c r="AR126" s="20">
        <v>35.972082449290284</v>
      </c>
      <c r="AS126" s="20">
        <v>36.686199506111237</v>
      </c>
      <c r="AT126" s="20">
        <v>37.658615306096728</v>
      </c>
      <c r="AU126" s="20">
        <v>39.458663436741645</v>
      </c>
      <c r="AV126" s="20">
        <v>38.87514335042178</v>
      </c>
      <c r="AW126" s="20">
        <v>41.225250317160693</v>
      </c>
      <c r="AX126" s="20">
        <v>42.582195953519822</v>
      </c>
      <c r="AY126" s="20">
        <v>42.582195953519822</v>
      </c>
      <c r="AZ126" s="20">
        <v>42.582195953519822</v>
      </c>
      <c r="BA126" s="20">
        <v>42.582195953519822</v>
      </c>
      <c r="BB126" s="20">
        <v>42.582195953519822</v>
      </c>
      <c r="BC126" s="20">
        <v>42.582195953519822</v>
      </c>
      <c r="BD126" s="20">
        <v>42.582195953519822</v>
      </c>
      <c r="BE126" s="20">
        <v>42.582195953519822</v>
      </c>
      <c r="BF126" s="20">
        <v>42.582195953519822</v>
      </c>
      <c r="BG126" s="20">
        <v>42.582195953519822</v>
      </c>
      <c r="BH126" s="20">
        <v>42.582195953519822</v>
      </c>
      <c r="BI126" s="20">
        <v>42.582195953519822</v>
      </c>
      <c r="BJ126" s="20">
        <v>42.582195953519822</v>
      </c>
      <c r="BK126" s="20">
        <v>42.582195953519822</v>
      </c>
      <c r="BL126" s="20">
        <v>42.582195953519822</v>
      </c>
      <c r="BM126" s="20">
        <v>42.582195953519822</v>
      </c>
    </row>
    <row r="127" spans="1:65">
      <c r="A127" s="22">
        <v>0.75</v>
      </c>
      <c r="B127" s="20">
        <f ca="1"/>
        <v>455.90255785628761</v>
      </c>
      <c r="C127" s="20" cm="1">
        <f t="array" ref="C127:AF127">$A127*Total_Maximum_Demand__MVA____Option_3_Winter_POE50</f>
        <v>34.024408778035934</v>
      </c>
      <c r="D127" s="20">
        <v>35.404847467016403</v>
      </c>
      <c r="E127" s="20">
        <v>40.276653363836701</v>
      </c>
      <c r="F127" s="20">
        <v>33.505131890047458</v>
      </c>
      <c r="G127" s="20">
        <v>35.720611638391233</v>
      </c>
      <c r="H127" s="20">
        <v>26.446773020044855</v>
      </c>
      <c r="I127" s="20">
        <v>28.292709425927519</v>
      </c>
      <c r="J127" s="20">
        <v>29.674837150317128</v>
      </c>
      <c r="K127" s="20">
        <v>31.197441066968754</v>
      </c>
      <c r="L127" s="20">
        <v>31.99766421893758</v>
      </c>
      <c r="M127" s="20">
        <v>32.690508738829394</v>
      </c>
      <c r="N127" s="20">
        <v>34.401171089451438</v>
      </c>
      <c r="O127" s="20">
        <v>33.375057580112539</v>
      </c>
      <c r="P127" s="20">
        <v>36.162843364761905</v>
      </c>
      <c r="Q127" s="20">
        <v>39.798374386908989</v>
      </c>
      <c r="R127" s="20">
        <v>39.798374386908989</v>
      </c>
      <c r="S127" s="20">
        <v>39.798374386908989</v>
      </c>
      <c r="T127" s="20">
        <v>39.798374386908989</v>
      </c>
      <c r="U127" s="20">
        <v>39.798374386908989</v>
      </c>
      <c r="V127" s="20">
        <v>39.798374386908989</v>
      </c>
      <c r="W127" s="20">
        <v>39.798374386908989</v>
      </c>
      <c r="X127" s="20">
        <v>39.798374386908989</v>
      </c>
      <c r="Y127" s="20">
        <v>39.798374386908989</v>
      </c>
      <c r="Z127" s="20">
        <v>39.798374386908989</v>
      </c>
      <c r="AA127" s="20">
        <v>39.798374386908989</v>
      </c>
      <c r="AB127" s="20">
        <v>39.798374386908989</v>
      </c>
      <c r="AC127" s="20">
        <v>39.798374386908989</v>
      </c>
      <c r="AD127" s="20">
        <v>39.798374386908989</v>
      </c>
      <c r="AE127" s="20">
        <v>39.798374386908989</v>
      </c>
      <c r="AF127" s="20">
        <v>39.798374386908989</v>
      </c>
      <c r="AH127" s="22">
        <v>0.75</v>
      </c>
      <c r="AI127" s="20">
        <f ca="1"/>
        <v>455.90255785628761</v>
      </c>
      <c r="AJ127" s="20" cm="1">
        <f t="array" ref="AJ127:BM127">$AH127*Total_Maximum_Demand__MVA____Option_3_Winter_POE10</f>
        <v>36.213568815836275</v>
      </c>
      <c r="AK127" s="20">
        <v>37.656153802068481</v>
      </c>
      <c r="AL127" s="20">
        <v>42.490129974963331</v>
      </c>
      <c r="AM127" s="20">
        <v>35.87369936680539</v>
      </c>
      <c r="AN127" s="20">
        <v>38.096878459044504</v>
      </c>
      <c r="AO127" s="20">
        <v>29.02466728219769</v>
      </c>
      <c r="AP127" s="20">
        <v>30.739983181626584</v>
      </c>
      <c r="AQ127" s="20">
        <v>32.201943542386338</v>
      </c>
      <c r="AR127" s="20">
        <v>33.723827296209635</v>
      </c>
      <c r="AS127" s="20">
        <v>34.393312036979282</v>
      </c>
      <c r="AT127" s="20">
        <v>35.304951849465681</v>
      </c>
      <c r="AU127" s="20">
        <v>36.992496971945286</v>
      </c>
      <c r="AV127" s="20">
        <v>36.44544689102041</v>
      </c>
      <c r="AW127" s="20">
        <v>38.648672172338152</v>
      </c>
      <c r="AX127" s="20">
        <v>39.920808706424829</v>
      </c>
      <c r="AY127" s="20">
        <v>39.920808706424829</v>
      </c>
      <c r="AZ127" s="20">
        <v>39.920808706424829</v>
      </c>
      <c r="BA127" s="20">
        <v>39.920808706424829</v>
      </c>
      <c r="BB127" s="20">
        <v>39.920808706424829</v>
      </c>
      <c r="BC127" s="20">
        <v>39.920808706424829</v>
      </c>
      <c r="BD127" s="20">
        <v>39.920808706424829</v>
      </c>
      <c r="BE127" s="20">
        <v>39.920808706424829</v>
      </c>
      <c r="BF127" s="20">
        <v>39.920808706424829</v>
      </c>
      <c r="BG127" s="20">
        <v>39.920808706424829</v>
      </c>
      <c r="BH127" s="20">
        <v>39.920808706424829</v>
      </c>
      <c r="BI127" s="20">
        <v>39.920808706424829</v>
      </c>
      <c r="BJ127" s="20">
        <v>39.920808706424829</v>
      </c>
      <c r="BK127" s="20">
        <v>39.920808706424829</v>
      </c>
      <c r="BL127" s="20">
        <v>39.920808706424829</v>
      </c>
      <c r="BM127" s="20">
        <v>39.920808706424829</v>
      </c>
    </row>
    <row r="128" spans="1:65">
      <c r="A128" s="22">
        <v>0.7</v>
      </c>
      <c r="B128" s="20">
        <f ca="1"/>
        <v>690.98660170523442</v>
      </c>
      <c r="C128" s="20" cm="1">
        <f t="array" ref="C128:AF128">$A128*Total_Maximum_Demand__MVA____Option_3_Winter_POE50</f>
        <v>31.756114859500205</v>
      </c>
      <c r="D128" s="20">
        <v>33.044524302548645</v>
      </c>
      <c r="E128" s="20">
        <v>37.591543139580921</v>
      </c>
      <c r="F128" s="20">
        <v>31.271456430710959</v>
      </c>
      <c r="G128" s="20">
        <v>33.339237529165153</v>
      </c>
      <c r="H128" s="20">
        <v>24.683654818708529</v>
      </c>
      <c r="I128" s="20">
        <v>26.406528797532349</v>
      </c>
      <c r="J128" s="20">
        <v>27.696514673629316</v>
      </c>
      <c r="K128" s="20">
        <v>29.117611662504167</v>
      </c>
      <c r="L128" s="20">
        <v>29.864486604341739</v>
      </c>
      <c r="M128" s="20">
        <v>30.511141489574097</v>
      </c>
      <c r="N128" s="20">
        <v>32.107759683488005</v>
      </c>
      <c r="O128" s="20">
        <v>31.150053741438366</v>
      </c>
      <c r="P128" s="20">
        <v>33.751987140444442</v>
      </c>
      <c r="Q128" s="20">
        <v>37.145149427781718</v>
      </c>
      <c r="R128" s="20">
        <v>37.145149427781718</v>
      </c>
      <c r="S128" s="20">
        <v>37.145149427781718</v>
      </c>
      <c r="T128" s="20">
        <v>37.145149427781718</v>
      </c>
      <c r="U128" s="20">
        <v>37.145149427781718</v>
      </c>
      <c r="V128" s="20">
        <v>37.145149427781718</v>
      </c>
      <c r="W128" s="20">
        <v>37.145149427781718</v>
      </c>
      <c r="X128" s="20">
        <v>37.145149427781718</v>
      </c>
      <c r="Y128" s="20">
        <v>37.145149427781718</v>
      </c>
      <c r="Z128" s="20">
        <v>37.145149427781718</v>
      </c>
      <c r="AA128" s="20">
        <v>37.145149427781718</v>
      </c>
      <c r="AB128" s="20">
        <v>37.145149427781718</v>
      </c>
      <c r="AC128" s="20">
        <v>37.145149427781718</v>
      </c>
      <c r="AD128" s="20">
        <v>37.145149427781718</v>
      </c>
      <c r="AE128" s="20">
        <v>37.145149427781718</v>
      </c>
      <c r="AF128" s="20">
        <v>37.145149427781718</v>
      </c>
      <c r="AH128" s="22">
        <v>0.7</v>
      </c>
      <c r="AI128" s="20">
        <f ca="1"/>
        <v>690.98660170523442</v>
      </c>
      <c r="AJ128" s="20" cm="1">
        <f t="array" ref="AJ128:BM128">$AH128*Total_Maximum_Demand__MVA____Option_3_Winter_POE10</f>
        <v>33.799330894780525</v>
      </c>
      <c r="AK128" s="20">
        <v>35.145743548597245</v>
      </c>
      <c r="AL128" s="20">
        <v>39.657454643299111</v>
      </c>
      <c r="AM128" s="20">
        <v>33.48211940901836</v>
      </c>
      <c r="AN128" s="20">
        <v>35.557086561774874</v>
      </c>
      <c r="AO128" s="20">
        <v>27.089689463384509</v>
      </c>
      <c r="AP128" s="20">
        <v>28.690650969518142</v>
      </c>
      <c r="AQ128" s="20">
        <v>30.055147306227248</v>
      </c>
      <c r="AR128" s="20">
        <v>31.475572143128993</v>
      </c>
      <c r="AS128" s="20">
        <v>32.100424567847327</v>
      </c>
      <c r="AT128" s="20">
        <v>32.951288392834634</v>
      </c>
      <c r="AU128" s="20">
        <v>34.526330507148934</v>
      </c>
      <c r="AV128" s="20">
        <v>34.015750431619047</v>
      </c>
      <c r="AW128" s="20">
        <v>36.072094027515604</v>
      </c>
      <c r="AX128" s="20">
        <v>37.259421459329836</v>
      </c>
      <c r="AY128" s="20">
        <v>37.259421459329836</v>
      </c>
      <c r="AZ128" s="20">
        <v>37.259421459329836</v>
      </c>
      <c r="BA128" s="20">
        <v>37.259421459329836</v>
      </c>
      <c r="BB128" s="20">
        <v>37.259421459329836</v>
      </c>
      <c r="BC128" s="20">
        <v>37.259421459329836</v>
      </c>
      <c r="BD128" s="20">
        <v>37.259421459329836</v>
      </c>
      <c r="BE128" s="20">
        <v>37.259421459329836</v>
      </c>
      <c r="BF128" s="20">
        <v>37.259421459329836</v>
      </c>
      <c r="BG128" s="20">
        <v>37.259421459329836</v>
      </c>
      <c r="BH128" s="20">
        <v>37.259421459329836</v>
      </c>
      <c r="BI128" s="20">
        <v>37.259421459329836</v>
      </c>
      <c r="BJ128" s="20">
        <v>37.259421459329836</v>
      </c>
      <c r="BK128" s="20">
        <v>37.259421459329836</v>
      </c>
      <c r="BL128" s="20">
        <v>37.259421459329836</v>
      </c>
      <c r="BM128" s="20">
        <v>37.259421459329836</v>
      </c>
    </row>
    <row r="129" spans="1:65">
      <c r="A129" s="22">
        <v>0.65</v>
      </c>
      <c r="B129" s="20">
        <f ca="1"/>
        <v>967.67844092565372</v>
      </c>
      <c r="C129" s="20" cm="1">
        <f t="array" ref="C129:AF129">$A129*Total_Maximum_Demand__MVA____Option_3_Winter_POE50</f>
        <v>29.487820940964479</v>
      </c>
      <c r="D129" s="20">
        <v>30.684201138080883</v>
      </c>
      <c r="E129" s="20">
        <v>34.906432915325141</v>
      </c>
      <c r="F129" s="20">
        <v>29.037780971374463</v>
      </c>
      <c r="G129" s="20">
        <v>30.95786341993907</v>
      </c>
      <c r="H129" s="20">
        <v>22.920536617372207</v>
      </c>
      <c r="I129" s="20">
        <v>24.520348169137183</v>
      </c>
      <c r="J129" s="20">
        <v>25.718192196941512</v>
      </c>
      <c r="K129" s="20">
        <v>27.037782258039588</v>
      </c>
      <c r="L129" s="20">
        <v>27.731308989745902</v>
      </c>
      <c r="M129" s="20">
        <v>28.331774240318808</v>
      </c>
      <c r="N129" s="20">
        <v>29.814348277524577</v>
      </c>
      <c r="O129" s="20">
        <v>28.925049902764201</v>
      </c>
      <c r="P129" s="20">
        <v>31.341130916126986</v>
      </c>
      <c r="Q129" s="20">
        <v>34.49192446865446</v>
      </c>
      <c r="R129" s="20">
        <v>34.49192446865446</v>
      </c>
      <c r="S129" s="20">
        <v>34.49192446865446</v>
      </c>
      <c r="T129" s="20">
        <v>34.49192446865446</v>
      </c>
      <c r="U129" s="20">
        <v>34.49192446865446</v>
      </c>
      <c r="V129" s="20">
        <v>34.49192446865446</v>
      </c>
      <c r="W129" s="20">
        <v>34.49192446865446</v>
      </c>
      <c r="X129" s="20">
        <v>34.49192446865446</v>
      </c>
      <c r="Y129" s="20">
        <v>34.49192446865446</v>
      </c>
      <c r="Z129" s="20">
        <v>34.49192446865446</v>
      </c>
      <c r="AA129" s="20">
        <v>34.49192446865446</v>
      </c>
      <c r="AB129" s="20">
        <v>34.49192446865446</v>
      </c>
      <c r="AC129" s="20">
        <v>34.49192446865446</v>
      </c>
      <c r="AD129" s="20">
        <v>34.49192446865446</v>
      </c>
      <c r="AE129" s="20">
        <v>34.49192446865446</v>
      </c>
      <c r="AF129" s="20">
        <v>34.49192446865446</v>
      </c>
      <c r="AH129" s="22">
        <v>0.65</v>
      </c>
      <c r="AI129" s="20">
        <f ca="1"/>
        <v>967.67844092565372</v>
      </c>
      <c r="AJ129" s="20" cm="1">
        <f t="array" ref="AJ129:BM129">$AH129*Total_Maximum_Demand__MVA____Option_3_Winter_POE10</f>
        <v>31.385092973724774</v>
      </c>
      <c r="AK129" s="20">
        <v>32.635333295126017</v>
      </c>
      <c r="AL129" s="20">
        <v>36.824779311634892</v>
      </c>
      <c r="AM129" s="20">
        <v>31.09053945123134</v>
      </c>
      <c r="AN129" s="20">
        <v>33.017294664505243</v>
      </c>
      <c r="AO129" s="20">
        <v>25.154711644571332</v>
      </c>
      <c r="AP129" s="20">
        <v>26.641318757409707</v>
      </c>
      <c r="AQ129" s="20">
        <v>27.908351070068161</v>
      </c>
      <c r="AR129" s="20">
        <v>29.227316990048354</v>
      </c>
      <c r="AS129" s="20">
        <v>29.807537098715379</v>
      </c>
      <c r="AT129" s="20">
        <v>30.597624936203591</v>
      </c>
      <c r="AU129" s="20">
        <v>32.060164042352582</v>
      </c>
      <c r="AV129" s="20">
        <v>31.586053972217695</v>
      </c>
      <c r="AW129" s="20">
        <v>33.495515882693063</v>
      </c>
      <c r="AX129" s="20">
        <v>34.59803421223485</v>
      </c>
      <c r="AY129" s="20">
        <v>34.59803421223485</v>
      </c>
      <c r="AZ129" s="20">
        <v>34.59803421223485</v>
      </c>
      <c r="BA129" s="20">
        <v>34.59803421223485</v>
      </c>
      <c r="BB129" s="20">
        <v>34.59803421223485</v>
      </c>
      <c r="BC129" s="20">
        <v>34.59803421223485</v>
      </c>
      <c r="BD129" s="20">
        <v>34.59803421223485</v>
      </c>
      <c r="BE129" s="20">
        <v>34.59803421223485</v>
      </c>
      <c r="BF129" s="20">
        <v>34.59803421223485</v>
      </c>
      <c r="BG129" s="20">
        <v>34.59803421223485</v>
      </c>
      <c r="BH129" s="20">
        <v>34.59803421223485</v>
      </c>
      <c r="BI129" s="20">
        <v>34.59803421223485</v>
      </c>
      <c r="BJ129" s="20">
        <v>34.59803421223485</v>
      </c>
      <c r="BK129" s="20">
        <v>34.59803421223485</v>
      </c>
      <c r="BL129" s="20">
        <v>34.59803421223485</v>
      </c>
      <c r="BM129" s="20">
        <v>34.59803421223485</v>
      </c>
    </row>
    <row r="130" spans="1:65">
      <c r="A130" s="22">
        <v>0.6</v>
      </c>
      <c r="B130" s="20">
        <f ca="1"/>
        <v>1292.8136419000241</v>
      </c>
      <c r="C130" s="20" cm="1">
        <f t="array" ref="C130:AF130">$A130*Total_Maximum_Demand__MVA____Option_3_Winter_POE50</f>
        <v>27.21952702242875</v>
      </c>
      <c r="D130" s="20">
        <v>28.323877973613122</v>
      </c>
      <c r="E130" s="20">
        <v>32.221322691069361</v>
      </c>
      <c r="F130" s="20">
        <v>26.804105512037967</v>
      </c>
      <c r="G130" s="20">
        <v>28.576489310712986</v>
      </c>
      <c r="H130" s="20">
        <v>21.157418416035885</v>
      </c>
      <c r="I130" s="20">
        <v>22.634167540742016</v>
      </c>
      <c r="J130" s="20">
        <v>23.739869720253701</v>
      </c>
      <c r="K130" s="20">
        <v>24.957952853575001</v>
      </c>
      <c r="L130" s="20">
        <v>25.598131375150064</v>
      </c>
      <c r="M130" s="20">
        <v>26.152406991063515</v>
      </c>
      <c r="N130" s="20">
        <v>27.520936871561148</v>
      </c>
      <c r="O130" s="20">
        <v>26.700046064090031</v>
      </c>
      <c r="P130" s="20">
        <v>28.930274691809522</v>
      </c>
      <c r="Q130" s="20">
        <v>31.838699509527189</v>
      </c>
      <c r="R130" s="20">
        <v>31.838699509527189</v>
      </c>
      <c r="S130" s="20">
        <v>31.838699509527189</v>
      </c>
      <c r="T130" s="20">
        <v>31.838699509527189</v>
      </c>
      <c r="U130" s="20">
        <v>31.838699509527189</v>
      </c>
      <c r="V130" s="20">
        <v>31.838699509527189</v>
      </c>
      <c r="W130" s="20">
        <v>31.838699509527189</v>
      </c>
      <c r="X130" s="20">
        <v>31.838699509527189</v>
      </c>
      <c r="Y130" s="20">
        <v>31.838699509527189</v>
      </c>
      <c r="Z130" s="20">
        <v>31.838699509527189</v>
      </c>
      <c r="AA130" s="20">
        <v>31.838699509527189</v>
      </c>
      <c r="AB130" s="20">
        <v>31.838699509527189</v>
      </c>
      <c r="AC130" s="20">
        <v>31.838699509527189</v>
      </c>
      <c r="AD130" s="20">
        <v>31.838699509527189</v>
      </c>
      <c r="AE130" s="20">
        <v>31.838699509527189</v>
      </c>
      <c r="AF130" s="20">
        <v>31.838699509527189</v>
      </c>
      <c r="AH130" s="22">
        <v>0.6</v>
      </c>
      <c r="AI130" s="20">
        <f ca="1"/>
        <v>1292.8136419000241</v>
      </c>
      <c r="AJ130" s="20" cm="1">
        <f t="array" ref="AJ130:BM130">$AH130*Total_Maximum_Demand__MVA____Option_3_Winter_POE10</f>
        <v>28.97085505266902</v>
      </c>
      <c r="AK130" s="20">
        <v>30.124923041654785</v>
      </c>
      <c r="AL130" s="20">
        <v>33.992103979970665</v>
      </c>
      <c r="AM130" s="20">
        <v>28.69895949344431</v>
      </c>
      <c r="AN130" s="20">
        <v>30.477502767235606</v>
      </c>
      <c r="AO130" s="20">
        <v>23.219733825758151</v>
      </c>
      <c r="AP130" s="20">
        <v>24.591986545301268</v>
      </c>
      <c r="AQ130" s="20">
        <v>25.76155483390907</v>
      </c>
      <c r="AR130" s="20">
        <v>26.979061836967709</v>
      </c>
      <c r="AS130" s="20">
        <v>27.514649629583424</v>
      </c>
      <c r="AT130" s="20">
        <v>28.243961479572544</v>
      </c>
      <c r="AU130" s="20">
        <v>29.59399757755623</v>
      </c>
      <c r="AV130" s="20">
        <v>29.156357512816328</v>
      </c>
      <c r="AW130" s="20">
        <v>30.918937737870518</v>
      </c>
      <c r="AX130" s="20">
        <v>31.936646965139861</v>
      </c>
      <c r="AY130" s="20">
        <v>31.936646965139861</v>
      </c>
      <c r="AZ130" s="20">
        <v>31.936646965139861</v>
      </c>
      <c r="BA130" s="20">
        <v>31.936646965139861</v>
      </c>
      <c r="BB130" s="20">
        <v>31.936646965139861</v>
      </c>
      <c r="BC130" s="20">
        <v>31.936646965139861</v>
      </c>
      <c r="BD130" s="20">
        <v>31.936646965139861</v>
      </c>
      <c r="BE130" s="20">
        <v>31.936646965139861</v>
      </c>
      <c r="BF130" s="20">
        <v>31.936646965139861</v>
      </c>
      <c r="BG130" s="20">
        <v>31.936646965139861</v>
      </c>
      <c r="BH130" s="20">
        <v>31.936646965139861</v>
      </c>
      <c r="BI130" s="20">
        <v>31.936646965139861</v>
      </c>
      <c r="BJ130" s="20">
        <v>31.936646965139861</v>
      </c>
      <c r="BK130" s="20">
        <v>31.936646965139861</v>
      </c>
      <c r="BL130" s="20">
        <v>31.936646965139861</v>
      </c>
      <c r="BM130" s="20">
        <v>31.936646965139861</v>
      </c>
    </row>
    <row r="131" spans="1:65">
      <c r="A131" s="22">
        <v>0.55000000000000104</v>
      </c>
      <c r="B131" s="20">
        <f ca="1"/>
        <v>1647.0742996344384</v>
      </c>
      <c r="C131" s="20" cm="1">
        <f t="array" ref="C131:AF131">$A131*Total_Maximum_Demand__MVA____Option_3_Winter_POE50</f>
        <v>24.951233103893067</v>
      </c>
      <c r="D131" s="20">
        <v>25.963554809145414</v>
      </c>
      <c r="E131" s="20">
        <v>29.536212466813637</v>
      </c>
      <c r="F131" s="20">
        <v>24.570430052701518</v>
      </c>
      <c r="G131" s="20">
        <v>26.195115201486956</v>
      </c>
      <c r="H131" s="20">
        <v>19.394300214699598</v>
      </c>
      <c r="I131" s="20">
        <v>20.747986912346885</v>
      </c>
      <c r="J131" s="20">
        <v>21.761547243565936</v>
      </c>
      <c r="K131" s="20">
        <v>22.878123449110461</v>
      </c>
      <c r="L131" s="20">
        <v>23.46495376055427</v>
      </c>
      <c r="M131" s="20">
        <v>23.973039741808268</v>
      </c>
      <c r="N131" s="20">
        <v>25.227525465597765</v>
      </c>
      <c r="O131" s="20">
        <v>24.475042225415908</v>
      </c>
      <c r="P131" s="20">
        <v>26.519418467492113</v>
      </c>
      <c r="Q131" s="20">
        <v>29.185474550399981</v>
      </c>
      <c r="R131" s="20">
        <v>29.185474550399981</v>
      </c>
      <c r="S131" s="20">
        <v>29.185474550399981</v>
      </c>
      <c r="T131" s="20">
        <v>29.185474550399981</v>
      </c>
      <c r="U131" s="20">
        <v>29.185474550399981</v>
      </c>
      <c r="V131" s="20">
        <v>29.185474550399981</v>
      </c>
      <c r="W131" s="20">
        <v>29.185474550399981</v>
      </c>
      <c r="X131" s="20">
        <v>29.185474550399981</v>
      </c>
      <c r="Y131" s="20">
        <v>29.185474550399981</v>
      </c>
      <c r="Z131" s="20">
        <v>29.185474550399981</v>
      </c>
      <c r="AA131" s="20">
        <v>29.185474550399981</v>
      </c>
      <c r="AB131" s="20">
        <v>29.185474550399981</v>
      </c>
      <c r="AC131" s="20">
        <v>29.185474550399981</v>
      </c>
      <c r="AD131" s="20">
        <v>29.185474550399981</v>
      </c>
      <c r="AE131" s="20">
        <v>29.185474550399981</v>
      </c>
      <c r="AF131" s="20">
        <v>29.185474550399981</v>
      </c>
      <c r="AH131" s="22">
        <v>0.55000000000000104</v>
      </c>
      <c r="AI131" s="20">
        <f ca="1"/>
        <v>1647.0742996344384</v>
      </c>
      <c r="AJ131" s="20" cm="1">
        <f t="array" ref="AJ131:BM131">$AH131*Total_Maximum_Demand__MVA____Option_3_Winter_POE10</f>
        <v>26.556617131613319</v>
      </c>
      <c r="AK131" s="20">
        <v>27.614512788183607</v>
      </c>
      <c r="AL131" s="20">
        <v>31.159428648306502</v>
      </c>
      <c r="AM131" s="20">
        <v>26.307379535657336</v>
      </c>
      <c r="AN131" s="20">
        <v>27.937710869966025</v>
      </c>
      <c r="AO131" s="20">
        <v>21.284756006945013</v>
      </c>
      <c r="AP131" s="20">
        <v>22.542654333192871</v>
      </c>
      <c r="AQ131" s="20">
        <v>23.614758597750026</v>
      </c>
      <c r="AR131" s="20">
        <v>24.730806683887113</v>
      </c>
      <c r="AS131" s="20">
        <v>25.221762160451522</v>
      </c>
      <c r="AT131" s="20">
        <v>25.890298022941547</v>
      </c>
      <c r="AU131" s="20">
        <v>27.127831112759932</v>
      </c>
      <c r="AV131" s="20">
        <v>26.726661053415022</v>
      </c>
      <c r="AW131" s="20">
        <v>28.34235959304803</v>
      </c>
      <c r="AX131" s="20">
        <v>29.275259718044929</v>
      </c>
      <c r="AY131" s="20">
        <v>29.275259718044929</v>
      </c>
      <c r="AZ131" s="20">
        <v>29.275259718044929</v>
      </c>
      <c r="BA131" s="20">
        <v>29.275259718044929</v>
      </c>
      <c r="BB131" s="20">
        <v>29.275259718044929</v>
      </c>
      <c r="BC131" s="20">
        <v>29.275259718044929</v>
      </c>
      <c r="BD131" s="20">
        <v>29.275259718044929</v>
      </c>
      <c r="BE131" s="20">
        <v>29.275259718044929</v>
      </c>
      <c r="BF131" s="20">
        <v>29.275259718044929</v>
      </c>
      <c r="BG131" s="20">
        <v>29.275259718044929</v>
      </c>
      <c r="BH131" s="20">
        <v>29.275259718044929</v>
      </c>
      <c r="BI131" s="20">
        <v>29.275259718044929</v>
      </c>
      <c r="BJ131" s="20">
        <v>29.275259718044929</v>
      </c>
      <c r="BK131" s="20">
        <v>29.275259718044929</v>
      </c>
      <c r="BL131" s="20">
        <v>29.275259718044929</v>
      </c>
      <c r="BM131" s="20">
        <v>29.275259718044929</v>
      </c>
    </row>
    <row r="132" spans="1:65">
      <c r="A132" s="22">
        <v>0.500000000000001</v>
      </c>
      <c r="B132" s="20">
        <f ca="1"/>
        <v>2104.1656516441108</v>
      </c>
      <c r="C132" s="20" cm="1">
        <f t="array" ref="C132:AF132">$A132*Total_Maximum_Demand__MVA____Option_3_Winter_POE50</f>
        <v>22.682939185357338</v>
      </c>
      <c r="D132" s="20">
        <v>23.603231644677649</v>
      </c>
      <c r="E132" s="20">
        <v>26.851102242557854</v>
      </c>
      <c r="F132" s="20">
        <v>22.336754593365018</v>
      </c>
      <c r="G132" s="20">
        <v>23.813741092260869</v>
      </c>
      <c r="H132" s="20">
        <v>17.631182013363272</v>
      </c>
      <c r="I132" s="20">
        <v>18.861806283951719</v>
      </c>
      <c r="J132" s="20">
        <v>19.783224766878124</v>
      </c>
      <c r="K132" s="20">
        <v>20.798294044645878</v>
      </c>
      <c r="L132" s="20">
        <v>21.331776145958429</v>
      </c>
      <c r="M132" s="20">
        <v>21.793672492552972</v>
      </c>
      <c r="N132" s="20">
        <v>22.934114059634336</v>
      </c>
      <c r="O132" s="20">
        <v>22.250038386741739</v>
      </c>
      <c r="P132" s="20">
        <v>24.108562243174653</v>
      </c>
      <c r="Q132" s="20">
        <v>26.532249591272713</v>
      </c>
      <c r="R132" s="20">
        <v>26.532249591272713</v>
      </c>
      <c r="S132" s="20">
        <v>26.532249591272713</v>
      </c>
      <c r="T132" s="20">
        <v>26.532249591272713</v>
      </c>
      <c r="U132" s="20">
        <v>26.532249591272713</v>
      </c>
      <c r="V132" s="20">
        <v>26.532249591272713</v>
      </c>
      <c r="W132" s="20">
        <v>26.532249591272713</v>
      </c>
      <c r="X132" s="20">
        <v>26.532249591272713</v>
      </c>
      <c r="Y132" s="20">
        <v>26.532249591272713</v>
      </c>
      <c r="Z132" s="20">
        <v>26.532249591272713</v>
      </c>
      <c r="AA132" s="20">
        <v>26.532249591272713</v>
      </c>
      <c r="AB132" s="20">
        <v>26.532249591272713</v>
      </c>
      <c r="AC132" s="20">
        <v>26.532249591272713</v>
      </c>
      <c r="AD132" s="20">
        <v>26.532249591272713</v>
      </c>
      <c r="AE132" s="20">
        <v>26.532249591272713</v>
      </c>
      <c r="AF132" s="20">
        <v>26.532249591272713</v>
      </c>
      <c r="AH132" s="22">
        <v>0.500000000000001</v>
      </c>
      <c r="AI132" s="20">
        <f ca="1"/>
        <v>2104.1656516441108</v>
      </c>
      <c r="AJ132" s="20" cm="1">
        <f t="array" ref="AJ132:BM132">$AH132*Total_Maximum_Demand__MVA____Option_3_Winter_POE10</f>
        <v>24.142379210557568</v>
      </c>
      <c r="AK132" s="20">
        <v>25.104102534712371</v>
      </c>
      <c r="AL132" s="20">
        <v>28.326753316642279</v>
      </c>
      <c r="AM132" s="20">
        <v>23.915799577870306</v>
      </c>
      <c r="AN132" s="20">
        <v>25.397918972696388</v>
      </c>
      <c r="AO132" s="20">
        <v>19.349778188131832</v>
      </c>
      <c r="AP132" s="20">
        <v>20.493322121084432</v>
      </c>
      <c r="AQ132" s="20">
        <v>21.467962361590935</v>
      </c>
      <c r="AR132" s="20">
        <v>22.482551530806472</v>
      </c>
      <c r="AS132" s="20">
        <v>22.928874691319567</v>
      </c>
      <c r="AT132" s="20">
        <v>23.5366345663105</v>
      </c>
      <c r="AU132" s="20">
        <v>24.661664647963576</v>
      </c>
      <c r="AV132" s="20">
        <v>24.296964594013659</v>
      </c>
      <c r="AW132" s="20">
        <v>25.765781448225482</v>
      </c>
      <c r="AX132" s="20">
        <v>26.613872470949939</v>
      </c>
      <c r="AY132" s="20">
        <v>26.613872470949939</v>
      </c>
      <c r="AZ132" s="20">
        <v>26.613872470949939</v>
      </c>
      <c r="BA132" s="20">
        <v>26.613872470949939</v>
      </c>
      <c r="BB132" s="20">
        <v>26.613872470949939</v>
      </c>
      <c r="BC132" s="20">
        <v>26.613872470949939</v>
      </c>
      <c r="BD132" s="20">
        <v>26.613872470949939</v>
      </c>
      <c r="BE132" s="20">
        <v>26.613872470949939</v>
      </c>
      <c r="BF132" s="20">
        <v>26.613872470949939</v>
      </c>
      <c r="BG132" s="20">
        <v>26.613872470949939</v>
      </c>
      <c r="BH132" s="20">
        <v>26.613872470949939</v>
      </c>
      <c r="BI132" s="20">
        <v>26.613872470949939</v>
      </c>
      <c r="BJ132" s="20">
        <v>26.613872470949939</v>
      </c>
      <c r="BK132" s="20">
        <v>26.613872470949939</v>
      </c>
      <c r="BL132" s="20">
        <v>26.613872470949939</v>
      </c>
      <c r="BM132" s="20">
        <v>26.613872470949939</v>
      </c>
    </row>
    <row r="133" spans="1:65">
      <c r="A133" s="22">
        <v>0.45000000000000101</v>
      </c>
      <c r="B133" s="20">
        <f ca="1"/>
        <v>2736.0097442140477</v>
      </c>
      <c r="C133" s="20" cm="1">
        <f t="array" ref="C133:AF133">$A133*Total_Maximum_Demand__MVA____Option_3_Winter_POE50</f>
        <v>20.414645266821609</v>
      </c>
      <c r="D133" s="20">
        <v>21.242908480209891</v>
      </c>
      <c r="E133" s="20">
        <v>24.165992018302074</v>
      </c>
      <c r="F133" s="20">
        <v>20.103079134028519</v>
      </c>
      <c r="G133" s="20">
        <v>21.43236698303479</v>
      </c>
      <c r="H133" s="20">
        <v>15.868063812026948</v>
      </c>
      <c r="I133" s="20">
        <v>16.975625655556549</v>
      </c>
      <c r="J133" s="20">
        <v>17.804902290190316</v>
      </c>
      <c r="K133" s="20">
        <v>18.718464640181296</v>
      </c>
      <c r="L133" s="20">
        <v>19.198598531362592</v>
      </c>
      <c r="M133" s="20">
        <v>19.614305243297679</v>
      </c>
      <c r="N133" s="20">
        <v>20.640702653670907</v>
      </c>
      <c r="O133" s="20">
        <v>20.02503454806757</v>
      </c>
      <c r="P133" s="20">
        <v>21.697706018857193</v>
      </c>
      <c r="Q133" s="20">
        <v>23.879024632145448</v>
      </c>
      <c r="R133" s="20">
        <v>23.879024632145448</v>
      </c>
      <c r="S133" s="20">
        <v>23.879024632145448</v>
      </c>
      <c r="T133" s="20">
        <v>23.879024632145448</v>
      </c>
      <c r="U133" s="20">
        <v>23.879024632145448</v>
      </c>
      <c r="V133" s="20">
        <v>23.879024632145448</v>
      </c>
      <c r="W133" s="20">
        <v>23.879024632145448</v>
      </c>
      <c r="X133" s="20">
        <v>23.879024632145448</v>
      </c>
      <c r="Y133" s="20">
        <v>23.879024632145448</v>
      </c>
      <c r="Z133" s="20">
        <v>23.879024632145448</v>
      </c>
      <c r="AA133" s="20">
        <v>23.879024632145448</v>
      </c>
      <c r="AB133" s="20">
        <v>23.879024632145448</v>
      </c>
      <c r="AC133" s="20">
        <v>23.879024632145448</v>
      </c>
      <c r="AD133" s="20">
        <v>23.879024632145448</v>
      </c>
      <c r="AE133" s="20">
        <v>23.879024632145448</v>
      </c>
      <c r="AF133" s="20">
        <v>23.879024632145448</v>
      </c>
      <c r="AH133" s="22">
        <v>0.45000000000000101</v>
      </c>
      <c r="AI133" s="20">
        <f ca="1"/>
        <v>2736.0097442140477</v>
      </c>
      <c r="AJ133" s="20" cm="1">
        <f t="array" ref="AJ133:BM133">$AH133*Total_Maximum_Demand__MVA____Option_3_Winter_POE10</f>
        <v>21.728141289501814</v>
      </c>
      <c r="AK133" s="20">
        <v>22.59369228124114</v>
      </c>
      <c r="AL133" s="20">
        <v>25.494077984978055</v>
      </c>
      <c r="AM133" s="20">
        <v>21.524219620083283</v>
      </c>
      <c r="AN133" s="20">
        <v>22.858127075426754</v>
      </c>
      <c r="AO133" s="20">
        <v>17.414800369318652</v>
      </c>
      <c r="AP133" s="20">
        <v>18.443989908975993</v>
      </c>
      <c r="AQ133" s="20">
        <v>19.321166125431848</v>
      </c>
      <c r="AR133" s="20">
        <v>20.23429637772583</v>
      </c>
      <c r="AS133" s="20">
        <v>20.635987222187616</v>
      </c>
      <c r="AT133" s="20">
        <v>21.182971109679457</v>
      </c>
      <c r="AU133" s="20">
        <v>22.195498183167224</v>
      </c>
      <c r="AV133" s="20">
        <v>21.867268134612296</v>
      </c>
      <c r="AW133" s="20">
        <v>23.189203303402941</v>
      </c>
      <c r="AX133" s="20">
        <v>23.95248522385495</v>
      </c>
      <c r="AY133" s="20">
        <v>23.95248522385495</v>
      </c>
      <c r="AZ133" s="20">
        <v>23.95248522385495</v>
      </c>
      <c r="BA133" s="20">
        <v>23.95248522385495</v>
      </c>
      <c r="BB133" s="20">
        <v>23.95248522385495</v>
      </c>
      <c r="BC133" s="20">
        <v>23.95248522385495</v>
      </c>
      <c r="BD133" s="20">
        <v>23.95248522385495</v>
      </c>
      <c r="BE133" s="20">
        <v>23.95248522385495</v>
      </c>
      <c r="BF133" s="20">
        <v>23.95248522385495</v>
      </c>
      <c r="BG133" s="20">
        <v>23.95248522385495</v>
      </c>
      <c r="BH133" s="20">
        <v>23.95248522385495</v>
      </c>
      <c r="BI133" s="20">
        <v>23.95248522385495</v>
      </c>
      <c r="BJ133" s="20">
        <v>23.95248522385495</v>
      </c>
      <c r="BK133" s="20">
        <v>23.95248522385495</v>
      </c>
      <c r="BL133" s="20">
        <v>23.95248522385495</v>
      </c>
      <c r="BM133" s="20">
        <v>23.95248522385495</v>
      </c>
    </row>
    <row r="134" spans="1:65">
      <c r="A134" s="22">
        <v>0.40000000000000102</v>
      </c>
      <c r="B134" s="20">
        <f ca="1"/>
        <v>3483.7612667474259</v>
      </c>
      <c r="C134" s="20" cm="1">
        <f t="array" ref="C134:AF134">$A134*Total_Maximum_Demand__MVA____Option_3_Winter_POE50</f>
        <v>18.146351348285879</v>
      </c>
      <c r="D134" s="20">
        <v>18.88258531574213</v>
      </c>
      <c r="E134" s="20">
        <v>21.480881794046294</v>
      </c>
      <c r="F134" s="20">
        <v>17.869403674692023</v>
      </c>
      <c r="G134" s="20">
        <v>19.050992873808706</v>
      </c>
      <c r="H134" s="20">
        <v>14.104945610690626</v>
      </c>
      <c r="I134" s="20">
        <v>15.089445027161382</v>
      </c>
      <c r="J134" s="20">
        <v>15.826579813502509</v>
      </c>
      <c r="K134" s="20">
        <v>16.638635235716713</v>
      </c>
      <c r="L134" s="20">
        <v>17.065420916766751</v>
      </c>
      <c r="M134" s="20">
        <v>17.434937994042389</v>
      </c>
      <c r="N134" s="20">
        <v>18.347291247707478</v>
      </c>
      <c r="O134" s="20">
        <v>17.8000307093934</v>
      </c>
      <c r="P134" s="20">
        <v>19.28684979453973</v>
      </c>
      <c r="Q134" s="20">
        <v>21.22579967301818</v>
      </c>
      <c r="R134" s="20">
        <v>21.22579967301818</v>
      </c>
      <c r="S134" s="20">
        <v>21.22579967301818</v>
      </c>
      <c r="T134" s="20">
        <v>21.22579967301818</v>
      </c>
      <c r="U134" s="20">
        <v>21.22579967301818</v>
      </c>
      <c r="V134" s="20">
        <v>21.22579967301818</v>
      </c>
      <c r="W134" s="20">
        <v>21.22579967301818</v>
      </c>
      <c r="X134" s="20">
        <v>21.22579967301818</v>
      </c>
      <c r="Y134" s="20">
        <v>21.22579967301818</v>
      </c>
      <c r="Z134" s="20">
        <v>21.22579967301818</v>
      </c>
      <c r="AA134" s="20">
        <v>21.22579967301818</v>
      </c>
      <c r="AB134" s="20">
        <v>21.22579967301818</v>
      </c>
      <c r="AC134" s="20">
        <v>21.22579967301818</v>
      </c>
      <c r="AD134" s="20">
        <v>21.22579967301818</v>
      </c>
      <c r="AE134" s="20">
        <v>21.22579967301818</v>
      </c>
      <c r="AF134" s="20">
        <v>21.22579967301818</v>
      </c>
      <c r="AH134" s="22">
        <v>0.40000000000000102</v>
      </c>
      <c r="AI134" s="20">
        <f ca="1"/>
        <v>3483.7612667474259</v>
      </c>
      <c r="AJ134" s="20" cm="1">
        <f t="array" ref="AJ134:BM134">$AH134*Total_Maximum_Demand__MVA____Option_3_Winter_POE10</f>
        <v>19.313903368446063</v>
      </c>
      <c r="AK134" s="20">
        <v>20.083282027769908</v>
      </c>
      <c r="AL134" s="20">
        <v>22.661402653313836</v>
      </c>
      <c r="AM134" s="20">
        <v>19.132639662296256</v>
      </c>
      <c r="AN134" s="20">
        <v>20.318335178157124</v>
      </c>
      <c r="AO134" s="20">
        <v>15.479822550505475</v>
      </c>
      <c r="AP134" s="20">
        <v>16.394657696867554</v>
      </c>
      <c r="AQ134" s="20">
        <v>17.174369889272757</v>
      </c>
      <c r="AR134" s="20">
        <v>17.986041224645188</v>
      </c>
      <c r="AS134" s="20">
        <v>18.343099753055665</v>
      </c>
      <c r="AT134" s="20">
        <v>18.82930765304841</v>
      </c>
      <c r="AU134" s="20">
        <v>19.729331718370872</v>
      </c>
      <c r="AV134" s="20">
        <v>19.437571675210936</v>
      </c>
      <c r="AW134" s="20">
        <v>20.6126251585804</v>
      </c>
      <c r="AX134" s="20">
        <v>21.291097976759964</v>
      </c>
      <c r="AY134" s="20">
        <v>21.291097976759964</v>
      </c>
      <c r="AZ134" s="20">
        <v>21.291097976759964</v>
      </c>
      <c r="BA134" s="20">
        <v>21.291097976759964</v>
      </c>
      <c r="BB134" s="20">
        <v>21.291097976759964</v>
      </c>
      <c r="BC134" s="20">
        <v>21.291097976759964</v>
      </c>
      <c r="BD134" s="20">
        <v>21.291097976759964</v>
      </c>
      <c r="BE134" s="20">
        <v>21.291097976759964</v>
      </c>
      <c r="BF134" s="20">
        <v>21.291097976759964</v>
      </c>
      <c r="BG134" s="20">
        <v>21.291097976759964</v>
      </c>
      <c r="BH134" s="20">
        <v>21.291097976759964</v>
      </c>
      <c r="BI134" s="20">
        <v>21.291097976759964</v>
      </c>
      <c r="BJ134" s="20">
        <v>21.291097976759964</v>
      </c>
      <c r="BK134" s="20">
        <v>21.291097976759964</v>
      </c>
      <c r="BL134" s="20">
        <v>21.291097976759964</v>
      </c>
      <c r="BM134" s="20">
        <v>21.291097976759964</v>
      </c>
    </row>
    <row r="135" spans="1:65">
      <c r="A135" s="22">
        <v>0.35000000000000098</v>
      </c>
      <c r="B135" s="20">
        <f ca="1"/>
        <v>3830.2947624842773</v>
      </c>
      <c r="C135" s="20" cm="1">
        <f t="array" ref="C135:AF135">$A135*Total_Maximum_Demand__MVA____Option_3_Winter_POE50</f>
        <v>15.878057429750148</v>
      </c>
      <c r="D135" s="20">
        <v>16.522262151274369</v>
      </c>
      <c r="E135" s="20">
        <v>18.795771569790514</v>
      </c>
      <c r="F135" s="20">
        <v>15.635728215355524</v>
      </c>
      <c r="G135" s="20">
        <v>16.669618764582623</v>
      </c>
      <c r="H135" s="20">
        <v>12.3418274093543</v>
      </c>
      <c r="I135" s="20">
        <v>13.203264398766212</v>
      </c>
      <c r="J135" s="20">
        <v>13.848257336814699</v>
      </c>
      <c r="K135" s="20">
        <v>14.558805831252126</v>
      </c>
      <c r="L135" s="20">
        <v>14.932243302170912</v>
      </c>
      <c r="M135" s="20">
        <v>15.255570744787093</v>
      </c>
      <c r="N135" s="20">
        <v>16.053879841744049</v>
      </c>
      <c r="O135" s="20">
        <v>15.575026870719228</v>
      </c>
      <c r="P135" s="20">
        <v>16.875993570222271</v>
      </c>
      <c r="Q135" s="20">
        <v>18.572574713890912</v>
      </c>
      <c r="R135" s="20">
        <v>18.572574713890912</v>
      </c>
      <c r="S135" s="20">
        <v>18.572574713890912</v>
      </c>
      <c r="T135" s="20">
        <v>18.572574713890912</v>
      </c>
      <c r="U135" s="20">
        <v>18.572574713890912</v>
      </c>
      <c r="V135" s="20">
        <v>18.572574713890912</v>
      </c>
      <c r="W135" s="20">
        <v>18.572574713890912</v>
      </c>
      <c r="X135" s="20">
        <v>18.572574713890912</v>
      </c>
      <c r="Y135" s="20">
        <v>18.572574713890912</v>
      </c>
      <c r="Z135" s="20">
        <v>18.572574713890912</v>
      </c>
      <c r="AA135" s="20">
        <v>18.572574713890912</v>
      </c>
      <c r="AB135" s="20">
        <v>18.572574713890912</v>
      </c>
      <c r="AC135" s="20">
        <v>18.572574713890912</v>
      </c>
      <c r="AD135" s="20">
        <v>18.572574713890912</v>
      </c>
      <c r="AE135" s="20">
        <v>18.572574713890912</v>
      </c>
      <c r="AF135" s="20">
        <v>18.572574713890912</v>
      </c>
      <c r="AH135" s="22">
        <v>0.35000000000000098</v>
      </c>
      <c r="AI135" s="20">
        <f ca="1"/>
        <v>3830.2947624842773</v>
      </c>
      <c r="AJ135" s="20" cm="1">
        <f t="array" ref="AJ135:BM135">$AH135*Total_Maximum_Demand__MVA____Option_3_Winter_POE10</f>
        <v>16.899665447390309</v>
      </c>
      <c r="AK135" s="20">
        <v>17.572871774298676</v>
      </c>
      <c r="AL135" s="20">
        <v>19.828727321649609</v>
      </c>
      <c r="AM135" s="20">
        <v>16.74105970450923</v>
      </c>
      <c r="AN135" s="20">
        <v>17.778543280887487</v>
      </c>
      <c r="AO135" s="20">
        <v>13.544844731692294</v>
      </c>
      <c r="AP135" s="20">
        <v>14.345325484759114</v>
      </c>
      <c r="AQ135" s="20">
        <v>15.027573653113667</v>
      </c>
      <c r="AR135" s="20">
        <v>15.737786071564543</v>
      </c>
      <c r="AS135" s="20">
        <v>16.05021228392371</v>
      </c>
      <c r="AT135" s="20">
        <v>16.475644196417363</v>
      </c>
      <c r="AU135" s="20">
        <v>17.263165253574517</v>
      </c>
      <c r="AV135" s="20">
        <v>17.007875215809573</v>
      </c>
      <c r="AW135" s="20">
        <v>18.036047013757852</v>
      </c>
      <c r="AX135" s="20">
        <v>18.629710729664971</v>
      </c>
      <c r="AY135" s="20">
        <v>18.629710729664971</v>
      </c>
      <c r="AZ135" s="20">
        <v>18.629710729664971</v>
      </c>
      <c r="BA135" s="20">
        <v>18.629710729664971</v>
      </c>
      <c r="BB135" s="20">
        <v>18.629710729664971</v>
      </c>
      <c r="BC135" s="20">
        <v>18.629710729664971</v>
      </c>
      <c r="BD135" s="20">
        <v>18.629710729664971</v>
      </c>
      <c r="BE135" s="20">
        <v>18.629710729664971</v>
      </c>
      <c r="BF135" s="20">
        <v>18.629710729664971</v>
      </c>
      <c r="BG135" s="20">
        <v>18.629710729664971</v>
      </c>
      <c r="BH135" s="20">
        <v>18.629710729664971</v>
      </c>
      <c r="BI135" s="20">
        <v>18.629710729664971</v>
      </c>
      <c r="BJ135" s="20">
        <v>18.629710729664971</v>
      </c>
      <c r="BK135" s="20">
        <v>18.629710729664971</v>
      </c>
      <c r="BL135" s="20">
        <v>18.629710729664971</v>
      </c>
      <c r="BM135" s="20">
        <v>18.629710729664971</v>
      </c>
    </row>
    <row r="136" spans="1:65">
      <c r="A136" s="22">
        <v>0.30000000000000099</v>
      </c>
      <c r="B136" s="20">
        <f ca="1"/>
        <v>3953.6321559069133</v>
      </c>
      <c r="C136" s="20" cm="1">
        <f t="array" ref="C136:AF136">$A136*Total_Maximum_Demand__MVA____Option_3_Winter_POE50</f>
        <v>13.609763511214419</v>
      </c>
      <c r="D136" s="20">
        <v>14.161938986806609</v>
      </c>
      <c r="E136" s="20">
        <v>16.110661345534734</v>
      </c>
      <c r="F136" s="20">
        <v>13.402052756019028</v>
      </c>
      <c r="G136" s="20">
        <v>14.288244655356541</v>
      </c>
      <c r="H136" s="20">
        <v>10.578709208017976</v>
      </c>
      <c r="I136" s="20">
        <v>11.317083770371045</v>
      </c>
      <c r="J136" s="20">
        <v>11.869934860126889</v>
      </c>
      <c r="K136" s="20">
        <v>12.478976426787543</v>
      </c>
      <c r="L136" s="20">
        <v>12.799065687575075</v>
      </c>
      <c r="M136" s="20">
        <v>13.0762034955318</v>
      </c>
      <c r="N136" s="20">
        <v>13.76046843578062</v>
      </c>
      <c r="O136" s="20">
        <v>13.35002303204506</v>
      </c>
      <c r="P136" s="20">
        <v>14.465137345904809</v>
      </c>
      <c r="Q136" s="20">
        <v>15.919349754763648</v>
      </c>
      <c r="R136" s="20">
        <v>15.919349754763648</v>
      </c>
      <c r="S136" s="20">
        <v>15.919349754763648</v>
      </c>
      <c r="T136" s="20">
        <v>15.919349754763648</v>
      </c>
      <c r="U136" s="20">
        <v>15.919349754763648</v>
      </c>
      <c r="V136" s="20">
        <v>15.919349754763648</v>
      </c>
      <c r="W136" s="20">
        <v>15.919349754763648</v>
      </c>
      <c r="X136" s="20">
        <v>15.919349754763648</v>
      </c>
      <c r="Y136" s="20">
        <v>15.919349754763648</v>
      </c>
      <c r="Z136" s="20">
        <v>15.919349754763648</v>
      </c>
      <c r="AA136" s="20">
        <v>15.919349754763648</v>
      </c>
      <c r="AB136" s="20">
        <v>15.919349754763648</v>
      </c>
      <c r="AC136" s="20">
        <v>15.919349754763648</v>
      </c>
      <c r="AD136" s="20">
        <v>15.919349754763648</v>
      </c>
      <c r="AE136" s="20">
        <v>15.919349754763648</v>
      </c>
      <c r="AF136" s="20">
        <v>15.919349754763648</v>
      </c>
      <c r="AH136" s="22">
        <v>0.30000000000000099</v>
      </c>
      <c r="AI136" s="20">
        <f ca="1"/>
        <v>3953.6321559069133</v>
      </c>
      <c r="AJ136" s="20" cm="1">
        <f t="array" ref="AJ136:BM136">$AH136*Total_Maximum_Demand__MVA____Option_3_Winter_POE10</f>
        <v>14.485427526334558</v>
      </c>
      <c r="AK136" s="20">
        <v>15.062461520827442</v>
      </c>
      <c r="AL136" s="20">
        <v>16.996051989985389</v>
      </c>
      <c r="AM136" s="20">
        <v>14.349479746722203</v>
      </c>
      <c r="AN136" s="20">
        <v>15.238751383617853</v>
      </c>
      <c r="AO136" s="20">
        <v>11.609866912879115</v>
      </c>
      <c r="AP136" s="20">
        <v>12.295993272650675</v>
      </c>
      <c r="AQ136" s="20">
        <v>12.880777416954578</v>
      </c>
      <c r="AR136" s="20">
        <v>13.489530918483899</v>
      </c>
      <c r="AS136" s="20">
        <v>13.757324814791758</v>
      </c>
      <c r="AT136" s="20">
        <v>14.121980739786318</v>
      </c>
      <c r="AU136" s="20">
        <v>14.796998788778165</v>
      </c>
      <c r="AV136" s="20">
        <v>14.578178756408214</v>
      </c>
      <c r="AW136" s="20">
        <v>15.459468868935311</v>
      </c>
      <c r="AX136" s="20">
        <v>15.968323482569984</v>
      </c>
      <c r="AY136" s="20">
        <v>15.968323482569984</v>
      </c>
      <c r="AZ136" s="20">
        <v>15.968323482569984</v>
      </c>
      <c r="BA136" s="20">
        <v>15.968323482569984</v>
      </c>
      <c r="BB136" s="20">
        <v>15.968323482569984</v>
      </c>
      <c r="BC136" s="20">
        <v>15.968323482569984</v>
      </c>
      <c r="BD136" s="20">
        <v>15.968323482569984</v>
      </c>
      <c r="BE136" s="20">
        <v>15.968323482569984</v>
      </c>
      <c r="BF136" s="20">
        <v>15.968323482569984</v>
      </c>
      <c r="BG136" s="20">
        <v>15.968323482569984</v>
      </c>
      <c r="BH136" s="20">
        <v>15.968323482569984</v>
      </c>
      <c r="BI136" s="20">
        <v>15.968323482569984</v>
      </c>
      <c r="BJ136" s="20">
        <v>15.968323482569984</v>
      </c>
      <c r="BK136" s="20">
        <v>15.968323482569984</v>
      </c>
      <c r="BL136" s="20">
        <v>15.968323482569984</v>
      </c>
      <c r="BM136" s="20">
        <v>15.968323482569984</v>
      </c>
    </row>
    <row r="137" spans="1:65">
      <c r="A137" s="22">
        <v>0.250000000000001</v>
      </c>
      <c r="B137" s="20">
        <f ca="1"/>
        <v>4060.9208282576883</v>
      </c>
      <c r="C137" s="20" cm="1">
        <f t="array" ref="C137:AF137">$A137*Total_Maximum_Demand__MVA____Option_3_Winter_POE50</f>
        <v>11.341469592678692</v>
      </c>
      <c r="D137" s="20">
        <v>11.801615822338849</v>
      </c>
      <c r="E137" s="20">
        <v>13.425551121278954</v>
      </c>
      <c r="F137" s="20">
        <v>11.168377296682531</v>
      </c>
      <c r="G137" s="20">
        <v>11.90687054613046</v>
      </c>
      <c r="H137" s="20">
        <v>8.8155910066816539</v>
      </c>
      <c r="I137" s="20">
        <v>9.4309031419758771</v>
      </c>
      <c r="J137" s="20">
        <v>9.8916123834390817</v>
      </c>
      <c r="K137" s="20">
        <v>10.399147022322959</v>
      </c>
      <c r="L137" s="20">
        <v>10.665888072979236</v>
      </c>
      <c r="M137" s="20">
        <v>10.896836246276509</v>
      </c>
      <c r="N137" s="20">
        <v>11.467057029817191</v>
      </c>
      <c r="O137" s="20">
        <v>11.125019193370891</v>
      </c>
      <c r="P137" s="20">
        <v>12.05428112158735</v>
      </c>
      <c r="Q137" s="20">
        <v>13.266124795636383</v>
      </c>
      <c r="R137" s="20">
        <v>13.266124795636383</v>
      </c>
      <c r="S137" s="20">
        <v>13.266124795636383</v>
      </c>
      <c r="T137" s="20">
        <v>13.266124795636383</v>
      </c>
      <c r="U137" s="20">
        <v>13.266124795636383</v>
      </c>
      <c r="V137" s="20">
        <v>13.266124795636383</v>
      </c>
      <c r="W137" s="20">
        <v>13.266124795636383</v>
      </c>
      <c r="X137" s="20">
        <v>13.266124795636383</v>
      </c>
      <c r="Y137" s="20">
        <v>13.266124795636383</v>
      </c>
      <c r="Z137" s="20">
        <v>13.266124795636383</v>
      </c>
      <c r="AA137" s="20">
        <v>13.266124795636383</v>
      </c>
      <c r="AB137" s="20">
        <v>13.266124795636383</v>
      </c>
      <c r="AC137" s="20">
        <v>13.266124795636383</v>
      </c>
      <c r="AD137" s="20">
        <v>13.266124795636383</v>
      </c>
      <c r="AE137" s="20">
        <v>13.266124795636383</v>
      </c>
      <c r="AF137" s="20">
        <v>13.266124795636383</v>
      </c>
      <c r="AH137" s="22">
        <v>0.250000000000001</v>
      </c>
      <c r="AI137" s="20">
        <f ca="1"/>
        <v>4060.9208282576883</v>
      </c>
      <c r="AJ137" s="20" cm="1">
        <f t="array" ref="AJ137:BM137">$AH137*Total_Maximum_Demand__MVA____Option_3_Winter_POE10</f>
        <v>12.071189605278807</v>
      </c>
      <c r="AK137" s="20">
        <v>12.552051267356211</v>
      </c>
      <c r="AL137" s="20">
        <v>14.163376658321168</v>
      </c>
      <c r="AM137" s="20">
        <v>11.957899788935178</v>
      </c>
      <c r="AN137" s="20">
        <v>12.698959486348221</v>
      </c>
      <c r="AO137" s="20">
        <v>9.6748890940659358</v>
      </c>
      <c r="AP137" s="20">
        <v>10.246661060542236</v>
      </c>
      <c r="AQ137" s="20">
        <v>10.733981180795489</v>
      </c>
      <c r="AR137" s="20">
        <v>11.241275765403257</v>
      </c>
      <c r="AS137" s="20">
        <v>11.464437345659807</v>
      </c>
      <c r="AT137" s="20">
        <v>11.768317283155273</v>
      </c>
      <c r="AU137" s="20">
        <v>12.330832323981813</v>
      </c>
      <c r="AV137" s="20">
        <v>12.148482297006852</v>
      </c>
      <c r="AW137" s="20">
        <v>12.882890724112768</v>
      </c>
      <c r="AX137" s="20">
        <v>13.306936235474996</v>
      </c>
      <c r="AY137" s="20">
        <v>13.306936235474996</v>
      </c>
      <c r="AZ137" s="20">
        <v>13.306936235474996</v>
      </c>
      <c r="BA137" s="20">
        <v>13.306936235474996</v>
      </c>
      <c r="BB137" s="20">
        <v>13.306936235474996</v>
      </c>
      <c r="BC137" s="20">
        <v>13.306936235474996</v>
      </c>
      <c r="BD137" s="20">
        <v>13.306936235474996</v>
      </c>
      <c r="BE137" s="20">
        <v>13.306936235474996</v>
      </c>
      <c r="BF137" s="20">
        <v>13.306936235474996</v>
      </c>
      <c r="BG137" s="20">
        <v>13.306936235474996</v>
      </c>
      <c r="BH137" s="20">
        <v>13.306936235474996</v>
      </c>
      <c r="BI137" s="20">
        <v>13.306936235474996</v>
      </c>
      <c r="BJ137" s="20">
        <v>13.306936235474996</v>
      </c>
      <c r="BK137" s="20">
        <v>13.306936235474996</v>
      </c>
      <c r="BL137" s="20">
        <v>13.306936235474996</v>
      </c>
      <c r="BM137" s="20">
        <v>13.306936235474996</v>
      </c>
    </row>
    <row r="138" spans="1:65">
      <c r="A138" s="22">
        <v>0.20000000000000101</v>
      </c>
      <c r="B138" s="20">
        <f ca="1"/>
        <v>4165.2375152247851</v>
      </c>
      <c r="C138" s="20" cm="1">
        <f t="array" ref="C138:AF138">$A138*Total_Maximum_Demand__MVA____Option_3_Winter_POE50</f>
        <v>9.0731756741429628</v>
      </c>
      <c r="D138" s="20">
        <v>9.4412926578710881</v>
      </c>
      <c r="E138" s="20">
        <v>10.740440897023175</v>
      </c>
      <c r="F138" s="20">
        <v>8.9347018373460347</v>
      </c>
      <c r="G138" s="20">
        <v>9.525496436904378</v>
      </c>
      <c r="H138" s="20">
        <v>7.0524728053453307</v>
      </c>
      <c r="I138" s="20">
        <v>7.5447225135807097</v>
      </c>
      <c r="J138" s="20">
        <v>7.9132899067512739</v>
      </c>
      <c r="K138" s="20">
        <v>8.3193176178583759</v>
      </c>
      <c r="L138" s="20">
        <v>8.5327104583833968</v>
      </c>
      <c r="M138" s="20">
        <v>8.717468997021216</v>
      </c>
      <c r="N138" s="20">
        <v>9.173645623853762</v>
      </c>
      <c r="O138" s="20">
        <v>8.9000153546967216</v>
      </c>
      <c r="P138" s="20">
        <v>9.6434248972698899</v>
      </c>
      <c r="Q138" s="20">
        <v>10.612899836509117</v>
      </c>
      <c r="R138" s="20">
        <v>10.612899836509117</v>
      </c>
      <c r="S138" s="20">
        <v>10.612899836509117</v>
      </c>
      <c r="T138" s="20">
        <v>10.612899836509117</v>
      </c>
      <c r="U138" s="20">
        <v>10.612899836509117</v>
      </c>
      <c r="V138" s="20">
        <v>10.612899836509117</v>
      </c>
      <c r="W138" s="20">
        <v>10.612899836509117</v>
      </c>
      <c r="X138" s="20">
        <v>10.612899836509117</v>
      </c>
      <c r="Y138" s="20">
        <v>10.612899836509117</v>
      </c>
      <c r="Z138" s="20">
        <v>10.612899836509117</v>
      </c>
      <c r="AA138" s="20">
        <v>10.612899836509117</v>
      </c>
      <c r="AB138" s="20">
        <v>10.612899836509117</v>
      </c>
      <c r="AC138" s="20">
        <v>10.612899836509117</v>
      </c>
      <c r="AD138" s="20">
        <v>10.612899836509117</v>
      </c>
      <c r="AE138" s="20">
        <v>10.612899836509117</v>
      </c>
      <c r="AF138" s="20">
        <v>10.612899836509117</v>
      </c>
      <c r="AH138" s="22">
        <v>0.20000000000000101</v>
      </c>
      <c r="AI138" s="20">
        <f ca="1"/>
        <v>4165.2375152247851</v>
      </c>
      <c r="AJ138" s="20" cm="1">
        <f t="array" ref="AJ138:BM138">$AH138*Total_Maximum_Demand__MVA____Option_3_Winter_POE10</f>
        <v>9.6569516842230563</v>
      </c>
      <c r="AK138" s="20">
        <v>10.041641013884979</v>
      </c>
      <c r="AL138" s="20">
        <v>11.330701326656946</v>
      </c>
      <c r="AM138" s="20">
        <v>9.566319831148153</v>
      </c>
      <c r="AN138" s="20">
        <v>10.159167589078587</v>
      </c>
      <c r="AO138" s="20">
        <v>7.7399112752527568</v>
      </c>
      <c r="AP138" s="20">
        <v>8.1973288484337967</v>
      </c>
      <c r="AQ138" s="20">
        <v>8.5871849446363999</v>
      </c>
      <c r="AR138" s="20">
        <v>8.9930206123226153</v>
      </c>
      <c r="AS138" s="20">
        <v>9.1715498765278554</v>
      </c>
      <c r="AT138" s="20">
        <v>9.4146538265242299</v>
      </c>
      <c r="AU138" s="20">
        <v>9.864665859185461</v>
      </c>
      <c r="AV138" s="20">
        <v>9.718785837605493</v>
      </c>
      <c r="AW138" s="20">
        <v>10.306312579290225</v>
      </c>
      <c r="AX138" s="20">
        <v>10.645548988380009</v>
      </c>
      <c r="AY138" s="20">
        <v>10.645548988380009</v>
      </c>
      <c r="AZ138" s="20">
        <v>10.645548988380009</v>
      </c>
      <c r="BA138" s="20">
        <v>10.645548988380009</v>
      </c>
      <c r="BB138" s="20">
        <v>10.645548988380009</v>
      </c>
      <c r="BC138" s="20">
        <v>10.645548988380009</v>
      </c>
      <c r="BD138" s="20">
        <v>10.645548988380009</v>
      </c>
      <c r="BE138" s="20">
        <v>10.645548988380009</v>
      </c>
      <c r="BF138" s="20">
        <v>10.645548988380009</v>
      </c>
      <c r="BG138" s="20">
        <v>10.645548988380009</v>
      </c>
      <c r="BH138" s="20">
        <v>10.645548988380009</v>
      </c>
      <c r="BI138" s="20">
        <v>10.645548988380009</v>
      </c>
      <c r="BJ138" s="20">
        <v>10.645548988380009</v>
      </c>
      <c r="BK138" s="20">
        <v>10.645548988380009</v>
      </c>
      <c r="BL138" s="20">
        <v>10.645548988380009</v>
      </c>
      <c r="BM138" s="20">
        <v>10.645548988380009</v>
      </c>
    </row>
    <row r="139" spans="1:65">
      <c r="A139" s="22">
        <v>0.15000000000000099</v>
      </c>
      <c r="B139" s="20">
        <f ca="1"/>
        <v>4270.445797806985</v>
      </c>
      <c r="C139" s="20" cm="1">
        <f t="array" ref="C139:AF139">$A139*Total_Maximum_Demand__MVA____Option_3_Winter_POE50</f>
        <v>6.8048817556072327</v>
      </c>
      <c r="D139" s="20">
        <v>7.0809694934033276</v>
      </c>
      <c r="E139" s="20">
        <v>8.0553306727673935</v>
      </c>
      <c r="F139" s="20">
        <v>6.7010263780095363</v>
      </c>
      <c r="G139" s="20">
        <v>7.1441223276782946</v>
      </c>
      <c r="H139" s="20">
        <v>5.2893546040090058</v>
      </c>
      <c r="I139" s="20">
        <v>5.6585418851855414</v>
      </c>
      <c r="J139" s="20">
        <v>5.9349674300634652</v>
      </c>
      <c r="K139" s="20">
        <v>6.2394882133937921</v>
      </c>
      <c r="L139" s="20">
        <v>6.3995328437875587</v>
      </c>
      <c r="M139" s="20">
        <v>6.5381017477659222</v>
      </c>
      <c r="N139" s="20">
        <v>6.8802342178903322</v>
      </c>
      <c r="O139" s="20">
        <v>6.6750115160225523</v>
      </c>
      <c r="P139" s="20">
        <v>7.2325686729524286</v>
      </c>
      <c r="Q139" s="20">
        <v>7.9596748773818504</v>
      </c>
      <c r="R139" s="20">
        <v>7.9596748773818504</v>
      </c>
      <c r="S139" s="20">
        <v>7.9596748773818504</v>
      </c>
      <c r="T139" s="20">
        <v>7.9596748773818504</v>
      </c>
      <c r="U139" s="20">
        <v>7.9596748773818504</v>
      </c>
      <c r="V139" s="20">
        <v>7.9596748773818504</v>
      </c>
      <c r="W139" s="20">
        <v>7.9596748773818504</v>
      </c>
      <c r="X139" s="20">
        <v>7.9596748773818504</v>
      </c>
      <c r="Y139" s="20">
        <v>7.9596748773818504</v>
      </c>
      <c r="Z139" s="20">
        <v>7.9596748773818504</v>
      </c>
      <c r="AA139" s="20">
        <v>7.9596748773818504</v>
      </c>
      <c r="AB139" s="20">
        <v>7.9596748773818504</v>
      </c>
      <c r="AC139" s="20">
        <v>7.9596748773818504</v>
      </c>
      <c r="AD139" s="20">
        <v>7.9596748773818504</v>
      </c>
      <c r="AE139" s="20">
        <v>7.9596748773818504</v>
      </c>
      <c r="AF139" s="20">
        <v>7.9596748773818504</v>
      </c>
      <c r="AH139" s="22">
        <v>0.15000000000000099</v>
      </c>
      <c r="AI139" s="20">
        <f ca="1"/>
        <v>4270.445797806985</v>
      </c>
      <c r="AJ139" s="20" cm="1">
        <f t="array" ref="AJ139:BM139">$AH139*Total_Maximum_Demand__MVA____Option_3_Winter_POE10</f>
        <v>7.2427137631673038</v>
      </c>
      <c r="AK139" s="20">
        <v>7.5312307604137461</v>
      </c>
      <c r="AL139" s="20">
        <v>8.498025994992723</v>
      </c>
      <c r="AM139" s="20">
        <v>7.1747398733611254</v>
      </c>
      <c r="AN139" s="20">
        <v>7.6193756918089521</v>
      </c>
      <c r="AO139" s="20">
        <v>5.804933456439576</v>
      </c>
      <c r="AP139" s="20">
        <v>6.1479966363253578</v>
      </c>
      <c r="AQ139" s="20">
        <v>6.4403887084773102</v>
      </c>
      <c r="AR139" s="20">
        <v>6.7447654592419726</v>
      </c>
      <c r="AS139" s="20">
        <v>6.8786624073959022</v>
      </c>
      <c r="AT139" s="20">
        <v>7.0609903698931831</v>
      </c>
      <c r="AU139" s="20">
        <v>7.3984993943891073</v>
      </c>
      <c r="AV139" s="20">
        <v>7.2890893782041308</v>
      </c>
      <c r="AW139" s="20">
        <v>7.729734434467681</v>
      </c>
      <c r="AX139" s="20">
        <v>7.9841617412850185</v>
      </c>
      <c r="AY139" s="20">
        <v>7.9841617412850185</v>
      </c>
      <c r="AZ139" s="20">
        <v>7.9841617412850185</v>
      </c>
      <c r="BA139" s="20">
        <v>7.9841617412850185</v>
      </c>
      <c r="BB139" s="20">
        <v>7.9841617412850185</v>
      </c>
      <c r="BC139" s="20">
        <v>7.9841617412850185</v>
      </c>
      <c r="BD139" s="20">
        <v>7.9841617412850185</v>
      </c>
      <c r="BE139" s="20">
        <v>7.9841617412850185</v>
      </c>
      <c r="BF139" s="20">
        <v>7.9841617412850185</v>
      </c>
      <c r="BG139" s="20">
        <v>7.9841617412850185</v>
      </c>
      <c r="BH139" s="20">
        <v>7.9841617412850185</v>
      </c>
      <c r="BI139" s="20">
        <v>7.9841617412850185</v>
      </c>
      <c r="BJ139" s="20">
        <v>7.9841617412850185</v>
      </c>
      <c r="BK139" s="20">
        <v>7.9841617412850185</v>
      </c>
      <c r="BL139" s="20">
        <v>7.9841617412850185</v>
      </c>
      <c r="BM139" s="20">
        <v>7.9841617412850185</v>
      </c>
    </row>
    <row r="140" spans="1:65">
      <c r="A140" s="22">
        <v>0.100000000000001</v>
      </c>
      <c r="B140" s="20">
        <f ca="1"/>
        <v>4373.8708891589786</v>
      </c>
      <c r="C140" s="20" cm="1">
        <f t="array" ref="C140:AF140">$A140*Total_Maximum_Demand__MVA____Option_3_Winter_POE50</f>
        <v>4.5365878370715036</v>
      </c>
      <c r="D140" s="20">
        <v>4.720646328935568</v>
      </c>
      <c r="E140" s="20">
        <v>5.3702204485116143</v>
      </c>
      <c r="F140" s="20">
        <v>4.4673509186730396</v>
      </c>
      <c r="G140" s="20">
        <v>4.7627482184522121</v>
      </c>
      <c r="H140" s="20">
        <v>3.5262364026726827</v>
      </c>
      <c r="I140" s="20">
        <v>3.7723612567903739</v>
      </c>
      <c r="J140" s="20">
        <v>3.9566449533756569</v>
      </c>
      <c r="K140" s="20">
        <v>4.1596588089292093</v>
      </c>
      <c r="L140" s="20">
        <v>4.2663552291917197</v>
      </c>
      <c r="M140" s="20">
        <v>4.3587344985106293</v>
      </c>
      <c r="N140" s="20">
        <v>4.5868228119269041</v>
      </c>
      <c r="O140" s="20">
        <v>4.450007677348383</v>
      </c>
      <c r="P140" s="20">
        <v>4.821712448634969</v>
      </c>
      <c r="Q140" s="20">
        <v>5.306449918254585</v>
      </c>
      <c r="R140" s="20">
        <v>5.306449918254585</v>
      </c>
      <c r="S140" s="20">
        <v>5.306449918254585</v>
      </c>
      <c r="T140" s="20">
        <v>5.306449918254585</v>
      </c>
      <c r="U140" s="20">
        <v>5.306449918254585</v>
      </c>
      <c r="V140" s="20">
        <v>5.306449918254585</v>
      </c>
      <c r="W140" s="20">
        <v>5.306449918254585</v>
      </c>
      <c r="X140" s="20">
        <v>5.306449918254585</v>
      </c>
      <c r="Y140" s="20">
        <v>5.306449918254585</v>
      </c>
      <c r="Z140" s="20">
        <v>5.306449918254585</v>
      </c>
      <c r="AA140" s="20">
        <v>5.306449918254585</v>
      </c>
      <c r="AB140" s="20">
        <v>5.306449918254585</v>
      </c>
      <c r="AC140" s="20">
        <v>5.306449918254585</v>
      </c>
      <c r="AD140" s="20">
        <v>5.306449918254585</v>
      </c>
      <c r="AE140" s="20">
        <v>5.306449918254585</v>
      </c>
      <c r="AF140" s="20">
        <v>5.306449918254585</v>
      </c>
      <c r="AH140" s="22">
        <v>0.100000000000001</v>
      </c>
      <c r="AI140" s="20">
        <f ca="1"/>
        <v>4373.8708891589786</v>
      </c>
      <c r="AJ140" s="20" cm="1">
        <f t="array" ref="AJ140:BM140">$AH140*Total_Maximum_Demand__MVA____Option_3_Winter_POE10</f>
        <v>4.8284758421115521</v>
      </c>
      <c r="AK140" s="20">
        <v>5.0208205069425151</v>
      </c>
      <c r="AL140" s="20">
        <v>5.6653506633285016</v>
      </c>
      <c r="AM140" s="20">
        <v>4.7831599155741005</v>
      </c>
      <c r="AN140" s="20">
        <v>5.0795837945393183</v>
      </c>
      <c r="AO140" s="20">
        <v>3.8699556376263975</v>
      </c>
      <c r="AP140" s="20">
        <v>4.0986644242169188</v>
      </c>
      <c r="AQ140" s="20">
        <v>4.2935924723182213</v>
      </c>
      <c r="AR140" s="20">
        <v>4.4965103061613299</v>
      </c>
      <c r="AS140" s="20">
        <v>4.5857749382639499</v>
      </c>
      <c r="AT140" s="20">
        <v>4.707326913262138</v>
      </c>
      <c r="AU140" s="20">
        <v>4.9323329295927545</v>
      </c>
      <c r="AV140" s="20">
        <v>4.8593929188027705</v>
      </c>
      <c r="AW140" s="20">
        <v>5.1531562896451382</v>
      </c>
      <c r="AX140" s="20">
        <v>5.322774494190031</v>
      </c>
      <c r="AY140" s="20">
        <v>5.322774494190031</v>
      </c>
      <c r="AZ140" s="20">
        <v>5.322774494190031</v>
      </c>
      <c r="BA140" s="20">
        <v>5.322774494190031</v>
      </c>
      <c r="BB140" s="20">
        <v>5.322774494190031</v>
      </c>
      <c r="BC140" s="20">
        <v>5.322774494190031</v>
      </c>
      <c r="BD140" s="20">
        <v>5.322774494190031</v>
      </c>
      <c r="BE140" s="20">
        <v>5.322774494190031</v>
      </c>
      <c r="BF140" s="20">
        <v>5.322774494190031</v>
      </c>
      <c r="BG140" s="20">
        <v>5.322774494190031</v>
      </c>
      <c r="BH140" s="20">
        <v>5.322774494190031</v>
      </c>
      <c r="BI140" s="20">
        <v>5.322774494190031</v>
      </c>
      <c r="BJ140" s="20">
        <v>5.322774494190031</v>
      </c>
      <c r="BK140" s="20">
        <v>5.322774494190031</v>
      </c>
      <c r="BL140" s="20">
        <v>5.322774494190031</v>
      </c>
      <c r="BM140" s="20">
        <v>5.322774494190031</v>
      </c>
    </row>
    <row r="141" spans="1:65">
      <c r="A141" s="22">
        <v>5.0000000000001002E-2</v>
      </c>
      <c r="B141" s="20">
        <f ca="1"/>
        <v>4391.7028014610469</v>
      </c>
      <c r="C141" s="20" cm="1">
        <f t="array" ref="C141:AF141">$A141*Total_Maximum_Demand__MVA____Option_3_Winter_POE50</f>
        <v>2.2682939185357744</v>
      </c>
      <c r="D141" s="20">
        <v>2.3603231644678075</v>
      </c>
      <c r="E141" s="20">
        <v>2.6851102242558338</v>
      </c>
      <c r="F141" s="20">
        <v>2.233675459336542</v>
      </c>
      <c r="G141" s="20">
        <v>2.38137410922613</v>
      </c>
      <c r="H141" s="20">
        <v>1.7631182013363591</v>
      </c>
      <c r="I141" s="20">
        <v>1.8861806283952058</v>
      </c>
      <c r="J141" s="20">
        <v>1.9783224766878482</v>
      </c>
      <c r="K141" s="20">
        <v>2.0798294044646251</v>
      </c>
      <c r="L141" s="20">
        <v>2.1331776145958812</v>
      </c>
      <c r="M141" s="20">
        <v>2.1793672492553364</v>
      </c>
      <c r="N141" s="20">
        <v>2.2934114059634747</v>
      </c>
      <c r="O141" s="20">
        <v>2.2250038386742137</v>
      </c>
      <c r="P141" s="20">
        <v>2.4108562243175085</v>
      </c>
      <c r="Q141" s="20">
        <v>2.6532249591273191</v>
      </c>
      <c r="R141" s="20">
        <v>2.6532249591273191</v>
      </c>
      <c r="S141" s="20">
        <v>2.6532249591273191</v>
      </c>
      <c r="T141" s="20">
        <v>2.6532249591273191</v>
      </c>
      <c r="U141" s="20">
        <v>2.6532249591273191</v>
      </c>
      <c r="V141" s="20">
        <v>2.6532249591273191</v>
      </c>
      <c r="W141" s="20">
        <v>2.6532249591273191</v>
      </c>
      <c r="X141" s="20">
        <v>2.6532249591273191</v>
      </c>
      <c r="Y141" s="20">
        <v>2.6532249591273191</v>
      </c>
      <c r="Z141" s="20">
        <v>2.6532249591273191</v>
      </c>
      <c r="AA141" s="20">
        <v>2.6532249591273191</v>
      </c>
      <c r="AB141" s="20">
        <v>2.6532249591273191</v>
      </c>
      <c r="AC141" s="20">
        <v>2.6532249591273191</v>
      </c>
      <c r="AD141" s="20">
        <v>2.6532249591273191</v>
      </c>
      <c r="AE141" s="20">
        <v>2.6532249591273191</v>
      </c>
      <c r="AF141" s="20">
        <v>2.6532249591273191</v>
      </c>
      <c r="AH141" s="22">
        <v>5.0000000000001002E-2</v>
      </c>
      <c r="AI141" s="20">
        <f ca="1"/>
        <v>4391.7028014610469</v>
      </c>
      <c r="AJ141" s="20" cm="1">
        <f t="array" ref="AJ141:BM141">$AH141*Total_Maximum_Demand__MVA____Option_3_Winter_POE10</f>
        <v>2.4142379210558</v>
      </c>
      <c r="AK141" s="20">
        <v>2.5104102534712824</v>
      </c>
      <c r="AL141" s="20">
        <v>2.8326753316642788</v>
      </c>
      <c r="AM141" s="20">
        <v>2.3915799577870738</v>
      </c>
      <c r="AN141" s="20">
        <v>2.5397918972696849</v>
      </c>
      <c r="AO141" s="20">
        <v>1.9349778188132181</v>
      </c>
      <c r="AP141" s="20">
        <v>2.0493322121084798</v>
      </c>
      <c r="AQ141" s="20">
        <v>2.1467962361591324</v>
      </c>
      <c r="AR141" s="20">
        <v>2.2482551530806876</v>
      </c>
      <c r="AS141" s="20">
        <v>2.292887469131998</v>
      </c>
      <c r="AT141" s="20">
        <v>2.3536634566310926</v>
      </c>
      <c r="AU141" s="20">
        <v>2.4661664647964021</v>
      </c>
      <c r="AV141" s="20">
        <v>2.4296964594014097</v>
      </c>
      <c r="AW141" s="20">
        <v>2.5765781448225948</v>
      </c>
      <c r="AX141" s="20">
        <v>2.6613872470950417</v>
      </c>
      <c r="AY141" s="20">
        <v>2.6613872470950417</v>
      </c>
      <c r="AZ141" s="20">
        <v>2.6613872470950417</v>
      </c>
      <c r="BA141" s="20">
        <v>2.6613872470950417</v>
      </c>
      <c r="BB141" s="20">
        <v>2.6613872470950417</v>
      </c>
      <c r="BC141" s="20">
        <v>2.6613872470950417</v>
      </c>
      <c r="BD141" s="20">
        <v>2.6613872470950417</v>
      </c>
      <c r="BE141" s="20">
        <v>2.6613872470950417</v>
      </c>
      <c r="BF141" s="20">
        <v>2.6613872470950417</v>
      </c>
      <c r="BG141" s="20">
        <v>2.6613872470950417</v>
      </c>
      <c r="BH141" s="20">
        <v>2.6613872470950417</v>
      </c>
      <c r="BI141" s="20">
        <v>2.6613872470950417</v>
      </c>
      <c r="BJ141" s="20">
        <v>2.6613872470950417</v>
      </c>
      <c r="BK141" s="20">
        <v>2.6613872470950417</v>
      </c>
      <c r="BL141" s="20">
        <v>2.6613872470950417</v>
      </c>
      <c r="BM141" s="20">
        <v>2.6613872470950417</v>
      </c>
    </row>
    <row r="142" spans="1:65">
      <c r="A142" s="22">
        <v>9.9920072216264108E-16</v>
      </c>
      <c r="B142" s="20">
        <f ca="1"/>
        <v>4391.7028014610469</v>
      </c>
      <c r="C142" s="20" cm="1">
        <f t="array" ref="C142:AF142">$A142*Total_Maximum_Demand__MVA____Option_3_Winter_POE50</f>
        <v>4.532961842956055E-14</v>
      </c>
      <c r="D142" s="20">
        <v>4.7168732209467925E-14</v>
      </c>
      <c r="E142" s="20">
        <v>5.3659281503253334E-14</v>
      </c>
      <c r="F142" s="20">
        <v>4.4637802640919942E-14</v>
      </c>
      <c r="G142" s="20">
        <v>4.7589414593562353E-14</v>
      </c>
      <c r="H142" s="20">
        <v>3.5234179600667026E-14</v>
      </c>
      <c r="I142" s="20">
        <v>3.7693460920432722E-14</v>
      </c>
      <c r="J142" s="20">
        <v>3.9534824947540856E-14</v>
      </c>
      <c r="K142" s="20">
        <v>4.1563340858322152E-14</v>
      </c>
      <c r="L142" s="20">
        <v>4.2629452260106841E-14</v>
      </c>
      <c r="M142" s="20">
        <v>4.3552506586269943E-14</v>
      </c>
      <c r="N142" s="20">
        <v>4.5831566661093927E-14</v>
      </c>
      <c r="O142" s="20">
        <v>4.4464508848357568E-14</v>
      </c>
      <c r="P142" s="20">
        <v>4.8178585607366091E-14</v>
      </c>
      <c r="Q142" s="20">
        <v>5.3022085904398162E-14</v>
      </c>
      <c r="R142" s="20">
        <v>5.3022085904398162E-14</v>
      </c>
      <c r="S142" s="20">
        <v>5.3022085904398162E-14</v>
      </c>
      <c r="T142" s="20">
        <v>5.3022085904398162E-14</v>
      </c>
      <c r="U142" s="20">
        <v>5.3022085904398162E-14</v>
      </c>
      <c r="V142" s="20">
        <v>5.3022085904398162E-14</v>
      </c>
      <c r="W142" s="20">
        <v>5.3022085904398162E-14</v>
      </c>
      <c r="X142" s="20">
        <v>5.3022085904398162E-14</v>
      </c>
      <c r="Y142" s="20">
        <v>5.3022085904398162E-14</v>
      </c>
      <c r="Z142" s="20">
        <v>5.3022085904398162E-14</v>
      </c>
      <c r="AA142" s="20">
        <v>5.3022085904398162E-14</v>
      </c>
      <c r="AB142" s="20">
        <v>5.3022085904398162E-14</v>
      </c>
      <c r="AC142" s="20">
        <v>5.3022085904398162E-14</v>
      </c>
      <c r="AD142" s="20">
        <v>5.3022085904398162E-14</v>
      </c>
      <c r="AE142" s="20">
        <v>5.3022085904398162E-14</v>
      </c>
      <c r="AF142" s="20">
        <v>5.3022085904398162E-14</v>
      </c>
      <c r="AH142" s="22">
        <v>9.9920072216264108E-16</v>
      </c>
      <c r="AI142" s="20">
        <f ca="1"/>
        <v>4391.7028014610469</v>
      </c>
      <c r="AJ142" s="20" cm="1">
        <f t="array" ref="AJ142:BM142">$AH142*Total_Maximum_Demand__MVA____Option_3_Winter_POE10</f>
        <v>4.8246165483826807E-14</v>
      </c>
      <c r="AK142" s="20">
        <v>5.0168074763859078E-14</v>
      </c>
      <c r="AL142" s="20">
        <v>5.6608224741023795E-14</v>
      </c>
      <c r="AM142" s="20">
        <v>4.7793368418609901E-14</v>
      </c>
      <c r="AN142" s="20">
        <v>5.0755237957892847E-14</v>
      </c>
      <c r="AO142" s="20">
        <v>3.8668624678536419E-14</v>
      </c>
      <c r="AP142" s="20">
        <v>4.0953884525798298E-14</v>
      </c>
      <c r="AQ142" s="20">
        <v>4.2901606990124036E-14</v>
      </c>
      <c r="AR142" s="20">
        <v>4.4929163451281143E-14</v>
      </c>
      <c r="AS142" s="20">
        <v>4.5821096299886337E-14</v>
      </c>
      <c r="AT142" s="20">
        <v>4.7035644511871169E-14</v>
      </c>
      <c r="AU142" s="20">
        <v>4.9283906251956061E-14</v>
      </c>
      <c r="AV142" s="20">
        <v>4.8555089137397038E-14</v>
      </c>
      <c r="AW142" s="20">
        <v>5.1490374860303265E-14</v>
      </c>
      <c r="AX142" s="20">
        <v>5.3185201185035117E-14</v>
      </c>
      <c r="AY142" s="20">
        <v>5.3185201185035117E-14</v>
      </c>
      <c r="AZ142" s="20">
        <v>5.3185201185035117E-14</v>
      </c>
      <c r="BA142" s="20">
        <v>5.3185201185035117E-14</v>
      </c>
      <c r="BB142" s="20">
        <v>5.3185201185035117E-14</v>
      </c>
      <c r="BC142" s="20">
        <v>5.3185201185035117E-14</v>
      </c>
      <c r="BD142" s="20">
        <v>5.3185201185035117E-14</v>
      </c>
      <c r="BE142" s="20">
        <v>5.3185201185035117E-14</v>
      </c>
      <c r="BF142" s="20">
        <v>5.3185201185035117E-14</v>
      </c>
      <c r="BG142" s="20">
        <v>5.3185201185035117E-14</v>
      </c>
      <c r="BH142" s="20">
        <v>5.3185201185035117E-14</v>
      </c>
      <c r="BI142" s="20">
        <v>5.3185201185035117E-14</v>
      </c>
      <c r="BJ142" s="20">
        <v>5.3185201185035117E-14</v>
      </c>
      <c r="BK142" s="20">
        <v>5.3185201185035117E-14</v>
      </c>
      <c r="BL142" s="20">
        <v>5.3185201185035117E-14</v>
      </c>
      <c r="BM142" s="20">
        <v>5.3185201185035117E-14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51.263480738581563</v>
      </c>
      <c r="D147" s="20">
        <v>52.491603349854394</v>
      </c>
      <c r="E147" s="20">
        <v>58.83120127370799</v>
      </c>
      <c r="F147" s="20">
        <v>48.906512202376291</v>
      </c>
      <c r="G147" s="20">
        <v>51.315593690522334</v>
      </c>
      <c r="H147" s="20">
        <v>38.972983839427101</v>
      </c>
      <c r="I147" s="20">
        <v>40.34554544479191</v>
      </c>
      <c r="J147" s="20">
        <v>41.911720452849721</v>
      </c>
      <c r="K147" s="20">
        <v>43.163176146719564</v>
      </c>
      <c r="L147" s="20">
        <v>43.981166097153206</v>
      </c>
      <c r="M147" s="20">
        <v>45.921419609458127</v>
      </c>
      <c r="N147" s="20">
        <v>47.264605775845851</v>
      </c>
      <c r="O147" s="20">
        <v>47.974331879144174</v>
      </c>
      <c r="P147" s="20">
        <v>49.285217910077478</v>
      </c>
      <c r="Q147" s="20">
        <v>48.908858160213981</v>
      </c>
      <c r="R147" s="20">
        <v>48.908858160213981</v>
      </c>
      <c r="S147" s="20">
        <v>48.908858160213981</v>
      </c>
      <c r="T147" s="20">
        <v>48.908858160213981</v>
      </c>
      <c r="U147" s="20">
        <v>48.908858160213981</v>
      </c>
      <c r="V147" s="20">
        <v>48.908858160213981</v>
      </c>
      <c r="W147" s="20">
        <v>48.908858160213981</v>
      </c>
      <c r="X147" s="20">
        <v>48.908858160213981</v>
      </c>
      <c r="Y147" s="20">
        <v>48.908858160213981</v>
      </c>
      <c r="Z147" s="20">
        <v>48.908858160213981</v>
      </c>
      <c r="AA147" s="20">
        <v>48.908858160213981</v>
      </c>
      <c r="AB147" s="20">
        <v>48.908858160213981</v>
      </c>
      <c r="AC147" s="20">
        <v>48.908858160213981</v>
      </c>
      <c r="AD147" s="20">
        <v>48.908858160213981</v>
      </c>
      <c r="AE147" s="20">
        <v>48.908858160213981</v>
      </c>
      <c r="AF147" s="20">
        <v>48.908858160213981</v>
      </c>
      <c r="AG147" s="20"/>
      <c r="AH147" s="22" cm="1">
        <f t="array" ref="AH147:AH170">Percent_MD</f>
        <v>1</v>
      </c>
      <c r="AI147" s="20" cm="1">
        <f t="array" aca="1" ref="AI147:AI170" ca="1">Summer___MD___Hours</f>
        <v>0</v>
      </c>
      <c r="AJ147" s="20" cm="1">
        <f t="array" ref="AJ147:BM147">$AH147*Total_Maximum_Demand__MVA____Option_3_Summer_POE10</f>
        <v>57.665685995310604</v>
      </c>
      <c r="AK147" s="20">
        <v>59.330066975095441</v>
      </c>
      <c r="AL147" s="20">
        <v>65.687268011935302</v>
      </c>
      <c r="AM147" s="20">
        <v>55.711031259600034</v>
      </c>
      <c r="AN147" s="20">
        <v>58.425468517802855</v>
      </c>
      <c r="AO147" s="20">
        <v>46.098600278883495</v>
      </c>
      <c r="AP147" s="20">
        <v>47.864332086981193</v>
      </c>
      <c r="AQ147" s="20">
        <v>49.562889702779998</v>
      </c>
      <c r="AR147" s="20">
        <v>51.033041431670867</v>
      </c>
      <c r="AS147" s="20">
        <v>51.773590105108411</v>
      </c>
      <c r="AT147" s="20">
        <v>52.861563299699895</v>
      </c>
      <c r="AU147" s="20">
        <v>54.105666477426027</v>
      </c>
      <c r="AV147" s="20">
        <v>55.376413793540166</v>
      </c>
      <c r="AW147" s="20">
        <v>56.97255089888327</v>
      </c>
      <c r="AX147" s="20">
        <v>57.225110686831513</v>
      </c>
      <c r="AY147" s="20">
        <v>57.225110686831513</v>
      </c>
      <c r="AZ147" s="20">
        <v>57.225110686831513</v>
      </c>
      <c r="BA147" s="20">
        <v>57.225110686831513</v>
      </c>
      <c r="BB147" s="20">
        <v>57.225110686831513</v>
      </c>
      <c r="BC147" s="20">
        <v>57.225110686831513</v>
      </c>
      <c r="BD147" s="20">
        <v>57.225110686831513</v>
      </c>
      <c r="BE147" s="20">
        <v>57.225110686831513</v>
      </c>
      <c r="BF147" s="20">
        <v>57.225110686831513</v>
      </c>
      <c r="BG147" s="20">
        <v>57.225110686831513</v>
      </c>
      <c r="BH147" s="20">
        <v>57.225110686831513</v>
      </c>
      <c r="BI147" s="20">
        <v>57.225110686831513</v>
      </c>
      <c r="BJ147" s="20">
        <v>57.225110686831513</v>
      </c>
      <c r="BK147" s="20">
        <v>57.225110686831513</v>
      </c>
      <c r="BL147" s="20">
        <v>57.225110686831513</v>
      </c>
      <c r="BM147" s="20">
        <v>57.225110686831513</v>
      </c>
    </row>
    <row r="148" spans="1:65">
      <c r="A148" s="22">
        <v>0.99</v>
      </c>
      <c r="B148" s="20">
        <f ca="1"/>
        <v>0</v>
      </c>
      <c r="C148" s="20" cm="1">
        <f t="array" ref="C148:AF148">$A148*Total_Maximum_Demand__MVA____Option_3_Summer_POE50</f>
        <v>50.750845931195748</v>
      </c>
      <c r="D148" s="20">
        <v>51.966687316355852</v>
      </c>
      <c r="E148" s="20">
        <v>58.242889260970912</v>
      </c>
      <c r="F148" s="20">
        <v>48.417447080352531</v>
      </c>
      <c r="G148" s="20">
        <v>50.802437753617113</v>
      </c>
      <c r="H148" s="20">
        <v>38.583254001032827</v>
      </c>
      <c r="I148" s="20">
        <v>39.942089990343987</v>
      </c>
      <c r="J148" s="20">
        <v>41.492603248321224</v>
      </c>
      <c r="K148" s="20">
        <v>42.73154438525237</v>
      </c>
      <c r="L148" s="20">
        <v>43.54135443618167</v>
      </c>
      <c r="M148" s="20">
        <v>45.462205413363549</v>
      </c>
      <c r="N148" s="20">
        <v>46.791959718087391</v>
      </c>
      <c r="O148" s="20">
        <v>47.494588560352732</v>
      </c>
      <c r="P148" s="20">
        <v>48.792365730976705</v>
      </c>
      <c r="Q148" s="20">
        <v>48.419769578611842</v>
      </c>
      <c r="R148" s="20">
        <v>48.419769578611842</v>
      </c>
      <c r="S148" s="20">
        <v>48.419769578611842</v>
      </c>
      <c r="T148" s="20">
        <v>48.419769578611842</v>
      </c>
      <c r="U148" s="20">
        <v>48.419769578611842</v>
      </c>
      <c r="V148" s="20">
        <v>48.419769578611842</v>
      </c>
      <c r="W148" s="20">
        <v>48.419769578611842</v>
      </c>
      <c r="X148" s="20">
        <v>48.419769578611842</v>
      </c>
      <c r="Y148" s="20">
        <v>48.419769578611842</v>
      </c>
      <c r="Z148" s="20">
        <v>48.419769578611842</v>
      </c>
      <c r="AA148" s="20">
        <v>48.419769578611842</v>
      </c>
      <c r="AB148" s="20">
        <v>48.419769578611842</v>
      </c>
      <c r="AC148" s="20">
        <v>48.419769578611842</v>
      </c>
      <c r="AD148" s="20">
        <v>48.419769578611842</v>
      </c>
      <c r="AE148" s="20">
        <v>48.419769578611842</v>
      </c>
      <c r="AF148" s="20">
        <v>48.419769578611842</v>
      </c>
      <c r="AG148" s="20"/>
      <c r="AH148" s="22">
        <v>0.99</v>
      </c>
      <c r="AI148" s="20">
        <f ca="1"/>
        <v>0.75632856896848621</v>
      </c>
      <c r="AJ148" s="20" cm="1">
        <f t="array" ref="AJ148:BM148">$AH148*Total_Maximum_Demand__MVA____Option_3_Summer_POE10</f>
        <v>57.089029135357499</v>
      </c>
      <c r="AK148" s="20">
        <v>58.736766305344489</v>
      </c>
      <c r="AL148" s="20">
        <v>65.030395331815953</v>
      </c>
      <c r="AM148" s="20">
        <v>55.153920947004032</v>
      </c>
      <c r="AN148" s="20">
        <v>57.841213832624824</v>
      </c>
      <c r="AO148" s="20">
        <v>45.637614276094659</v>
      </c>
      <c r="AP148" s="20">
        <v>47.385688766111379</v>
      </c>
      <c r="AQ148" s="20">
        <v>49.067260805752198</v>
      </c>
      <c r="AR148" s="20">
        <v>50.522711017354155</v>
      </c>
      <c r="AS148" s="20">
        <v>51.255854204057329</v>
      </c>
      <c r="AT148" s="20">
        <v>52.332947666702893</v>
      </c>
      <c r="AU148" s="20">
        <v>53.564609812651767</v>
      </c>
      <c r="AV148" s="20">
        <v>54.822649655604764</v>
      </c>
      <c r="AW148" s="20">
        <v>56.402825389894439</v>
      </c>
      <c r="AX148" s="20">
        <v>56.652859579963199</v>
      </c>
      <c r="AY148" s="20">
        <v>56.652859579963199</v>
      </c>
      <c r="AZ148" s="20">
        <v>56.652859579963199</v>
      </c>
      <c r="BA148" s="20">
        <v>56.652859579963199</v>
      </c>
      <c r="BB148" s="20">
        <v>56.652859579963199</v>
      </c>
      <c r="BC148" s="20">
        <v>56.652859579963199</v>
      </c>
      <c r="BD148" s="20">
        <v>56.652859579963199</v>
      </c>
      <c r="BE148" s="20">
        <v>56.652859579963199</v>
      </c>
      <c r="BF148" s="20">
        <v>56.652859579963199</v>
      </c>
      <c r="BG148" s="20">
        <v>56.652859579963199</v>
      </c>
      <c r="BH148" s="20">
        <v>56.652859579963199</v>
      </c>
      <c r="BI148" s="20">
        <v>56.652859579963199</v>
      </c>
      <c r="BJ148" s="20">
        <v>56.652859579963199</v>
      </c>
      <c r="BK148" s="20">
        <v>56.652859579963199</v>
      </c>
      <c r="BL148" s="20">
        <v>56.652859579963199</v>
      </c>
      <c r="BM148" s="20">
        <v>56.652859579963199</v>
      </c>
    </row>
    <row r="149" spans="1:65">
      <c r="A149" s="22">
        <v>0.98</v>
      </c>
      <c r="B149" s="20">
        <f ca="1"/>
        <v>0.37816428448424311</v>
      </c>
      <c r="C149" s="20" cm="1">
        <f t="array" ref="C149:AF149">$A149*Total_Maximum_Demand__MVA____Option_3_Summer_POE50</f>
        <v>50.238211123809933</v>
      </c>
      <c r="D149" s="20">
        <v>51.441771282857303</v>
      </c>
      <c r="E149" s="20">
        <v>57.654577248233828</v>
      </c>
      <c r="F149" s="20">
        <v>47.928381958328764</v>
      </c>
      <c r="G149" s="20">
        <v>50.289281816711885</v>
      </c>
      <c r="H149" s="20">
        <v>38.19352416263856</v>
      </c>
      <c r="I149" s="20">
        <v>39.538634535896072</v>
      </c>
      <c r="J149" s="20">
        <v>41.073486043792727</v>
      </c>
      <c r="K149" s="20">
        <v>42.299912623785175</v>
      </c>
      <c r="L149" s="20">
        <v>43.101542775210142</v>
      </c>
      <c r="M149" s="20">
        <v>45.002991217268963</v>
      </c>
      <c r="N149" s="20">
        <v>46.31931366032893</v>
      </c>
      <c r="O149" s="20">
        <v>47.014845241561289</v>
      </c>
      <c r="P149" s="20">
        <v>48.299513551875926</v>
      </c>
      <c r="Q149" s="20">
        <v>47.930680997009702</v>
      </c>
      <c r="R149" s="20">
        <v>47.930680997009702</v>
      </c>
      <c r="S149" s="20">
        <v>47.930680997009702</v>
      </c>
      <c r="T149" s="20">
        <v>47.930680997009702</v>
      </c>
      <c r="U149" s="20">
        <v>47.930680997009702</v>
      </c>
      <c r="V149" s="20">
        <v>47.930680997009702</v>
      </c>
      <c r="W149" s="20">
        <v>47.930680997009702</v>
      </c>
      <c r="X149" s="20">
        <v>47.930680997009702</v>
      </c>
      <c r="Y149" s="20">
        <v>47.930680997009702</v>
      </c>
      <c r="Z149" s="20">
        <v>47.930680997009702</v>
      </c>
      <c r="AA149" s="20">
        <v>47.930680997009702</v>
      </c>
      <c r="AB149" s="20">
        <v>47.930680997009702</v>
      </c>
      <c r="AC149" s="20">
        <v>47.930680997009702</v>
      </c>
      <c r="AD149" s="20">
        <v>47.930680997009702</v>
      </c>
      <c r="AE149" s="20">
        <v>47.930680997009702</v>
      </c>
      <c r="AF149" s="20">
        <v>47.930680997009702</v>
      </c>
      <c r="AG149" s="20"/>
      <c r="AH149" s="22">
        <v>0.98</v>
      </c>
      <c r="AI149" s="20">
        <f ca="1"/>
        <v>1.1344928534527294</v>
      </c>
      <c r="AJ149" s="20" cm="1">
        <f t="array" ref="AJ149:BM149">$AH149*Total_Maximum_Demand__MVA____Option_3_Summer_POE10</f>
        <v>56.512372275404388</v>
      </c>
      <c r="AK149" s="20">
        <v>58.143465635593529</v>
      </c>
      <c r="AL149" s="20">
        <v>64.373522651696589</v>
      </c>
      <c r="AM149" s="20">
        <v>54.59681063440803</v>
      </c>
      <c r="AN149" s="20">
        <v>57.2569591474468</v>
      </c>
      <c r="AO149" s="20">
        <v>45.176628273305823</v>
      </c>
      <c r="AP149" s="20">
        <v>46.907045445241572</v>
      </c>
      <c r="AQ149" s="20">
        <v>48.571631908724399</v>
      </c>
      <c r="AR149" s="20">
        <v>50.01238060303745</v>
      </c>
      <c r="AS149" s="20">
        <v>50.738118303006239</v>
      </c>
      <c r="AT149" s="20">
        <v>51.804332033705897</v>
      </c>
      <c r="AU149" s="20">
        <v>53.023553147877507</v>
      </c>
      <c r="AV149" s="20">
        <v>54.268885517669361</v>
      </c>
      <c r="AW149" s="20">
        <v>55.833099880905607</v>
      </c>
      <c r="AX149" s="20">
        <v>56.080608473094884</v>
      </c>
      <c r="AY149" s="20">
        <v>56.080608473094884</v>
      </c>
      <c r="AZ149" s="20">
        <v>56.080608473094884</v>
      </c>
      <c r="BA149" s="20">
        <v>56.080608473094884</v>
      </c>
      <c r="BB149" s="20">
        <v>56.080608473094884</v>
      </c>
      <c r="BC149" s="20">
        <v>56.080608473094884</v>
      </c>
      <c r="BD149" s="20">
        <v>56.080608473094884</v>
      </c>
      <c r="BE149" s="20">
        <v>56.080608473094884</v>
      </c>
      <c r="BF149" s="20">
        <v>56.080608473094884</v>
      </c>
      <c r="BG149" s="20">
        <v>56.080608473094884</v>
      </c>
      <c r="BH149" s="20">
        <v>56.080608473094884</v>
      </c>
      <c r="BI149" s="20">
        <v>56.080608473094884</v>
      </c>
      <c r="BJ149" s="20">
        <v>56.080608473094884</v>
      </c>
      <c r="BK149" s="20">
        <v>56.080608473094884</v>
      </c>
      <c r="BL149" s="20">
        <v>56.080608473094884</v>
      </c>
      <c r="BM149" s="20">
        <v>56.080608473094884</v>
      </c>
    </row>
    <row r="150" spans="1:65">
      <c r="A150" s="22">
        <v>0.97</v>
      </c>
      <c r="B150" s="20">
        <f ca="1"/>
        <v>0.75632856896848621</v>
      </c>
      <c r="C150" s="20" cm="1">
        <f t="array" ref="C150:AF150">$A150*Total_Maximum_Demand__MVA____Option_3_Summer_POE50</f>
        <v>49.725576316424117</v>
      </c>
      <c r="D150" s="20">
        <v>50.916855249358761</v>
      </c>
      <c r="E150" s="20">
        <v>57.066265235496751</v>
      </c>
      <c r="F150" s="20">
        <v>47.439316836305004</v>
      </c>
      <c r="G150" s="20">
        <v>49.776125879806663</v>
      </c>
      <c r="H150" s="20">
        <v>37.803794324244286</v>
      </c>
      <c r="I150" s="20">
        <v>39.13517908144815</v>
      </c>
      <c r="J150" s="20">
        <v>40.65436883926423</v>
      </c>
      <c r="K150" s="20">
        <v>41.868280862317974</v>
      </c>
      <c r="L150" s="20">
        <v>42.661731114238606</v>
      </c>
      <c r="M150" s="20">
        <v>44.543777021174385</v>
      </c>
      <c r="N150" s="20">
        <v>45.846667602570477</v>
      </c>
      <c r="O150" s="20">
        <v>46.535101922769847</v>
      </c>
      <c r="P150" s="20">
        <v>47.806661372775153</v>
      </c>
      <c r="Q150" s="20">
        <v>47.441592415407563</v>
      </c>
      <c r="R150" s="20">
        <v>47.441592415407563</v>
      </c>
      <c r="S150" s="20">
        <v>47.441592415407563</v>
      </c>
      <c r="T150" s="20">
        <v>47.441592415407563</v>
      </c>
      <c r="U150" s="20">
        <v>47.441592415407563</v>
      </c>
      <c r="V150" s="20">
        <v>47.441592415407563</v>
      </c>
      <c r="W150" s="20">
        <v>47.441592415407563</v>
      </c>
      <c r="X150" s="20">
        <v>47.441592415407563</v>
      </c>
      <c r="Y150" s="20">
        <v>47.441592415407563</v>
      </c>
      <c r="Z150" s="20">
        <v>47.441592415407563</v>
      </c>
      <c r="AA150" s="20">
        <v>47.441592415407563</v>
      </c>
      <c r="AB150" s="20">
        <v>47.441592415407563</v>
      </c>
      <c r="AC150" s="20">
        <v>47.441592415407563</v>
      </c>
      <c r="AD150" s="20">
        <v>47.441592415407563</v>
      </c>
      <c r="AE150" s="20">
        <v>47.441592415407563</v>
      </c>
      <c r="AF150" s="20">
        <v>47.441592415407563</v>
      </c>
      <c r="AG150" s="20"/>
      <c r="AH150" s="22">
        <v>0.97</v>
      </c>
      <c r="AI150" s="20">
        <f ca="1"/>
        <v>1.8908214224212156</v>
      </c>
      <c r="AJ150" s="20" cm="1">
        <f t="array" ref="AJ150:BM150">$AH150*Total_Maximum_Demand__MVA____Option_3_Summer_POE10</f>
        <v>55.935715415451284</v>
      </c>
      <c r="AK150" s="20">
        <v>57.550164965842576</v>
      </c>
      <c r="AL150" s="20">
        <v>63.71664997157724</v>
      </c>
      <c r="AM150" s="20">
        <v>54.039700321812035</v>
      </c>
      <c r="AN150" s="20">
        <v>56.672704462268769</v>
      </c>
      <c r="AO150" s="20">
        <v>44.715642270516987</v>
      </c>
      <c r="AP150" s="20">
        <v>46.428402124371758</v>
      </c>
      <c r="AQ150" s="20">
        <v>48.076003011696599</v>
      </c>
      <c r="AR150" s="20">
        <v>49.502050188720737</v>
      </c>
      <c r="AS150" s="20">
        <v>50.220382401955156</v>
      </c>
      <c r="AT150" s="20">
        <v>51.275716400708895</v>
      </c>
      <c r="AU150" s="20">
        <v>52.482496483103247</v>
      </c>
      <c r="AV150" s="20">
        <v>53.715121379733958</v>
      </c>
      <c r="AW150" s="20">
        <v>55.263374371916768</v>
      </c>
      <c r="AX150" s="20">
        <v>55.508357366226569</v>
      </c>
      <c r="AY150" s="20">
        <v>55.508357366226569</v>
      </c>
      <c r="AZ150" s="20">
        <v>55.508357366226569</v>
      </c>
      <c r="BA150" s="20">
        <v>55.508357366226569</v>
      </c>
      <c r="BB150" s="20">
        <v>55.508357366226569</v>
      </c>
      <c r="BC150" s="20">
        <v>55.508357366226569</v>
      </c>
      <c r="BD150" s="20">
        <v>55.508357366226569</v>
      </c>
      <c r="BE150" s="20">
        <v>55.508357366226569</v>
      </c>
      <c r="BF150" s="20">
        <v>55.508357366226569</v>
      </c>
      <c r="BG150" s="20">
        <v>55.508357366226569</v>
      </c>
      <c r="BH150" s="20">
        <v>55.508357366226569</v>
      </c>
      <c r="BI150" s="20">
        <v>55.508357366226569</v>
      </c>
      <c r="BJ150" s="20">
        <v>55.508357366226569</v>
      </c>
      <c r="BK150" s="20">
        <v>55.508357366226569</v>
      </c>
      <c r="BL150" s="20">
        <v>55.508357366226569</v>
      </c>
      <c r="BM150" s="20">
        <v>55.508357366226569</v>
      </c>
    </row>
    <row r="151" spans="1:65">
      <c r="A151" s="22">
        <v>0.95</v>
      </c>
      <c r="B151" s="20">
        <f ca="1"/>
        <v>1.8908214224212156</v>
      </c>
      <c r="C151" s="20" cm="1">
        <f t="array" ref="C151:AF151">$A151*Total_Maximum_Demand__MVA____Option_3_Summer_POE50</f>
        <v>48.70030670165248</v>
      </c>
      <c r="D151" s="20">
        <v>49.86702318236167</v>
      </c>
      <c r="E151" s="20">
        <v>55.889641210022589</v>
      </c>
      <c r="F151" s="20">
        <v>46.461186592257476</v>
      </c>
      <c r="G151" s="20">
        <v>48.749814005996214</v>
      </c>
      <c r="H151" s="20">
        <v>37.024334647455746</v>
      </c>
      <c r="I151" s="20">
        <v>38.328268172552313</v>
      </c>
      <c r="J151" s="20">
        <v>39.816134430207235</v>
      </c>
      <c r="K151" s="20">
        <v>41.005017339383585</v>
      </c>
      <c r="L151" s="20">
        <v>41.782107792295541</v>
      </c>
      <c r="M151" s="20">
        <v>43.625348628985222</v>
      </c>
      <c r="N151" s="20">
        <v>44.901375487053556</v>
      </c>
      <c r="O151" s="20">
        <v>45.575615285186963</v>
      </c>
      <c r="P151" s="20">
        <v>46.820957014573601</v>
      </c>
      <c r="Q151" s="20">
        <v>46.463415252203276</v>
      </c>
      <c r="R151" s="20">
        <v>46.463415252203276</v>
      </c>
      <c r="S151" s="20">
        <v>46.463415252203276</v>
      </c>
      <c r="T151" s="20">
        <v>46.463415252203276</v>
      </c>
      <c r="U151" s="20">
        <v>46.463415252203276</v>
      </c>
      <c r="V151" s="20">
        <v>46.463415252203276</v>
      </c>
      <c r="W151" s="20">
        <v>46.463415252203276</v>
      </c>
      <c r="X151" s="20">
        <v>46.463415252203276</v>
      </c>
      <c r="Y151" s="20">
        <v>46.463415252203276</v>
      </c>
      <c r="Z151" s="20">
        <v>46.463415252203276</v>
      </c>
      <c r="AA151" s="20">
        <v>46.463415252203276</v>
      </c>
      <c r="AB151" s="20">
        <v>46.463415252203276</v>
      </c>
      <c r="AC151" s="20">
        <v>46.463415252203276</v>
      </c>
      <c r="AD151" s="20">
        <v>46.463415252203276</v>
      </c>
      <c r="AE151" s="20">
        <v>46.463415252203276</v>
      </c>
      <c r="AF151" s="20">
        <v>46.463415252203276</v>
      </c>
      <c r="AG151" s="20"/>
      <c r="AH151" s="22">
        <v>0.95</v>
      </c>
      <c r="AI151" s="20">
        <f ca="1"/>
        <v>3.403478560358189</v>
      </c>
      <c r="AJ151" s="20" cm="1">
        <f t="array" ref="AJ151:BM151">$AH151*Total_Maximum_Demand__MVA____Option_3_Summer_POE10</f>
        <v>54.782401695545069</v>
      </c>
      <c r="AK151" s="20">
        <v>56.363563626340664</v>
      </c>
      <c r="AL151" s="20">
        <v>62.402904611338535</v>
      </c>
      <c r="AM151" s="20">
        <v>52.92547969662003</v>
      </c>
      <c r="AN151" s="20">
        <v>55.504195091912713</v>
      </c>
      <c r="AO151" s="20">
        <v>43.793670264939315</v>
      </c>
      <c r="AP151" s="20">
        <v>45.471115482632129</v>
      </c>
      <c r="AQ151" s="20">
        <v>47.084745217640993</v>
      </c>
      <c r="AR151" s="20">
        <v>48.48138936008732</v>
      </c>
      <c r="AS151" s="20">
        <v>49.184910599852991</v>
      </c>
      <c r="AT151" s="20">
        <v>50.218485134714896</v>
      </c>
      <c r="AU151" s="20">
        <v>51.400383153554721</v>
      </c>
      <c r="AV151" s="20">
        <v>52.607593103863152</v>
      </c>
      <c r="AW151" s="20">
        <v>54.123923353939105</v>
      </c>
      <c r="AX151" s="20">
        <v>54.363855152489933</v>
      </c>
      <c r="AY151" s="20">
        <v>54.363855152489933</v>
      </c>
      <c r="AZ151" s="20">
        <v>54.363855152489933</v>
      </c>
      <c r="BA151" s="20">
        <v>54.363855152489933</v>
      </c>
      <c r="BB151" s="20">
        <v>54.363855152489933</v>
      </c>
      <c r="BC151" s="20">
        <v>54.363855152489933</v>
      </c>
      <c r="BD151" s="20">
        <v>54.363855152489933</v>
      </c>
      <c r="BE151" s="20">
        <v>54.363855152489933</v>
      </c>
      <c r="BF151" s="20">
        <v>54.363855152489933</v>
      </c>
      <c r="BG151" s="20">
        <v>54.363855152489933</v>
      </c>
      <c r="BH151" s="20">
        <v>54.363855152489933</v>
      </c>
      <c r="BI151" s="20">
        <v>54.363855152489933</v>
      </c>
      <c r="BJ151" s="20">
        <v>54.363855152489933</v>
      </c>
      <c r="BK151" s="20">
        <v>54.363855152489933</v>
      </c>
      <c r="BL151" s="20">
        <v>54.363855152489933</v>
      </c>
      <c r="BM151" s="20">
        <v>54.363855152489933</v>
      </c>
    </row>
    <row r="152" spans="1:65">
      <c r="A152" s="22">
        <v>0.9</v>
      </c>
      <c r="B152" s="20">
        <f ca="1"/>
        <v>4.5379714138109186</v>
      </c>
      <c r="C152" s="20" cm="1">
        <f t="array" ref="C152:AF152">$A152*Total_Maximum_Demand__MVA____Option_3_Summer_POE50</f>
        <v>46.13713266472341</v>
      </c>
      <c r="D152" s="20">
        <v>47.242443014868954</v>
      </c>
      <c r="E152" s="20">
        <v>52.948081146337195</v>
      </c>
      <c r="F152" s="20">
        <v>44.015860982138662</v>
      </c>
      <c r="G152" s="20">
        <v>46.184034321470101</v>
      </c>
      <c r="H152" s="20">
        <v>35.07568545548439</v>
      </c>
      <c r="I152" s="20">
        <v>36.310990900312717</v>
      </c>
      <c r="J152" s="20">
        <v>37.720548407564749</v>
      </c>
      <c r="K152" s="20">
        <v>38.846858532047612</v>
      </c>
      <c r="L152" s="20">
        <v>39.58304948743789</v>
      </c>
      <c r="M152" s="20">
        <v>41.329277648512317</v>
      </c>
      <c r="N152" s="20">
        <v>42.538145198261269</v>
      </c>
      <c r="O152" s="20">
        <v>43.176898691229759</v>
      </c>
      <c r="P152" s="20">
        <v>44.356696119069731</v>
      </c>
      <c r="Q152" s="20">
        <v>44.017972344192586</v>
      </c>
      <c r="R152" s="20">
        <v>44.017972344192586</v>
      </c>
      <c r="S152" s="20">
        <v>44.017972344192586</v>
      </c>
      <c r="T152" s="20">
        <v>44.017972344192586</v>
      </c>
      <c r="U152" s="20">
        <v>44.017972344192586</v>
      </c>
      <c r="V152" s="20">
        <v>44.017972344192586</v>
      </c>
      <c r="W152" s="20">
        <v>44.017972344192586</v>
      </c>
      <c r="X152" s="20">
        <v>44.017972344192586</v>
      </c>
      <c r="Y152" s="20">
        <v>44.017972344192586</v>
      </c>
      <c r="Z152" s="20">
        <v>44.017972344192586</v>
      </c>
      <c r="AA152" s="20">
        <v>44.017972344192586</v>
      </c>
      <c r="AB152" s="20">
        <v>44.017972344192586</v>
      </c>
      <c r="AC152" s="20">
        <v>44.017972344192586</v>
      </c>
      <c r="AD152" s="20">
        <v>44.017972344192586</v>
      </c>
      <c r="AE152" s="20">
        <v>44.017972344192586</v>
      </c>
      <c r="AF152" s="20">
        <v>44.017972344192586</v>
      </c>
      <c r="AG152" s="20"/>
      <c r="AH152" s="22">
        <v>0.9</v>
      </c>
      <c r="AI152" s="20">
        <f ca="1"/>
        <v>9.0759428276218337</v>
      </c>
      <c r="AJ152" s="20" cm="1">
        <f t="array" ref="AJ152:BM152">$AH152*Total_Maximum_Demand__MVA____Option_3_Summer_POE10</f>
        <v>51.899117395779541</v>
      </c>
      <c r="AK152" s="20">
        <v>53.397060277585901</v>
      </c>
      <c r="AL152" s="20">
        <v>59.118541210741775</v>
      </c>
      <c r="AM152" s="20">
        <v>50.139928133640034</v>
      </c>
      <c r="AN152" s="20">
        <v>52.582921666022571</v>
      </c>
      <c r="AO152" s="20">
        <v>41.48874025099515</v>
      </c>
      <c r="AP152" s="20">
        <v>43.077898878283072</v>
      </c>
      <c r="AQ152" s="20">
        <v>44.606600732502002</v>
      </c>
      <c r="AR152" s="20">
        <v>45.92973728850378</v>
      </c>
      <c r="AS152" s="20">
        <v>46.59623109459757</v>
      </c>
      <c r="AT152" s="20">
        <v>47.575406969729904</v>
      </c>
      <c r="AU152" s="20">
        <v>48.695099829683429</v>
      </c>
      <c r="AV152" s="20">
        <v>49.838772414186153</v>
      </c>
      <c r="AW152" s="20">
        <v>51.275295808994947</v>
      </c>
      <c r="AX152" s="20">
        <v>51.502599618148366</v>
      </c>
      <c r="AY152" s="20">
        <v>51.502599618148366</v>
      </c>
      <c r="AZ152" s="20">
        <v>51.502599618148366</v>
      </c>
      <c r="BA152" s="20">
        <v>51.502599618148366</v>
      </c>
      <c r="BB152" s="20">
        <v>51.502599618148366</v>
      </c>
      <c r="BC152" s="20">
        <v>51.502599618148366</v>
      </c>
      <c r="BD152" s="20">
        <v>51.502599618148366</v>
      </c>
      <c r="BE152" s="20">
        <v>51.502599618148366</v>
      </c>
      <c r="BF152" s="20">
        <v>51.502599618148366</v>
      </c>
      <c r="BG152" s="20">
        <v>51.502599618148366</v>
      </c>
      <c r="BH152" s="20">
        <v>51.502599618148366</v>
      </c>
      <c r="BI152" s="20">
        <v>51.502599618148366</v>
      </c>
      <c r="BJ152" s="20">
        <v>51.502599618148366</v>
      </c>
      <c r="BK152" s="20">
        <v>51.502599618148366</v>
      </c>
      <c r="BL152" s="20">
        <v>51.502599618148366</v>
      </c>
      <c r="BM152" s="20">
        <v>51.502599618148366</v>
      </c>
    </row>
    <row r="153" spans="1:65">
      <c r="A153" s="22">
        <v>0.85</v>
      </c>
      <c r="B153" s="20">
        <f ca="1"/>
        <v>9.0759428276218337</v>
      </c>
      <c r="C153" s="20" cm="1">
        <f t="array" ref="C153:AF153">$A153*Total_Maximum_Demand__MVA____Option_3_Summer_POE50</f>
        <v>43.573958627794326</v>
      </c>
      <c r="D153" s="20">
        <v>44.61786284737623</v>
      </c>
      <c r="E153" s="20">
        <v>50.006521082651787</v>
      </c>
      <c r="F153" s="20">
        <v>41.570535372019847</v>
      </c>
      <c r="G153" s="20">
        <v>43.618254636943981</v>
      </c>
      <c r="H153" s="20">
        <v>33.127036263513034</v>
      </c>
      <c r="I153" s="20">
        <v>34.293713628073121</v>
      </c>
      <c r="J153" s="20">
        <v>35.624962384922263</v>
      </c>
      <c r="K153" s="20">
        <v>36.688699724711626</v>
      </c>
      <c r="L153" s="20">
        <v>37.383991182580225</v>
      </c>
      <c r="M153" s="20">
        <v>39.033206668039405</v>
      </c>
      <c r="N153" s="20">
        <v>40.174914909468974</v>
      </c>
      <c r="O153" s="20">
        <v>40.778182097272548</v>
      </c>
      <c r="P153" s="20">
        <v>41.892435223565855</v>
      </c>
      <c r="Q153" s="20">
        <v>41.572529436181881</v>
      </c>
      <c r="R153" s="20">
        <v>41.572529436181881</v>
      </c>
      <c r="S153" s="20">
        <v>41.572529436181881</v>
      </c>
      <c r="T153" s="20">
        <v>41.572529436181881</v>
      </c>
      <c r="U153" s="20">
        <v>41.572529436181881</v>
      </c>
      <c r="V153" s="20">
        <v>41.572529436181881</v>
      </c>
      <c r="W153" s="20">
        <v>41.572529436181881</v>
      </c>
      <c r="X153" s="20">
        <v>41.572529436181881</v>
      </c>
      <c r="Y153" s="20">
        <v>41.572529436181881</v>
      </c>
      <c r="Z153" s="20">
        <v>41.572529436181881</v>
      </c>
      <c r="AA153" s="20">
        <v>41.572529436181881</v>
      </c>
      <c r="AB153" s="20">
        <v>41.572529436181881</v>
      </c>
      <c r="AC153" s="20">
        <v>41.572529436181881</v>
      </c>
      <c r="AD153" s="20">
        <v>41.572529436181881</v>
      </c>
      <c r="AE153" s="20">
        <v>41.572529436181881</v>
      </c>
      <c r="AF153" s="20">
        <v>41.572529436181881</v>
      </c>
      <c r="AG153" s="20"/>
      <c r="AH153" s="22">
        <v>0.85</v>
      </c>
      <c r="AI153" s="20">
        <f ca="1"/>
        <v>16.261064232822449</v>
      </c>
      <c r="AJ153" s="20" cm="1">
        <f t="array" ref="AJ153:BM153">$AH153*Total_Maximum_Demand__MVA____Option_3_Summer_POE10</f>
        <v>49.015833096014013</v>
      </c>
      <c r="AK153" s="20">
        <v>50.430556928831123</v>
      </c>
      <c r="AL153" s="20">
        <v>55.834177810145007</v>
      </c>
      <c r="AM153" s="20">
        <v>47.35437657066003</v>
      </c>
      <c r="AN153" s="20">
        <v>49.661648240132429</v>
      </c>
      <c r="AO153" s="20">
        <v>39.18381023705097</v>
      </c>
      <c r="AP153" s="20">
        <v>40.684682273934015</v>
      </c>
      <c r="AQ153" s="20">
        <v>42.128456247362998</v>
      </c>
      <c r="AR153" s="20">
        <v>43.378085216920233</v>
      </c>
      <c r="AS153" s="20">
        <v>44.00755158934215</v>
      </c>
      <c r="AT153" s="20">
        <v>44.932328804744913</v>
      </c>
      <c r="AU153" s="20">
        <v>45.989816505812122</v>
      </c>
      <c r="AV153" s="20">
        <v>47.069951724509139</v>
      </c>
      <c r="AW153" s="20">
        <v>48.426668264050775</v>
      </c>
      <c r="AX153" s="20">
        <v>48.641344083806786</v>
      </c>
      <c r="AY153" s="20">
        <v>48.641344083806786</v>
      </c>
      <c r="AZ153" s="20">
        <v>48.641344083806786</v>
      </c>
      <c r="BA153" s="20">
        <v>48.641344083806786</v>
      </c>
      <c r="BB153" s="20">
        <v>48.641344083806786</v>
      </c>
      <c r="BC153" s="20">
        <v>48.641344083806786</v>
      </c>
      <c r="BD153" s="20">
        <v>48.641344083806786</v>
      </c>
      <c r="BE153" s="20">
        <v>48.641344083806786</v>
      </c>
      <c r="BF153" s="20">
        <v>48.641344083806786</v>
      </c>
      <c r="BG153" s="20">
        <v>48.641344083806786</v>
      </c>
      <c r="BH153" s="20">
        <v>48.641344083806786</v>
      </c>
      <c r="BI153" s="20">
        <v>48.641344083806786</v>
      </c>
      <c r="BJ153" s="20">
        <v>48.641344083806786</v>
      </c>
      <c r="BK153" s="20">
        <v>48.641344083806786</v>
      </c>
      <c r="BL153" s="20">
        <v>48.641344083806786</v>
      </c>
      <c r="BM153" s="20">
        <v>48.641344083806786</v>
      </c>
    </row>
    <row r="154" spans="1:65">
      <c r="A154" s="22">
        <v>0.8</v>
      </c>
      <c r="B154" s="20">
        <f ca="1"/>
        <v>27.605992767349736</v>
      </c>
      <c r="C154" s="20" cm="1">
        <f t="array" ref="C154:AF154">$A154*Total_Maximum_Demand__MVA____Option_3_Summer_POE50</f>
        <v>41.010784590865256</v>
      </c>
      <c r="D154" s="20">
        <v>41.993282679883521</v>
      </c>
      <c r="E154" s="20">
        <v>47.064961018966393</v>
      </c>
      <c r="F154" s="20">
        <v>39.125209761901033</v>
      </c>
      <c r="G154" s="20">
        <v>41.052474952417867</v>
      </c>
      <c r="H154" s="20">
        <v>31.178387071541682</v>
      </c>
      <c r="I154" s="20">
        <v>32.276436355833532</v>
      </c>
      <c r="J154" s="20">
        <v>33.529376362279777</v>
      </c>
      <c r="K154" s="20">
        <v>34.530540917375653</v>
      </c>
      <c r="L154" s="20">
        <v>35.184932877722567</v>
      </c>
      <c r="M154" s="20">
        <v>36.7371356875665</v>
      </c>
      <c r="N154" s="20">
        <v>37.811684620676679</v>
      </c>
      <c r="O154" s="20">
        <v>38.379465503315345</v>
      </c>
      <c r="P154" s="20">
        <v>39.428174328061985</v>
      </c>
      <c r="Q154" s="20">
        <v>39.127086528171191</v>
      </c>
      <c r="R154" s="20">
        <v>39.127086528171191</v>
      </c>
      <c r="S154" s="20">
        <v>39.127086528171191</v>
      </c>
      <c r="T154" s="20">
        <v>39.127086528171191</v>
      </c>
      <c r="U154" s="20">
        <v>39.127086528171191</v>
      </c>
      <c r="V154" s="20">
        <v>39.127086528171191</v>
      </c>
      <c r="W154" s="20">
        <v>39.127086528171191</v>
      </c>
      <c r="X154" s="20">
        <v>39.127086528171191</v>
      </c>
      <c r="Y154" s="20">
        <v>39.127086528171191</v>
      </c>
      <c r="Z154" s="20">
        <v>39.127086528171191</v>
      </c>
      <c r="AA154" s="20">
        <v>39.127086528171191</v>
      </c>
      <c r="AB154" s="20">
        <v>39.127086528171191</v>
      </c>
      <c r="AC154" s="20">
        <v>39.127086528171191</v>
      </c>
      <c r="AD154" s="20">
        <v>39.127086528171191</v>
      </c>
      <c r="AE154" s="20">
        <v>39.127086528171191</v>
      </c>
      <c r="AF154" s="20">
        <v>39.127086528171191</v>
      </c>
      <c r="AG154" s="20"/>
      <c r="AH154" s="22">
        <v>0.8</v>
      </c>
      <c r="AI154" s="20">
        <f ca="1"/>
        <v>24.958842775960036</v>
      </c>
      <c r="AJ154" s="20" cm="1">
        <f t="array" ref="AJ154:BM154">$AH154*Total_Maximum_Demand__MVA____Option_3_Summer_POE10</f>
        <v>46.132548796248486</v>
      </c>
      <c r="AK154" s="20">
        <v>47.464053580076353</v>
      </c>
      <c r="AL154" s="20">
        <v>52.549814409548247</v>
      </c>
      <c r="AM154" s="20">
        <v>44.568825007680033</v>
      </c>
      <c r="AN154" s="20">
        <v>46.740374814242287</v>
      </c>
      <c r="AO154" s="20">
        <v>36.878880223106798</v>
      </c>
      <c r="AP154" s="20">
        <v>38.291465669584959</v>
      </c>
      <c r="AQ154" s="20">
        <v>39.650311762224</v>
      </c>
      <c r="AR154" s="20">
        <v>40.826433145336694</v>
      </c>
      <c r="AS154" s="20">
        <v>41.418872084086729</v>
      </c>
      <c r="AT154" s="20">
        <v>42.289250639759921</v>
      </c>
      <c r="AU154" s="20">
        <v>43.284533181940823</v>
      </c>
      <c r="AV154" s="20">
        <v>44.301131034832139</v>
      </c>
      <c r="AW154" s="20">
        <v>45.578040719106617</v>
      </c>
      <c r="AX154" s="20">
        <v>45.780088549465212</v>
      </c>
      <c r="AY154" s="20">
        <v>45.780088549465212</v>
      </c>
      <c r="AZ154" s="20">
        <v>45.780088549465212</v>
      </c>
      <c r="BA154" s="20">
        <v>45.780088549465212</v>
      </c>
      <c r="BB154" s="20">
        <v>45.780088549465212</v>
      </c>
      <c r="BC154" s="20">
        <v>45.780088549465212</v>
      </c>
      <c r="BD154" s="20">
        <v>45.780088549465212</v>
      </c>
      <c r="BE154" s="20">
        <v>45.780088549465212</v>
      </c>
      <c r="BF154" s="20">
        <v>45.780088549465212</v>
      </c>
      <c r="BG154" s="20">
        <v>45.780088549465212</v>
      </c>
      <c r="BH154" s="20">
        <v>45.780088549465212</v>
      </c>
      <c r="BI154" s="20">
        <v>45.780088549465212</v>
      </c>
      <c r="BJ154" s="20">
        <v>45.780088549465212</v>
      </c>
      <c r="BK154" s="20">
        <v>45.780088549465212</v>
      </c>
      <c r="BL154" s="20">
        <v>45.780088549465212</v>
      </c>
      <c r="BM154" s="20">
        <v>45.780088549465212</v>
      </c>
    </row>
    <row r="155" spans="1:65">
      <c r="A155" s="22">
        <v>0.75</v>
      </c>
      <c r="B155" s="20">
        <f ca="1"/>
        <v>57.480971241605154</v>
      </c>
      <c r="C155" s="20" cm="1">
        <f t="array" ref="C155:AF155">$A155*Total_Maximum_Demand__MVA____Option_3_Summer_POE50</f>
        <v>38.447610553936173</v>
      </c>
      <c r="D155" s="20">
        <v>39.368702512390797</v>
      </c>
      <c r="E155" s="20">
        <v>44.123400955280992</v>
      </c>
      <c r="F155" s="20">
        <v>36.679884151782218</v>
      </c>
      <c r="G155" s="20">
        <v>38.486695267891747</v>
      </c>
      <c r="H155" s="20">
        <v>29.229737879570326</v>
      </c>
      <c r="I155" s="20">
        <v>30.259159083593932</v>
      </c>
      <c r="J155" s="20">
        <v>31.433790339637291</v>
      </c>
      <c r="K155" s="20">
        <v>32.372382110039673</v>
      </c>
      <c r="L155" s="20">
        <v>32.985874572864901</v>
      </c>
      <c r="M155" s="20">
        <v>34.441064707093595</v>
      </c>
      <c r="N155" s="20">
        <v>35.448454331884392</v>
      </c>
      <c r="O155" s="20">
        <v>35.980748909358127</v>
      </c>
      <c r="P155" s="20">
        <v>36.963913432558108</v>
      </c>
      <c r="Q155" s="20">
        <v>36.681643620160486</v>
      </c>
      <c r="R155" s="20">
        <v>36.681643620160486</v>
      </c>
      <c r="S155" s="20">
        <v>36.681643620160486</v>
      </c>
      <c r="T155" s="20">
        <v>36.681643620160486</v>
      </c>
      <c r="U155" s="20">
        <v>36.681643620160486</v>
      </c>
      <c r="V155" s="20">
        <v>36.681643620160486</v>
      </c>
      <c r="W155" s="20">
        <v>36.681643620160486</v>
      </c>
      <c r="X155" s="20">
        <v>36.681643620160486</v>
      </c>
      <c r="Y155" s="20">
        <v>36.681643620160486</v>
      </c>
      <c r="Z155" s="20">
        <v>36.681643620160486</v>
      </c>
      <c r="AA155" s="20">
        <v>36.681643620160486</v>
      </c>
      <c r="AB155" s="20">
        <v>36.681643620160486</v>
      </c>
      <c r="AC155" s="20">
        <v>36.681643620160486</v>
      </c>
      <c r="AD155" s="20">
        <v>36.681643620160486</v>
      </c>
      <c r="AE155" s="20">
        <v>36.681643620160486</v>
      </c>
      <c r="AF155" s="20">
        <v>36.681643620160486</v>
      </c>
      <c r="AG155" s="20"/>
      <c r="AH155" s="22">
        <v>0.75</v>
      </c>
      <c r="AI155" s="20">
        <f ca="1"/>
        <v>32.900292750129132</v>
      </c>
      <c r="AJ155" s="20" cm="1">
        <f t="array" ref="AJ155:BM155">$AH155*Total_Maximum_Demand__MVA____Option_3_Summer_POE10</f>
        <v>43.249264496482951</v>
      </c>
      <c r="AK155" s="20">
        <v>44.497550231321583</v>
      </c>
      <c r="AL155" s="20">
        <v>49.265451008951473</v>
      </c>
      <c r="AM155" s="20">
        <v>41.783273444700029</v>
      </c>
      <c r="AN155" s="20">
        <v>43.819101388352138</v>
      </c>
      <c r="AO155" s="20">
        <v>34.573950209162618</v>
      </c>
      <c r="AP155" s="20">
        <v>35.898249065235895</v>
      </c>
      <c r="AQ155" s="20">
        <v>37.172167277084995</v>
      </c>
      <c r="AR155" s="20">
        <v>38.274781073753147</v>
      </c>
      <c r="AS155" s="20">
        <v>38.830192578831308</v>
      </c>
      <c r="AT155" s="20">
        <v>39.646172474774922</v>
      </c>
      <c r="AU155" s="20">
        <v>40.579249858069517</v>
      </c>
      <c r="AV155" s="20">
        <v>41.532310345155125</v>
      </c>
      <c r="AW155" s="20">
        <v>42.729413174162453</v>
      </c>
      <c r="AX155" s="20">
        <v>42.918833015123639</v>
      </c>
      <c r="AY155" s="20">
        <v>42.918833015123639</v>
      </c>
      <c r="AZ155" s="20">
        <v>42.918833015123639</v>
      </c>
      <c r="BA155" s="20">
        <v>42.918833015123639</v>
      </c>
      <c r="BB155" s="20">
        <v>42.918833015123639</v>
      </c>
      <c r="BC155" s="20">
        <v>42.918833015123639</v>
      </c>
      <c r="BD155" s="20">
        <v>42.918833015123639</v>
      </c>
      <c r="BE155" s="20">
        <v>42.918833015123639</v>
      </c>
      <c r="BF155" s="20">
        <v>42.918833015123639</v>
      </c>
      <c r="BG155" s="20">
        <v>42.918833015123639</v>
      </c>
      <c r="BH155" s="20">
        <v>42.918833015123639</v>
      </c>
      <c r="BI155" s="20">
        <v>42.918833015123639</v>
      </c>
      <c r="BJ155" s="20">
        <v>42.918833015123639</v>
      </c>
      <c r="BK155" s="20">
        <v>42.918833015123639</v>
      </c>
      <c r="BL155" s="20">
        <v>42.918833015123639</v>
      </c>
      <c r="BM155" s="20">
        <v>42.918833015123639</v>
      </c>
    </row>
    <row r="156" spans="1:65">
      <c r="A156" s="22">
        <v>0.7</v>
      </c>
      <c r="B156" s="20">
        <f ca="1"/>
        <v>106.26416394007222</v>
      </c>
      <c r="C156" s="20" cm="1">
        <f t="array" ref="C156:AF156">$A156*Total_Maximum_Demand__MVA____Option_3_Summer_POE50</f>
        <v>35.884436517007089</v>
      </c>
      <c r="D156" s="20">
        <v>36.744122344898074</v>
      </c>
      <c r="E156" s="20">
        <v>41.181840891595591</v>
      </c>
      <c r="F156" s="20">
        <v>34.234558541663404</v>
      </c>
      <c r="G156" s="20">
        <v>35.920915583365634</v>
      </c>
      <c r="H156" s="20">
        <v>27.28108868759897</v>
      </c>
      <c r="I156" s="20">
        <v>28.241881811354336</v>
      </c>
      <c r="J156" s="20">
        <v>29.338204316994801</v>
      </c>
      <c r="K156" s="20">
        <v>30.214223302703694</v>
      </c>
      <c r="L156" s="20">
        <v>30.786816268007243</v>
      </c>
      <c r="M156" s="20">
        <v>32.14499372662069</v>
      </c>
      <c r="N156" s="20">
        <v>33.085224043092097</v>
      </c>
      <c r="O156" s="20">
        <v>33.582032315400923</v>
      </c>
      <c r="P156" s="20">
        <v>34.499652537054232</v>
      </c>
      <c r="Q156" s="20">
        <v>34.236200712149781</v>
      </c>
      <c r="R156" s="20">
        <v>34.236200712149781</v>
      </c>
      <c r="S156" s="20">
        <v>34.236200712149781</v>
      </c>
      <c r="T156" s="20">
        <v>34.236200712149781</v>
      </c>
      <c r="U156" s="20">
        <v>34.236200712149781</v>
      </c>
      <c r="V156" s="20">
        <v>34.236200712149781</v>
      </c>
      <c r="W156" s="20">
        <v>34.236200712149781</v>
      </c>
      <c r="X156" s="20">
        <v>34.236200712149781</v>
      </c>
      <c r="Y156" s="20">
        <v>34.236200712149781</v>
      </c>
      <c r="Z156" s="20">
        <v>34.236200712149781</v>
      </c>
      <c r="AA156" s="20">
        <v>34.236200712149781</v>
      </c>
      <c r="AB156" s="20">
        <v>34.236200712149781</v>
      </c>
      <c r="AC156" s="20">
        <v>34.236200712149781</v>
      </c>
      <c r="AD156" s="20">
        <v>34.236200712149781</v>
      </c>
      <c r="AE156" s="20">
        <v>34.236200712149781</v>
      </c>
      <c r="AF156" s="20">
        <v>34.236200712149781</v>
      </c>
      <c r="AG156" s="20"/>
      <c r="AH156" s="22">
        <v>0.7</v>
      </c>
      <c r="AI156" s="20">
        <f ca="1"/>
        <v>41.976235577751041</v>
      </c>
      <c r="AJ156" s="20" cm="1">
        <f t="array" ref="AJ156:BM156">$AH156*Total_Maximum_Demand__MVA____Option_3_Summer_POE10</f>
        <v>40.365980196717423</v>
      </c>
      <c r="AK156" s="20">
        <v>41.531046882566805</v>
      </c>
      <c r="AL156" s="20">
        <v>45.981087608354706</v>
      </c>
      <c r="AM156" s="20">
        <v>38.997721881720018</v>
      </c>
      <c r="AN156" s="20">
        <v>40.897827962461996</v>
      </c>
      <c r="AO156" s="20">
        <v>32.269020195218445</v>
      </c>
      <c r="AP156" s="20">
        <v>33.505032460886831</v>
      </c>
      <c r="AQ156" s="20">
        <v>34.694022791945997</v>
      </c>
      <c r="AR156" s="20">
        <v>35.723129002169607</v>
      </c>
      <c r="AS156" s="20">
        <v>36.241513073575888</v>
      </c>
      <c r="AT156" s="20">
        <v>37.003094309789923</v>
      </c>
      <c r="AU156" s="20">
        <v>37.873966534198217</v>
      </c>
      <c r="AV156" s="20">
        <v>38.763489655478111</v>
      </c>
      <c r="AW156" s="20">
        <v>39.880785629218288</v>
      </c>
      <c r="AX156" s="20">
        <v>40.057577480782058</v>
      </c>
      <c r="AY156" s="20">
        <v>40.057577480782058</v>
      </c>
      <c r="AZ156" s="20">
        <v>40.057577480782058</v>
      </c>
      <c r="BA156" s="20">
        <v>40.057577480782058</v>
      </c>
      <c r="BB156" s="20">
        <v>40.057577480782058</v>
      </c>
      <c r="BC156" s="20">
        <v>40.057577480782058</v>
      </c>
      <c r="BD156" s="20">
        <v>40.057577480782058</v>
      </c>
      <c r="BE156" s="20">
        <v>40.057577480782058</v>
      </c>
      <c r="BF156" s="20">
        <v>40.057577480782058</v>
      </c>
      <c r="BG156" s="20">
        <v>40.057577480782058</v>
      </c>
      <c r="BH156" s="20">
        <v>40.057577480782058</v>
      </c>
      <c r="BI156" s="20">
        <v>40.057577480782058</v>
      </c>
      <c r="BJ156" s="20">
        <v>40.057577480782058</v>
      </c>
      <c r="BK156" s="20">
        <v>40.057577480782058</v>
      </c>
      <c r="BL156" s="20">
        <v>40.057577480782058</v>
      </c>
      <c r="BM156" s="20">
        <v>40.057577480782058</v>
      </c>
    </row>
    <row r="157" spans="1:65">
      <c r="A157" s="22">
        <v>0.65</v>
      </c>
      <c r="B157" s="20">
        <f ca="1"/>
        <v>201.93972791458731</v>
      </c>
      <c r="C157" s="20" cm="1">
        <f t="array" ref="C157:AF157">$A157*Total_Maximum_Demand__MVA____Option_3_Summer_POE50</f>
        <v>33.321262480078019</v>
      </c>
      <c r="D157" s="20">
        <v>34.119542177405357</v>
      </c>
      <c r="E157" s="20">
        <v>38.240280827910198</v>
      </c>
      <c r="F157" s="20">
        <v>31.789232931544589</v>
      </c>
      <c r="G157" s="20">
        <v>33.355135898839521</v>
      </c>
      <c r="H157" s="20">
        <v>25.332439495627618</v>
      </c>
      <c r="I157" s="20">
        <v>26.224604539114743</v>
      </c>
      <c r="J157" s="20">
        <v>27.242618294352319</v>
      </c>
      <c r="K157" s="20">
        <v>28.056064495367718</v>
      </c>
      <c r="L157" s="20">
        <v>28.587757963149585</v>
      </c>
      <c r="M157" s="20">
        <v>29.848922746147782</v>
      </c>
      <c r="N157" s="20">
        <v>30.721993754299803</v>
      </c>
      <c r="O157" s="20">
        <v>31.183315721443712</v>
      </c>
      <c r="P157" s="20">
        <v>32.035391641550362</v>
      </c>
      <c r="Q157" s="20">
        <v>31.790757804139091</v>
      </c>
      <c r="R157" s="20">
        <v>31.790757804139091</v>
      </c>
      <c r="S157" s="20">
        <v>31.790757804139091</v>
      </c>
      <c r="T157" s="20">
        <v>31.790757804139091</v>
      </c>
      <c r="U157" s="20">
        <v>31.790757804139091</v>
      </c>
      <c r="V157" s="20">
        <v>31.790757804139091</v>
      </c>
      <c r="W157" s="20">
        <v>31.790757804139091</v>
      </c>
      <c r="X157" s="20">
        <v>31.790757804139091</v>
      </c>
      <c r="Y157" s="20">
        <v>31.790757804139091</v>
      </c>
      <c r="Z157" s="20">
        <v>31.790757804139091</v>
      </c>
      <c r="AA157" s="20">
        <v>31.790757804139091</v>
      </c>
      <c r="AB157" s="20">
        <v>31.790757804139091</v>
      </c>
      <c r="AC157" s="20">
        <v>31.790757804139091</v>
      </c>
      <c r="AD157" s="20">
        <v>31.790757804139091</v>
      </c>
      <c r="AE157" s="20">
        <v>31.790757804139091</v>
      </c>
      <c r="AF157" s="20">
        <v>31.790757804139091</v>
      </c>
      <c r="AG157" s="20"/>
      <c r="AH157" s="22">
        <v>0.65</v>
      </c>
      <c r="AI157" s="20">
        <f ca="1"/>
        <v>67.691406922679818</v>
      </c>
      <c r="AJ157" s="20" cm="1">
        <f t="array" ref="AJ157:BM157">$AH157*Total_Maximum_Demand__MVA____Option_3_Summer_POE10</f>
        <v>37.482695896951896</v>
      </c>
      <c r="AK157" s="20">
        <v>38.564543533812035</v>
      </c>
      <c r="AL157" s="20">
        <v>42.696724207757946</v>
      </c>
      <c r="AM157" s="20">
        <v>36.212170318740021</v>
      </c>
      <c r="AN157" s="20">
        <v>37.976554536571854</v>
      </c>
      <c r="AO157" s="20">
        <v>29.964090181274273</v>
      </c>
      <c r="AP157" s="20">
        <v>31.111815856537778</v>
      </c>
      <c r="AQ157" s="20">
        <v>32.215878306806999</v>
      </c>
      <c r="AR157" s="20">
        <v>33.171476930586067</v>
      </c>
      <c r="AS157" s="20">
        <v>33.652833568320467</v>
      </c>
      <c r="AT157" s="20">
        <v>34.360016144804931</v>
      </c>
      <c r="AU157" s="20">
        <v>35.168683210326918</v>
      </c>
      <c r="AV157" s="20">
        <v>35.994668965801111</v>
      </c>
      <c r="AW157" s="20">
        <v>37.03215808427413</v>
      </c>
      <c r="AX157" s="20">
        <v>37.196321946440484</v>
      </c>
      <c r="AY157" s="20">
        <v>37.196321946440484</v>
      </c>
      <c r="AZ157" s="20">
        <v>37.196321946440484</v>
      </c>
      <c r="BA157" s="20">
        <v>37.196321946440484</v>
      </c>
      <c r="BB157" s="20">
        <v>37.196321946440484</v>
      </c>
      <c r="BC157" s="20">
        <v>37.196321946440484</v>
      </c>
      <c r="BD157" s="20">
        <v>37.196321946440484</v>
      </c>
      <c r="BE157" s="20">
        <v>37.196321946440484</v>
      </c>
      <c r="BF157" s="20">
        <v>37.196321946440484</v>
      </c>
      <c r="BG157" s="20">
        <v>37.196321946440484</v>
      </c>
      <c r="BH157" s="20">
        <v>37.196321946440484</v>
      </c>
      <c r="BI157" s="20">
        <v>37.196321946440484</v>
      </c>
      <c r="BJ157" s="20">
        <v>37.196321946440484</v>
      </c>
      <c r="BK157" s="20">
        <v>37.196321946440484</v>
      </c>
      <c r="BL157" s="20">
        <v>37.196321946440484</v>
      </c>
      <c r="BM157" s="20">
        <v>37.196321946440484</v>
      </c>
    </row>
    <row r="158" spans="1:65">
      <c r="A158" s="22">
        <v>0.6</v>
      </c>
      <c r="B158" s="20">
        <f ca="1"/>
        <v>402.74496297571596</v>
      </c>
      <c r="C158" s="20" cm="1">
        <f t="array" ref="C158:AF158">$A158*Total_Maximum_Demand__MVA____Option_3_Summer_POE50</f>
        <v>30.758088443148935</v>
      </c>
      <c r="D158" s="20">
        <v>31.494962009912634</v>
      </c>
      <c r="E158" s="20">
        <v>35.29872076422479</v>
      </c>
      <c r="F158" s="20">
        <v>29.343907321425775</v>
      </c>
      <c r="G158" s="20">
        <v>30.789356214313401</v>
      </c>
      <c r="H158" s="20">
        <v>23.383790303656259</v>
      </c>
      <c r="I158" s="20">
        <v>24.207327266875144</v>
      </c>
      <c r="J158" s="20">
        <v>25.147032271709833</v>
      </c>
      <c r="K158" s="20">
        <v>25.897905688031738</v>
      </c>
      <c r="L158" s="20">
        <v>26.388699658291923</v>
      </c>
      <c r="M158" s="20">
        <v>27.552851765674877</v>
      </c>
      <c r="N158" s="20">
        <v>28.358763465507511</v>
      </c>
      <c r="O158" s="20">
        <v>28.784599127486501</v>
      </c>
      <c r="P158" s="20">
        <v>29.571130746046485</v>
      </c>
      <c r="Q158" s="20">
        <v>29.345314896128386</v>
      </c>
      <c r="R158" s="20">
        <v>29.345314896128386</v>
      </c>
      <c r="S158" s="20">
        <v>29.345314896128386</v>
      </c>
      <c r="T158" s="20">
        <v>29.345314896128386</v>
      </c>
      <c r="U158" s="20">
        <v>29.345314896128386</v>
      </c>
      <c r="V158" s="20">
        <v>29.345314896128386</v>
      </c>
      <c r="W158" s="20">
        <v>29.345314896128386</v>
      </c>
      <c r="X158" s="20">
        <v>29.345314896128386</v>
      </c>
      <c r="Y158" s="20">
        <v>29.345314896128386</v>
      </c>
      <c r="Z158" s="20">
        <v>29.345314896128386</v>
      </c>
      <c r="AA158" s="20">
        <v>29.345314896128386</v>
      </c>
      <c r="AB158" s="20">
        <v>29.345314896128386</v>
      </c>
      <c r="AC158" s="20">
        <v>29.345314896128386</v>
      </c>
      <c r="AD158" s="20">
        <v>29.345314896128386</v>
      </c>
      <c r="AE158" s="20">
        <v>29.345314896128386</v>
      </c>
      <c r="AF158" s="20">
        <v>29.345314896128386</v>
      </c>
      <c r="AG158" s="20"/>
      <c r="AH158" s="22">
        <v>0.6</v>
      </c>
      <c r="AI158" s="20">
        <f ca="1"/>
        <v>98.700878250387433</v>
      </c>
      <c r="AJ158" s="20" cm="1">
        <f t="array" ref="AJ158:BM158">$AH158*Total_Maximum_Demand__MVA____Option_3_Summer_POE10</f>
        <v>34.599411597186361</v>
      </c>
      <c r="AK158" s="20">
        <v>35.598040185057265</v>
      </c>
      <c r="AL158" s="20">
        <v>39.412360807161178</v>
      </c>
      <c r="AM158" s="20">
        <v>33.426618755760018</v>
      </c>
      <c r="AN158" s="20">
        <v>35.055281110681712</v>
      </c>
      <c r="AO158" s="20">
        <v>27.659160167330096</v>
      </c>
      <c r="AP158" s="20">
        <v>28.718599252188714</v>
      </c>
      <c r="AQ158" s="20">
        <v>29.737733821667998</v>
      </c>
      <c r="AR158" s="20">
        <v>30.61982485900252</v>
      </c>
      <c r="AS158" s="20">
        <v>31.064154063065047</v>
      </c>
      <c r="AT158" s="20">
        <v>31.716937979819935</v>
      </c>
      <c r="AU158" s="20">
        <v>32.463399886455612</v>
      </c>
      <c r="AV158" s="20">
        <v>33.225848276124097</v>
      </c>
      <c r="AW158" s="20">
        <v>34.183530539329958</v>
      </c>
      <c r="AX158" s="20">
        <v>34.335066412098904</v>
      </c>
      <c r="AY158" s="20">
        <v>34.335066412098904</v>
      </c>
      <c r="AZ158" s="20">
        <v>34.335066412098904</v>
      </c>
      <c r="BA158" s="20">
        <v>34.335066412098904</v>
      </c>
      <c r="BB158" s="20">
        <v>34.335066412098904</v>
      </c>
      <c r="BC158" s="20">
        <v>34.335066412098904</v>
      </c>
      <c r="BD158" s="20">
        <v>34.335066412098904</v>
      </c>
      <c r="BE158" s="20">
        <v>34.335066412098904</v>
      </c>
      <c r="BF158" s="20">
        <v>34.335066412098904</v>
      </c>
      <c r="BG158" s="20">
        <v>34.335066412098904</v>
      </c>
      <c r="BH158" s="20">
        <v>34.335066412098904</v>
      </c>
      <c r="BI158" s="20">
        <v>34.335066412098904</v>
      </c>
      <c r="BJ158" s="20">
        <v>34.335066412098904</v>
      </c>
      <c r="BK158" s="20">
        <v>34.335066412098904</v>
      </c>
      <c r="BL158" s="20">
        <v>34.335066412098904</v>
      </c>
      <c r="BM158" s="20">
        <v>34.335066412098904</v>
      </c>
    </row>
    <row r="159" spans="1:65">
      <c r="A159" s="22">
        <v>0.55000000000000104</v>
      </c>
      <c r="B159" s="20">
        <f ca="1"/>
        <v>655.73686929567896</v>
      </c>
      <c r="C159" s="20" cm="1">
        <f t="array" ref="C159:AF159">$A159*Total_Maximum_Demand__MVA____Option_3_Summer_POE50</f>
        <v>28.194914406219912</v>
      </c>
      <c r="D159" s="20">
        <v>28.87038184241997</v>
      </c>
      <c r="E159" s="20">
        <v>32.357160700539453</v>
      </c>
      <c r="F159" s="20">
        <v>26.89858171130701</v>
      </c>
      <c r="G159" s="20">
        <v>28.223576529787337</v>
      </c>
      <c r="H159" s="20">
        <v>21.435141111684946</v>
      </c>
      <c r="I159" s="20">
        <v>22.190049994635594</v>
      </c>
      <c r="J159" s="20">
        <v>23.051446249067389</v>
      </c>
      <c r="K159" s="20">
        <v>23.739746880695805</v>
      </c>
      <c r="L159" s="20">
        <v>24.189641353434311</v>
      </c>
      <c r="M159" s="20">
        <v>25.256780785202018</v>
      </c>
      <c r="N159" s="20">
        <v>25.995533176715266</v>
      </c>
      <c r="O159" s="20">
        <v>26.385882533529344</v>
      </c>
      <c r="P159" s="20">
        <v>27.106869850542665</v>
      </c>
      <c r="Q159" s="20">
        <v>26.899871988117741</v>
      </c>
      <c r="R159" s="20">
        <v>26.899871988117741</v>
      </c>
      <c r="S159" s="20">
        <v>26.899871988117741</v>
      </c>
      <c r="T159" s="20">
        <v>26.899871988117741</v>
      </c>
      <c r="U159" s="20">
        <v>26.899871988117741</v>
      </c>
      <c r="V159" s="20">
        <v>26.899871988117741</v>
      </c>
      <c r="W159" s="20">
        <v>26.899871988117741</v>
      </c>
      <c r="X159" s="20">
        <v>26.899871988117741</v>
      </c>
      <c r="Y159" s="20">
        <v>26.899871988117741</v>
      </c>
      <c r="Z159" s="20">
        <v>26.899871988117741</v>
      </c>
      <c r="AA159" s="20">
        <v>26.899871988117741</v>
      </c>
      <c r="AB159" s="20">
        <v>26.899871988117741</v>
      </c>
      <c r="AC159" s="20">
        <v>26.899871988117741</v>
      </c>
      <c r="AD159" s="20">
        <v>26.899871988117741</v>
      </c>
      <c r="AE159" s="20">
        <v>26.899871988117741</v>
      </c>
      <c r="AF159" s="20">
        <v>26.899871988117741</v>
      </c>
      <c r="AG159" s="20"/>
      <c r="AH159" s="22">
        <v>0.55000000000000104</v>
      </c>
      <c r="AI159" s="20">
        <f ca="1"/>
        <v>153.53469950060276</v>
      </c>
      <c r="AJ159" s="20" cm="1">
        <f t="array" ref="AJ159:BM159">$AH159*Total_Maximum_Demand__MVA____Option_3_Summer_POE10</f>
        <v>31.716127297420893</v>
      </c>
      <c r="AK159" s="20">
        <v>32.631536836302551</v>
      </c>
      <c r="AL159" s="20">
        <v>36.127997406564482</v>
      </c>
      <c r="AM159" s="20">
        <v>30.641067192780078</v>
      </c>
      <c r="AN159" s="20">
        <v>32.134007684791634</v>
      </c>
      <c r="AO159" s="20">
        <v>25.35423015338597</v>
      </c>
      <c r="AP159" s="20">
        <v>26.325382647839707</v>
      </c>
      <c r="AQ159" s="20">
        <v>27.25958933652905</v>
      </c>
      <c r="AR159" s="20">
        <v>28.06817278741903</v>
      </c>
      <c r="AS159" s="20">
        <v>28.47547455780968</v>
      </c>
      <c r="AT159" s="20">
        <v>29.073859814834996</v>
      </c>
      <c r="AU159" s="20">
        <v>29.75811656258437</v>
      </c>
      <c r="AV159" s="20">
        <v>30.45702758644715</v>
      </c>
      <c r="AW159" s="20">
        <v>31.334902994385857</v>
      </c>
      <c r="AX159" s="20">
        <v>31.473810877757391</v>
      </c>
      <c r="AY159" s="20">
        <v>31.473810877757391</v>
      </c>
      <c r="AZ159" s="20">
        <v>31.473810877757391</v>
      </c>
      <c r="BA159" s="20">
        <v>31.473810877757391</v>
      </c>
      <c r="BB159" s="20">
        <v>31.473810877757391</v>
      </c>
      <c r="BC159" s="20">
        <v>31.473810877757391</v>
      </c>
      <c r="BD159" s="20">
        <v>31.473810877757391</v>
      </c>
      <c r="BE159" s="20">
        <v>31.473810877757391</v>
      </c>
      <c r="BF159" s="20">
        <v>31.473810877757391</v>
      </c>
      <c r="BG159" s="20">
        <v>31.473810877757391</v>
      </c>
      <c r="BH159" s="20">
        <v>31.473810877757391</v>
      </c>
      <c r="BI159" s="20">
        <v>31.473810877757391</v>
      </c>
      <c r="BJ159" s="20">
        <v>31.473810877757391</v>
      </c>
      <c r="BK159" s="20">
        <v>31.473810877757391</v>
      </c>
      <c r="BL159" s="20">
        <v>31.473810877757391</v>
      </c>
      <c r="BM159" s="20">
        <v>31.473810877757391</v>
      </c>
    </row>
    <row r="160" spans="1:65">
      <c r="A160" s="22">
        <v>0.500000000000001</v>
      </c>
      <c r="B160" s="20">
        <f ca="1"/>
        <v>981.71448252113237</v>
      </c>
      <c r="C160" s="20" cm="1">
        <f t="array" ref="C160:AF160">$A160*Total_Maximum_Demand__MVA____Option_3_Summer_POE50</f>
        <v>25.631740369290831</v>
      </c>
      <c r="D160" s="20">
        <v>26.24580167492725</v>
      </c>
      <c r="E160" s="20">
        <v>29.415600636854055</v>
      </c>
      <c r="F160" s="20">
        <v>24.453256101188195</v>
      </c>
      <c r="G160" s="20">
        <v>25.657796845261217</v>
      </c>
      <c r="H160" s="20">
        <v>19.48649191971359</v>
      </c>
      <c r="I160" s="20">
        <v>20.172772722395994</v>
      </c>
      <c r="J160" s="20">
        <v>20.955860226424903</v>
      </c>
      <c r="K160" s="20">
        <v>21.581588073359825</v>
      </c>
      <c r="L160" s="20">
        <v>21.990583048576646</v>
      </c>
      <c r="M160" s="20">
        <v>22.96070980472911</v>
      </c>
      <c r="N160" s="20">
        <v>23.632302887922972</v>
      </c>
      <c r="O160" s="20">
        <v>23.987165939572133</v>
      </c>
      <c r="P160" s="20">
        <v>24.642608955038789</v>
      </c>
      <c r="Q160" s="20">
        <v>24.45442908010704</v>
      </c>
      <c r="R160" s="20">
        <v>24.45442908010704</v>
      </c>
      <c r="S160" s="20">
        <v>24.45442908010704</v>
      </c>
      <c r="T160" s="20">
        <v>24.45442908010704</v>
      </c>
      <c r="U160" s="20">
        <v>24.45442908010704</v>
      </c>
      <c r="V160" s="20">
        <v>24.45442908010704</v>
      </c>
      <c r="W160" s="20">
        <v>24.45442908010704</v>
      </c>
      <c r="X160" s="20">
        <v>24.45442908010704</v>
      </c>
      <c r="Y160" s="20">
        <v>24.45442908010704</v>
      </c>
      <c r="Z160" s="20">
        <v>24.45442908010704</v>
      </c>
      <c r="AA160" s="20">
        <v>24.45442908010704</v>
      </c>
      <c r="AB160" s="20">
        <v>24.45442908010704</v>
      </c>
      <c r="AC160" s="20">
        <v>24.45442908010704</v>
      </c>
      <c r="AD160" s="20">
        <v>24.45442908010704</v>
      </c>
      <c r="AE160" s="20">
        <v>24.45442908010704</v>
      </c>
      <c r="AF160" s="20">
        <v>24.45442908010704</v>
      </c>
      <c r="AG160" s="20"/>
      <c r="AH160" s="22">
        <v>0.500000000000001</v>
      </c>
      <c r="AI160" s="20">
        <f ca="1"/>
        <v>258.28620630274116</v>
      </c>
      <c r="AJ160" s="20" cm="1">
        <f t="array" ref="AJ160:BM160">$AH160*Total_Maximum_Demand__MVA____Option_3_Summer_POE10</f>
        <v>28.832842997655359</v>
      </c>
      <c r="AK160" s="20">
        <v>29.665033487547781</v>
      </c>
      <c r="AL160" s="20">
        <v>32.843634005967715</v>
      </c>
      <c r="AM160" s="20">
        <v>27.855515629800074</v>
      </c>
      <c r="AN160" s="20">
        <v>29.212734258901484</v>
      </c>
      <c r="AO160" s="20">
        <v>23.049300139441794</v>
      </c>
      <c r="AP160" s="20">
        <v>23.932166043490643</v>
      </c>
      <c r="AQ160" s="20">
        <v>24.781444851390049</v>
      </c>
      <c r="AR160" s="20">
        <v>25.516520715835483</v>
      </c>
      <c r="AS160" s="20">
        <v>25.886795052554259</v>
      </c>
      <c r="AT160" s="20">
        <v>26.430781649850001</v>
      </c>
      <c r="AU160" s="20">
        <v>27.052833238713067</v>
      </c>
      <c r="AV160" s="20">
        <v>27.68820689677014</v>
      </c>
      <c r="AW160" s="20">
        <v>28.486275449441692</v>
      </c>
      <c r="AX160" s="20">
        <v>28.612555343415814</v>
      </c>
      <c r="AY160" s="20">
        <v>28.612555343415814</v>
      </c>
      <c r="AZ160" s="20">
        <v>28.612555343415814</v>
      </c>
      <c r="BA160" s="20">
        <v>28.612555343415814</v>
      </c>
      <c r="BB160" s="20">
        <v>28.612555343415814</v>
      </c>
      <c r="BC160" s="20">
        <v>28.612555343415814</v>
      </c>
      <c r="BD160" s="20">
        <v>28.612555343415814</v>
      </c>
      <c r="BE160" s="20">
        <v>28.612555343415814</v>
      </c>
      <c r="BF160" s="20">
        <v>28.612555343415814</v>
      </c>
      <c r="BG160" s="20">
        <v>28.612555343415814</v>
      </c>
      <c r="BH160" s="20">
        <v>28.612555343415814</v>
      </c>
      <c r="BI160" s="20">
        <v>28.612555343415814</v>
      </c>
      <c r="BJ160" s="20">
        <v>28.612555343415814</v>
      </c>
      <c r="BK160" s="20">
        <v>28.612555343415814</v>
      </c>
      <c r="BL160" s="20">
        <v>28.612555343415814</v>
      </c>
      <c r="BM160" s="20">
        <v>28.612555343415814</v>
      </c>
    </row>
    <row r="161" spans="1:65">
      <c r="A161" s="22">
        <v>0.45000000000000101</v>
      </c>
      <c r="B161" s="20">
        <f ca="1"/>
        <v>1622.7029447218258</v>
      </c>
      <c r="C161" s="20" cm="1">
        <f t="array" ref="C161:AF161">$A161*Total_Maximum_Demand__MVA____Option_3_Summer_POE50</f>
        <v>23.068566332361755</v>
      </c>
      <c r="D161" s="20">
        <v>23.62122150743453</v>
      </c>
      <c r="E161" s="20">
        <v>26.474040573168654</v>
      </c>
      <c r="F161" s="20">
        <v>22.007930491069381</v>
      </c>
      <c r="G161" s="20">
        <v>23.092017160735104</v>
      </c>
      <c r="H161" s="20">
        <v>17.537842727742234</v>
      </c>
      <c r="I161" s="20">
        <v>18.155495450156401</v>
      </c>
      <c r="J161" s="20">
        <v>18.860274203782417</v>
      </c>
      <c r="K161" s="20">
        <v>19.423429266023849</v>
      </c>
      <c r="L161" s="20">
        <v>19.791524743718988</v>
      </c>
      <c r="M161" s="20">
        <v>20.664638824256205</v>
      </c>
      <c r="N161" s="20">
        <v>21.269072599130681</v>
      </c>
      <c r="O161" s="20">
        <v>21.588449345614926</v>
      </c>
      <c r="P161" s="20">
        <v>22.178348059534915</v>
      </c>
      <c r="Q161" s="20">
        <v>22.008986172096343</v>
      </c>
      <c r="R161" s="20">
        <v>22.008986172096343</v>
      </c>
      <c r="S161" s="20">
        <v>22.008986172096343</v>
      </c>
      <c r="T161" s="20">
        <v>22.008986172096343</v>
      </c>
      <c r="U161" s="20">
        <v>22.008986172096343</v>
      </c>
      <c r="V161" s="20">
        <v>22.008986172096343</v>
      </c>
      <c r="W161" s="20">
        <v>22.008986172096343</v>
      </c>
      <c r="X161" s="20">
        <v>22.008986172096343</v>
      </c>
      <c r="Y161" s="20">
        <v>22.008986172096343</v>
      </c>
      <c r="Z161" s="20">
        <v>22.008986172096343</v>
      </c>
      <c r="AA161" s="20">
        <v>22.008986172096343</v>
      </c>
      <c r="AB161" s="20">
        <v>22.008986172096343</v>
      </c>
      <c r="AC161" s="20">
        <v>22.008986172096343</v>
      </c>
      <c r="AD161" s="20">
        <v>22.008986172096343</v>
      </c>
      <c r="AE161" s="20">
        <v>22.008986172096343</v>
      </c>
      <c r="AF161" s="20">
        <v>22.008986172096343</v>
      </c>
      <c r="AG161" s="20"/>
      <c r="AH161" s="22">
        <v>0.45000000000000101</v>
      </c>
      <c r="AI161" s="20">
        <f ca="1"/>
        <v>488.96641983811895</v>
      </c>
      <c r="AJ161" s="20" cm="1">
        <f t="array" ref="AJ161:BM161">$AH161*Total_Maximum_Demand__MVA____Option_3_Summer_POE10</f>
        <v>25.949558697889831</v>
      </c>
      <c r="AK161" s="20">
        <v>26.698530138793007</v>
      </c>
      <c r="AL161" s="20">
        <v>29.559270605370951</v>
      </c>
      <c r="AM161" s="20">
        <v>25.06996406682007</v>
      </c>
      <c r="AN161" s="20">
        <v>26.291460833011342</v>
      </c>
      <c r="AO161" s="20">
        <v>20.744370125497621</v>
      </c>
      <c r="AP161" s="20">
        <v>21.538949439141586</v>
      </c>
      <c r="AQ161" s="20">
        <v>22.303300366251047</v>
      </c>
      <c r="AR161" s="20">
        <v>22.964868644251943</v>
      </c>
      <c r="AS161" s="20">
        <v>23.298115547298838</v>
      </c>
      <c r="AT161" s="20">
        <v>23.787703484865006</v>
      </c>
      <c r="AU161" s="20">
        <v>24.347549914841768</v>
      </c>
      <c r="AV161" s="20">
        <v>24.91938620709313</v>
      </c>
      <c r="AW161" s="20">
        <v>25.637647904497531</v>
      </c>
      <c r="AX161" s="20">
        <v>25.75129980907424</v>
      </c>
      <c r="AY161" s="20">
        <v>25.75129980907424</v>
      </c>
      <c r="AZ161" s="20">
        <v>25.75129980907424</v>
      </c>
      <c r="BA161" s="20">
        <v>25.75129980907424</v>
      </c>
      <c r="BB161" s="20">
        <v>25.75129980907424</v>
      </c>
      <c r="BC161" s="20">
        <v>25.75129980907424</v>
      </c>
      <c r="BD161" s="20">
        <v>25.75129980907424</v>
      </c>
      <c r="BE161" s="20">
        <v>25.75129980907424</v>
      </c>
      <c r="BF161" s="20">
        <v>25.75129980907424</v>
      </c>
      <c r="BG161" s="20">
        <v>25.75129980907424</v>
      </c>
      <c r="BH161" s="20">
        <v>25.75129980907424</v>
      </c>
      <c r="BI161" s="20">
        <v>25.75129980907424</v>
      </c>
      <c r="BJ161" s="20">
        <v>25.75129980907424</v>
      </c>
      <c r="BK161" s="20">
        <v>25.75129980907424</v>
      </c>
      <c r="BL161" s="20">
        <v>25.75129980907424</v>
      </c>
      <c r="BM161" s="20">
        <v>25.75129980907424</v>
      </c>
    </row>
    <row r="162" spans="1:65">
      <c r="A162" s="22">
        <v>0.40000000000000102</v>
      </c>
      <c r="B162" s="20">
        <f ca="1"/>
        <v>2442.9412777681341</v>
      </c>
      <c r="C162" s="20" cm="1">
        <f t="array" ref="C162:AF162">$A162*Total_Maximum_Demand__MVA____Option_3_Summer_POE50</f>
        <v>20.505392295432678</v>
      </c>
      <c r="D162" s="20">
        <v>20.99664133994181</v>
      </c>
      <c r="E162" s="20">
        <v>23.532480509483257</v>
      </c>
      <c r="F162" s="20">
        <v>19.562604880950566</v>
      </c>
      <c r="G162" s="20">
        <v>20.526237476208987</v>
      </c>
      <c r="H162" s="20">
        <v>15.58919353577088</v>
      </c>
      <c r="I162" s="20">
        <v>16.138218177916805</v>
      </c>
      <c r="J162" s="20">
        <v>16.764688181139931</v>
      </c>
      <c r="K162" s="20">
        <v>17.265270458687869</v>
      </c>
      <c r="L162" s="20">
        <v>17.592466438861326</v>
      </c>
      <c r="M162" s="20">
        <v>18.368567843783296</v>
      </c>
      <c r="N162" s="20">
        <v>18.905842310338389</v>
      </c>
      <c r="O162" s="20">
        <v>19.189732751657719</v>
      </c>
      <c r="P162" s="20">
        <v>19.714087164031042</v>
      </c>
      <c r="Q162" s="20">
        <v>19.563543264085641</v>
      </c>
      <c r="R162" s="20">
        <v>19.563543264085641</v>
      </c>
      <c r="S162" s="20">
        <v>19.563543264085641</v>
      </c>
      <c r="T162" s="20">
        <v>19.563543264085641</v>
      </c>
      <c r="U162" s="20">
        <v>19.563543264085641</v>
      </c>
      <c r="V162" s="20">
        <v>19.563543264085641</v>
      </c>
      <c r="W162" s="20">
        <v>19.563543264085641</v>
      </c>
      <c r="X162" s="20">
        <v>19.563543264085641</v>
      </c>
      <c r="Y162" s="20">
        <v>19.563543264085641</v>
      </c>
      <c r="Z162" s="20">
        <v>19.563543264085641</v>
      </c>
      <c r="AA162" s="20">
        <v>19.563543264085641</v>
      </c>
      <c r="AB162" s="20">
        <v>19.563543264085641</v>
      </c>
      <c r="AC162" s="20">
        <v>19.563543264085641</v>
      </c>
      <c r="AD162" s="20">
        <v>19.563543264085641</v>
      </c>
      <c r="AE162" s="20">
        <v>19.563543264085641</v>
      </c>
      <c r="AF162" s="20">
        <v>19.563543264085641</v>
      </c>
      <c r="AG162" s="20"/>
      <c r="AH162" s="22">
        <v>0.40000000000000102</v>
      </c>
      <c r="AI162" s="20">
        <f ca="1"/>
        <v>928.0151541243639</v>
      </c>
      <c r="AJ162" s="20" cm="1">
        <f t="array" ref="AJ162:BM162">$AH162*Total_Maximum_Demand__MVA____Option_3_Summer_POE10</f>
        <v>23.0662743981243</v>
      </c>
      <c r="AK162" s="20">
        <v>23.732026790038237</v>
      </c>
      <c r="AL162" s="20">
        <v>26.274907204774188</v>
      </c>
      <c r="AM162" s="20">
        <v>22.28441250384007</v>
      </c>
      <c r="AN162" s="20">
        <v>23.3701874071212</v>
      </c>
      <c r="AO162" s="20">
        <v>18.439440111553445</v>
      </c>
      <c r="AP162" s="20">
        <v>19.145732834792526</v>
      </c>
      <c r="AQ162" s="20">
        <v>19.82515588111205</v>
      </c>
      <c r="AR162" s="20">
        <v>20.4132165726684</v>
      </c>
      <c r="AS162" s="20">
        <v>20.709436042043418</v>
      </c>
      <c r="AT162" s="20">
        <v>21.144625319880014</v>
      </c>
      <c r="AU162" s="20">
        <v>21.642266590970465</v>
      </c>
      <c r="AV162" s="20">
        <v>22.150565517416123</v>
      </c>
      <c r="AW162" s="20">
        <v>22.789020359553366</v>
      </c>
      <c r="AX162" s="20">
        <v>22.890044274732663</v>
      </c>
      <c r="AY162" s="20">
        <v>22.890044274732663</v>
      </c>
      <c r="AZ162" s="20">
        <v>22.890044274732663</v>
      </c>
      <c r="BA162" s="20">
        <v>22.890044274732663</v>
      </c>
      <c r="BB162" s="20">
        <v>22.890044274732663</v>
      </c>
      <c r="BC162" s="20">
        <v>22.890044274732663</v>
      </c>
      <c r="BD162" s="20">
        <v>22.890044274732663</v>
      </c>
      <c r="BE162" s="20">
        <v>22.890044274732663</v>
      </c>
      <c r="BF162" s="20">
        <v>22.890044274732663</v>
      </c>
      <c r="BG162" s="20">
        <v>22.890044274732663</v>
      </c>
      <c r="BH162" s="20">
        <v>22.890044274732663</v>
      </c>
      <c r="BI162" s="20">
        <v>22.890044274732663</v>
      </c>
      <c r="BJ162" s="20">
        <v>22.890044274732663</v>
      </c>
      <c r="BK162" s="20">
        <v>22.890044274732663</v>
      </c>
      <c r="BL162" s="20">
        <v>22.890044274732663</v>
      </c>
      <c r="BM162" s="20">
        <v>22.890044274732663</v>
      </c>
    </row>
    <row r="163" spans="1:65">
      <c r="A163" s="22">
        <v>0.35000000000000098</v>
      </c>
      <c r="B163" s="20">
        <f ca="1"/>
        <v>3006.7842259343847</v>
      </c>
      <c r="C163" s="20" cm="1">
        <f t="array" ref="C163:AF163">$A163*Total_Maximum_Demand__MVA____Option_3_Summer_POE50</f>
        <v>17.942218258503598</v>
      </c>
      <c r="D163" s="20">
        <v>18.37206117244909</v>
      </c>
      <c r="E163" s="20">
        <v>20.590920445797853</v>
      </c>
      <c r="F163" s="20">
        <v>17.117279270831748</v>
      </c>
      <c r="G163" s="20">
        <v>17.960457791682867</v>
      </c>
      <c r="H163" s="20">
        <v>13.640544343799524</v>
      </c>
      <c r="I163" s="20">
        <v>14.120940905677207</v>
      </c>
      <c r="J163" s="20">
        <v>14.669102158497443</v>
      </c>
      <c r="K163" s="20">
        <v>15.107111651351889</v>
      </c>
      <c r="L163" s="20">
        <v>15.393408134003666</v>
      </c>
      <c r="M163" s="20">
        <v>16.072496863310388</v>
      </c>
      <c r="N163" s="20">
        <v>16.542612021546095</v>
      </c>
      <c r="O163" s="20">
        <v>16.791016157700508</v>
      </c>
      <c r="P163" s="20">
        <v>17.249826268527165</v>
      </c>
      <c r="Q163" s="20">
        <v>17.11810035607494</v>
      </c>
      <c r="R163" s="20">
        <v>17.11810035607494</v>
      </c>
      <c r="S163" s="20">
        <v>17.11810035607494</v>
      </c>
      <c r="T163" s="20">
        <v>17.11810035607494</v>
      </c>
      <c r="U163" s="20">
        <v>17.11810035607494</v>
      </c>
      <c r="V163" s="20">
        <v>17.11810035607494</v>
      </c>
      <c r="W163" s="20">
        <v>17.11810035607494</v>
      </c>
      <c r="X163" s="20">
        <v>17.11810035607494</v>
      </c>
      <c r="Y163" s="20">
        <v>17.11810035607494</v>
      </c>
      <c r="Z163" s="20">
        <v>17.11810035607494</v>
      </c>
      <c r="AA163" s="20">
        <v>17.11810035607494</v>
      </c>
      <c r="AB163" s="20">
        <v>17.11810035607494</v>
      </c>
      <c r="AC163" s="20">
        <v>17.11810035607494</v>
      </c>
      <c r="AD163" s="20">
        <v>17.11810035607494</v>
      </c>
      <c r="AE163" s="20">
        <v>17.11810035607494</v>
      </c>
      <c r="AF163" s="20">
        <v>17.11810035607494</v>
      </c>
      <c r="AG163" s="20"/>
      <c r="AH163" s="22">
        <v>0.35000000000000098</v>
      </c>
      <c r="AI163" s="20">
        <f ca="1"/>
        <v>1530.4308593076901</v>
      </c>
      <c r="AJ163" s="20" cm="1">
        <f t="array" ref="AJ163:BM163">$AH163*Total_Maximum_Demand__MVA____Option_3_Summer_POE10</f>
        <v>20.182990098358768</v>
      </c>
      <c r="AK163" s="20">
        <v>20.765523441283463</v>
      </c>
      <c r="AL163" s="20">
        <v>22.99054380417742</v>
      </c>
      <c r="AM163" s="20">
        <v>19.498860940860066</v>
      </c>
      <c r="AN163" s="20">
        <v>20.448913981231055</v>
      </c>
      <c r="AO163" s="20">
        <v>16.134510097609269</v>
      </c>
      <c r="AP163" s="20">
        <v>16.752516230443465</v>
      </c>
      <c r="AQ163" s="20">
        <v>17.347011395973048</v>
      </c>
      <c r="AR163" s="20">
        <v>17.861564501084853</v>
      </c>
      <c r="AS163" s="20">
        <v>18.120756536787994</v>
      </c>
      <c r="AT163" s="20">
        <v>18.501547154895015</v>
      </c>
      <c r="AU163" s="20">
        <v>18.936983267099162</v>
      </c>
      <c r="AV163" s="20">
        <v>19.381744827739112</v>
      </c>
      <c r="AW163" s="20">
        <v>19.940392814609201</v>
      </c>
      <c r="AX163" s="20">
        <v>20.028788740391086</v>
      </c>
      <c r="AY163" s="20">
        <v>20.028788740391086</v>
      </c>
      <c r="AZ163" s="20">
        <v>20.028788740391086</v>
      </c>
      <c r="BA163" s="20">
        <v>20.028788740391086</v>
      </c>
      <c r="BB163" s="20">
        <v>20.028788740391086</v>
      </c>
      <c r="BC163" s="20">
        <v>20.028788740391086</v>
      </c>
      <c r="BD163" s="20">
        <v>20.028788740391086</v>
      </c>
      <c r="BE163" s="20">
        <v>20.028788740391086</v>
      </c>
      <c r="BF163" s="20">
        <v>20.028788740391086</v>
      </c>
      <c r="BG163" s="20">
        <v>20.028788740391086</v>
      </c>
      <c r="BH163" s="20">
        <v>20.028788740391086</v>
      </c>
      <c r="BI163" s="20">
        <v>20.028788740391086</v>
      </c>
      <c r="BJ163" s="20">
        <v>20.028788740391086</v>
      </c>
      <c r="BK163" s="20">
        <v>20.028788740391086</v>
      </c>
      <c r="BL163" s="20">
        <v>20.028788740391086</v>
      </c>
      <c r="BM163" s="20">
        <v>20.028788740391086</v>
      </c>
    </row>
    <row r="164" spans="1:65">
      <c r="A164" s="22">
        <v>0.30000000000000099</v>
      </c>
      <c r="B164" s="20">
        <f ca="1"/>
        <v>3276.4153607717662</v>
      </c>
      <c r="C164" s="20" cm="1">
        <f t="array" ref="C164:AF164">$A164*Total_Maximum_Demand__MVA____Option_3_Summer_POE50</f>
        <v>15.379044221574519</v>
      </c>
      <c r="D164" s="20">
        <v>15.74748100495637</v>
      </c>
      <c r="E164" s="20">
        <v>17.649360382112455</v>
      </c>
      <c r="F164" s="20">
        <v>14.671953660712935</v>
      </c>
      <c r="G164" s="20">
        <v>15.394678107156752</v>
      </c>
      <c r="H164" s="20">
        <v>11.691895151828168</v>
      </c>
      <c r="I164" s="20">
        <v>12.103663633437613</v>
      </c>
      <c r="J164" s="20">
        <v>12.573516135854957</v>
      </c>
      <c r="K164" s="20">
        <v>12.948952844015912</v>
      </c>
      <c r="L164" s="20">
        <v>13.194349829146006</v>
      </c>
      <c r="M164" s="20">
        <v>13.776425882837483</v>
      </c>
      <c r="N164" s="20">
        <v>14.179381732753802</v>
      </c>
      <c r="O164" s="20">
        <v>14.392299563743299</v>
      </c>
      <c r="P164" s="20">
        <v>14.785565373023292</v>
      </c>
      <c r="Q164" s="20">
        <v>14.672657448064243</v>
      </c>
      <c r="R164" s="20">
        <v>14.672657448064243</v>
      </c>
      <c r="S164" s="20">
        <v>14.672657448064243</v>
      </c>
      <c r="T164" s="20">
        <v>14.672657448064243</v>
      </c>
      <c r="U164" s="20">
        <v>14.672657448064243</v>
      </c>
      <c r="V164" s="20">
        <v>14.672657448064243</v>
      </c>
      <c r="W164" s="20">
        <v>14.672657448064243</v>
      </c>
      <c r="X164" s="20">
        <v>14.672657448064243</v>
      </c>
      <c r="Y164" s="20">
        <v>14.672657448064243</v>
      </c>
      <c r="Z164" s="20">
        <v>14.672657448064243</v>
      </c>
      <c r="AA164" s="20">
        <v>14.672657448064243</v>
      </c>
      <c r="AB164" s="20">
        <v>14.672657448064243</v>
      </c>
      <c r="AC164" s="20">
        <v>14.672657448064243</v>
      </c>
      <c r="AD164" s="20">
        <v>14.672657448064243</v>
      </c>
      <c r="AE164" s="20">
        <v>14.672657448064243</v>
      </c>
      <c r="AF164" s="20">
        <v>14.672657448064243</v>
      </c>
      <c r="AG164" s="20"/>
      <c r="AH164" s="22">
        <v>0.30000000000000099</v>
      </c>
      <c r="AI164" s="20">
        <f ca="1"/>
        <v>2592.3161701394747</v>
      </c>
      <c r="AJ164" s="20" cm="1">
        <f t="array" ref="AJ164:BM164">$AH164*Total_Maximum_Demand__MVA____Option_3_Summer_POE10</f>
        <v>17.299705798593237</v>
      </c>
      <c r="AK164" s="20">
        <v>17.799020092528693</v>
      </c>
      <c r="AL164" s="20">
        <v>19.706180403580657</v>
      </c>
      <c r="AM164" s="20">
        <v>16.713309377880066</v>
      </c>
      <c r="AN164" s="20">
        <v>17.527640555340913</v>
      </c>
      <c r="AO164" s="20">
        <v>13.829580083665094</v>
      </c>
      <c r="AP164" s="20">
        <v>14.359299626094405</v>
      </c>
      <c r="AQ164" s="20">
        <v>14.868866910834049</v>
      </c>
      <c r="AR164" s="20">
        <v>15.30991242950131</v>
      </c>
      <c r="AS164" s="20">
        <v>15.532077031532575</v>
      </c>
      <c r="AT164" s="20">
        <v>15.858468989910021</v>
      </c>
      <c r="AU164" s="20">
        <v>16.231699943227863</v>
      </c>
      <c r="AV164" s="20">
        <v>16.612924138062105</v>
      </c>
      <c r="AW164" s="20">
        <v>17.091765269665036</v>
      </c>
      <c r="AX164" s="20">
        <v>17.167533206049512</v>
      </c>
      <c r="AY164" s="20">
        <v>17.167533206049512</v>
      </c>
      <c r="AZ164" s="20">
        <v>17.167533206049512</v>
      </c>
      <c r="BA164" s="20">
        <v>17.167533206049512</v>
      </c>
      <c r="BB164" s="20">
        <v>17.167533206049512</v>
      </c>
      <c r="BC164" s="20">
        <v>17.167533206049512</v>
      </c>
      <c r="BD164" s="20">
        <v>17.167533206049512</v>
      </c>
      <c r="BE164" s="20">
        <v>17.167533206049512</v>
      </c>
      <c r="BF164" s="20">
        <v>17.167533206049512</v>
      </c>
      <c r="BG164" s="20">
        <v>17.167533206049512</v>
      </c>
      <c r="BH164" s="20">
        <v>17.167533206049512</v>
      </c>
      <c r="BI164" s="20">
        <v>17.167533206049512</v>
      </c>
      <c r="BJ164" s="20">
        <v>17.167533206049512</v>
      </c>
      <c r="BK164" s="20">
        <v>17.167533206049512</v>
      </c>
      <c r="BL164" s="20">
        <v>17.167533206049512</v>
      </c>
      <c r="BM164" s="20">
        <v>17.167533206049512</v>
      </c>
    </row>
    <row r="165" spans="1:65">
      <c r="A165" s="22">
        <v>0.250000000000001</v>
      </c>
      <c r="B165" s="20">
        <f ca="1"/>
        <v>3466.631995867423</v>
      </c>
      <c r="C165" s="20" cm="1">
        <f t="array" ref="C165:AF165">$A165*Total_Maximum_Demand__MVA____Option_3_Summer_POE50</f>
        <v>12.815870184645442</v>
      </c>
      <c r="D165" s="20">
        <v>13.122900837463652</v>
      </c>
      <c r="E165" s="20">
        <v>14.707800318427056</v>
      </c>
      <c r="F165" s="20">
        <v>12.226628050594122</v>
      </c>
      <c r="G165" s="20">
        <v>12.828898422630635</v>
      </c>
      <c r="H165" s="20">
        <v>9.7432459598568144</v>
      </c>
      <c r="I165" s="20">
        <v>10.086386361198018</v>
      </c>
      <c r="J165" s="20">
        <v>10.477930113212473</v>
      </c>
      <c r="K165" s="20">
        <v>10.790794036679934</v>
      </c>
      <c r="L165" s="20">
        <v>10.995291524288346</v>
      </c>
      <c r="M165" s="20">
        <v>11.480354902364578</v>
      </c>
      <c r="N165" s="20">
        <v>11.816151443961511</v>
      </c>
      <c r="O165" s="20">
        <v>11.993582969786091</v>
      </c>
      <c r="P165" s="20">
        <v>12.321304477519419</v>
      </c>
      <c r="Q165" s="20">
        <v>12.227214540053545</v>
      </c>
      <c r="R165" s="20">
        <v>12.227214540053545</v>
      </c>
      <c r="S165" s="20">
        <v>12.227214540053545</v>
      </c>
      <c r="T165" s="20">
        <v>12.227214540053545</v>
      </c>
      <c r="U165" s="20">
        <v>12.227214540053545</v>
      </c>
      <c r="V165" s="20">
        <v>12.227214540053545</v>
      </c>
      <c r="W165" s="20">
        <v>12.227214540053545</v>
      </c>
      <c r="X165" s="20">
        <v>12.227214540053545</v>
      </c>
      <c r="Y165" s="20">
        <v>12.227214540053545</v>
      </c>
      <c r="Z165" s="20">
        <v>12.227214540053545</v>
      </c>
      <c r="AA165" s="20">
        <v>12.227214540053545</v>
      </c>
      <c r="AB165" s="20">
        <v>12.227214540053545</v>
      </c>
      <c r="AC165" s="20">
        <v>12.227214540053545</v>
      </c>
      <c r="AD165" s="20">
        <v>12.227214540053545</v>
      </c>
      <c r="AE165" s="20">
        <v>12.227214540053545</v>
      </c>
      <c r="AF165" s="20">
        <v>12.227214540053545</v>
      </c>
      <c r="AG165" s="20"/>
      <c r="AH165" s="22">
        <v>0.250000000000001</v>
      </c>
      <c r="AI165" s="20">
        <f ca="1"/>
        <v>3659.4957809544703</v>
      </c>
      <c r="AJ165" s="20" cm="1">
        <f t="array" ref="AJ165:BM165">$AH165*Total_Maximum_Demand__MVA____Option_3_Summer_POE10</f>
        <v>14.416421498827708</v>
      </c>
      <c r="AK165" s="20">
        <v>14.832516743773919</v>
      </c>
      <c r="AL165" s="20">
        <v>16.421817002983889</v>
      </c>
      <c r="AM165" s="20">
        <v>13.927757814900064</v>
      </c>
      <c r="AN165" s="20">
        <v>14.606367129450772</v>
      </c>
      <c r="AO165" s="20">
        <v>11.52465006972092</v>
      </c>
      <c r="AP165" s="20">
        <v>11.966083021745346</v>
      </c>
      <c r="AQ165" s="20">
        <v>12.390722425695049</v>
      </c>
      <c r="AR165" s="20">
        <v>12.758260357917768</v>
      </c>
      <c r="AS165" s="20">
        <v>12.943397526277154</v>
      </c>
      <c r="AT165" s="20">
        <v>13.215390824925027</v>
      </c>
      <c r="AU165" s="20">
        <v>13.52641661935656</v>
      </c>
      <c r="AV165" s="20">
        <v>13.844103448385097</v>
      </c>
      <c r="AW165" s="20">
        <v>14.243137724720874</v>
      </c>
      <c r="AX165" s="20">
        <v>14.306277671707935</v>
      </c>
      <c r="AY165" s="20">
        <v>14.306277671707935</v>
      </c>
      <c r="AZ165" s="20">
        <v>14.306277671707935</v>
      </c>
      <c r="BA165" s="20">
        <v>14.306277671707935</v>
      </c>
      <c r="BB165" s="20">
        <v>14.306277671707935</v>
      </c>
      <c r="BC165" s="20">
        <v>14.306277671707935</v>
      </c>
      <c r="BD165" s="20">
        <v>14.306277671707935</v>
      </c>
      <c r="BE165" s="20">
        <v>14.306277671707935</v>
      </c>
      <c r="BF165" s="20">
        <v>14.306277671707935</v>
      </c>
      <c r="BG165" s="20">
        <v>14.306277671707935</v>
      </c>
      <c r="BH165" s="20">
        <v>14.306277671707935</v>
      </c>
      <c r="BI165" s="20">
        <v>14.306277671707935</v>
      </c>
      <c r="BJ165" s="20">
        <v>14.306277671707935</v>
      </c>
      <c r="BK165" s="20">
        <v>14.306277671707935</v>
      </c>
      <c r="BL165" s="20">
        <v>14.306277671707935</v>
      </c>
      <c r="BM165" s="20">
        <v>14.306277671707935</v>
      </c>
    </row>
    <row r="166" spans="1:65">
      <c r="A166" s="22">
        <v>0.20000000000000101</v>
      </c>
      <c r="B166" s="20">
        <f ca="1"/>
        <v>3713.9514379202251</v>
      </c>
      <c r="C166" s="20" cm="1">
        <f t="array" ref="C166:AF166">$A166*Total_Maximum_Demand__MVA____Option_3_Summer_POE50</f>
        <v>10.252696147716364</v>
      </c>
      <c r="D166" s="20">
        <v>10.498320669970932</v>
      </c>
      <c r="E166" s="20">
        <v>11.766240254741657</v>
      </c>
      <c r="F166" s="20">
        <v>9.7813024404753079</v>
      </c>
      <c r="G166" s="20">
        <v>10.263118738104518</v>
      </c>
      <c r="H166" s="20">
        <v>7.7945967678854595</v>
      </c>
      <c r="I166" s="20">
        <v>8.069109088958422</v>
      </c>
      <c r="J166" s="20">
        <v>8.3823440905699869</v>
      </c>
      <c r="K166" s="20">
        <v>8.6326352293439559</v>
      </c>
      <c r="L166" s="20">
        <v>8.796233219430686</v>
      </c>
      <c r="M166" s="20">
        <v>9.1842839218916712</v>
      </c>
      <c r="N166" s="20">
        <v>9.4529211551692178</v>
      </c>
      <c r="O166" s="20">
        <v>9.5948663758288824</v>
      </c>
      <c r="P166" s="20">
        <v>9.857043582015546</v>
      </c>
      <c r="Q166" s="20">
        <v>9.7817716320428456</v>
      </c>
      <c r="R166" s="20">
        <v>9.7817716320428456</v>
      </c>
      <c r="S166" s="20">
        <v>9.7817716320428456</v>
      </c>
      <c r="T166" s="20">
        <v>9.7817716320428456</v>
      </c>
      <c r="U166" s="20">
        <v>9.7817716320428456</v>
      </c>
      <c r="V166" s="20">
        <v>9.7817716320428456</v>
      </c>
      <c r="W166" s="20">
        <v>9.7817716320428456</v>
      </c>
      <c r="X166" s="20">
        <v>9.7817716320428456</v>
      </c>
      <c r="Y166" s="20">
        <v>9.7817716320428456</v>
      </c>
      <c r="Z166" s="20">
        <v>9.7817716320428456</v>
      </c>
      <c r="AA166" s="20">
        <v>9.7817716320428456</v>
      </c>
      <c r="AB166" s="20">
        <v>9.7817716320428456</v>
      </c>
      <c r="AC166" s="20">
        <v>9.7817716320428456</v>
      </c>
      <c r="AD166" s="20">
        <v>9.7817716320428456</v>
      </c>
      <c r="AE166" s="20">
        <v>9.7817716320428456</v>
      </c>
      <c r="AF166" s="20">
        <v>9.7817716320428456</v>
      </c>
      <c r="AG166" s="20"/>
      <c r="AH166" s="22">
        <v>0.20000000000000101</v>
      </c>
      <c r="AI166" s="20">
        <f ca="1"/>
        <v>4005.5161012577023</v>
      </c>
      <c r="AJ166" s="20" cm="1">
        <f t="array" ref="AJ166:BM166">$AH166*Total_Maximum_Demand__MVA____Option_3_Summer_POE10</f>
        <v>11.533137199062178</v>
      </c>
      <c r="AK166" s="20">
        <v>11.866013395019149</v>
      </c>
      <c r="AL166" s="20">
        <v>13.137453602387128</v>
      </c>
      <c r="AM166" s="20">
        <v>11.142206251920063</v>
      </c>
      <c r="AN166" s="20">
        <v>11.68509370356063</v>
      </c>
      <c r="AO166" s="20">
        <v>9.2197200557767456</v>
      </c>
      <c r="AP166" s="20">
        <v>9.5728664173962876</v>
      </c>
      <c r="AQ166" s="20">
        <v>9.9125779405560497</v>
      </c>
      <c r="AR166" s="20">
        <v>10.206608286334225</v>
      </c>
      <c r="AS166" s="20">
        <v>10.354718021021734</v>
      </c>
      <c r="AT166" s="20">
        <v>10.572312659940032</v>
      </c>
      <c r="AU166" s="20">
        <v>10.821133295485261</v>
      </c>
      <c r="AV166" s="20">
        <v>11.07528275870809</v>
      </c>
      <c r="AW166" s="20">
        <v>11.394510179776711</v>
      </c>
      <c r="AX166" s="20">
        <v>11.44502213736636</v>
      </c>
      <c r="AY166" s="20">
        <v>11.44502213736636</v>
      </c>
      <c r="AZ166" s="20">
        <v>11.44502213736636</v>
      </c>
      <c r="BA166" s="20">
        <v>11.44502213736636</v>
      </c>
      <c r="BB166" s="20">
        <v>11.44502213736636</v>
      </c>
      <c r="BC166" s="20">
        <v>11.44502213736636</v>
      </c>
      <c r="BD166" s="20">
        <v>11.44502213736636</v>
      </c>
      <c r="BE166" s="20">
        <v>11.44502213736636</v>
      </c>
      <c r="BF166" s="20">
        <v>11.44502213736636</v>
      </c>
      <c r="BG166" s="20">
        <v>11.44502213736636</v>
      </c>
      <c r="BH166" s="20">
        <v>11.44502213736636</v>
      </c>
      <c r="BI166" s="20">
        <v>11.44502213736636</v>
      </c>
      <c r="BJ166" s="20">
        <v>11.44502213736636</v>
      </c>
      <c r="BK166" s="20">
        <v>11.44502213736636</v>
      </c>
      <c r="BL166" s="20">
        <v>11.44502213736636</v>
      </c>
      <c r="BM166" s="20">
        <v>11.44502213736636</v>
      </c>
    </row>
    <row r="167" spans="1:65">
      <c r="A167" s="22">
        <v>0.15000000000000099</v>
      </c>
      <c r="B167" s="20">
        <f ca="1"/>
        <v>4043.3325297061433</v>
      </c>
      <c r="C167" s="20" cm="1">
        <f t="array" ref="C167:AF167">$A167*Total_Maximum_Demand__MVA____Option_3_Summer_POE50</f>
        <v>7.6895221107872853</v>
      </c>
      <c r="D167" s="20">
        <v>7.8737405024782117</v>
      </c>
      <c r="E167" s="20">
        <v>8.8246801910562578</v>
      </c>
      <c r="F167" s="20">
        <v>7.3359768303564925</v>
      </c>
      <c r="G167" s="20">
        <v>7.6973390535784008</v>
      </c>
      <c r="H167" s="20">
        <v>5.8459475759141037</v>
      </c>
      <c r="I167" s="20">
        <v>6.0518318167188268</v>
      </c>
      <c r="J167" s="20">
        <v>6.2867580679274999</v>
      </c>
      <c r="K167" s="20">
        <v>6.4744764220079771</v>
      </c>
      <c r="L167" s="20">
        <v>6.5971749145730243</v>
      </c>
      <c r="M167" s="20">
        <v>6.8882129414187645</v>
      </c>
      <c r="N167" s="20">
        <v>7.0896908663769249</v>
      </c>
      <c r="O167" s="20">
        <v>7.1961497818716733</v>
      </c>
      <c r="P167" s="20">
        <v>7.392782686511671</v>
      </c>
      <c r="Q167" s="20">
        <v>7.3363287240321462</v>
      </c>
      <c r="R167" s="20">
        <v>7.3363287240321462</v>
      </c>
      <c r="S167" s="20">
        <v>7.3363287240321462</v>
      </c>
      <c r="T167" s="20">
        <v>7.3363287240321462</v>
      </c>
      <c r="U167" s="20">
        <v>7.3363287240321462</v>
      </c>
      <c r="V167" s="20">
        <v>7.3363287240321462</v>
      </c>
      <c r="W167" s="20">
        <v>7.3363287240321462</v>
      </c>
      <c r="X167" s="20">
        <v>7.3363287240321462</v>
      </c>
      <c r="Y167" s="20">
        <v>7.3363287240321462</v>
      </c>
      <c r="Z167" s="20">
        <v>7.3363287240321462</v>
      </c>
      <c r="AA167" s="20">
        <v>7.3363287240321462</v>
      </c>
      <c r="AB167" s="20">
        <v>7.3363287240321462</v>
      </c>
      <c r="AC167" s="20">
        <v>7.3363287240321462</v>
      </c>
      <c r="AD167" s="20">
        <v>7.3363287240321462</v>
      </c>
      <c r="AE167" s="20">
        <v>7.3363287240321462</v>
      </c>
      <c r="AF167" s="20">
        <v>7.3363287240321462</v>
      </c>
      <c r="AG167" s="20"/>
      <c r="AH167" s="22">
        <v>0.15000000000000099</v>
      </c>
      <c r="AI167" s="20">
        <f ca="1"/>
        <v>4281.1978646468351</v>
      </c>
      <c r="AJ167" s="20" cm="1">
        <f t="array" ref="AJ167:BM167">$AH167*Total_Maximum_Demand__MVA____Option_3_Summer_POE10</f>
        <v>8.649852899296647</v>
      </c>
      <c r="AK167" s="20">
        <v>8.8995100462643748</v>
      </c>
      <c r="AL167" s="20">
        <v>9.8530902017903603</v>
      </c>
      <c r="AM167" s="20">
        <v>8.3566546889400612</v>
      </c>
      <c r="AN167" s="20">
        <v>8.7638202776704865</v>
      </c>
      <c r="AO167" s="20">
        <v>6.9147900418325703</v>
      </c>
      <c r="AP167" s="20">
        <v>7.1796498130472264</v>
      </c>
      <c r="AQ167" s="20">
        <v>7.4344334554170493</v>
      </c>
      <c r="AR167" s="20">
        <v>7.6549562147506807</v>
      </c>
      <c r="AS167" s="20">
        <v>7.7660385157663132</v>
      </c>
      <c r="AT167" s="20">
        <v>7.9292344949550371</v>
      </c>
      <c r="AU167" s="20">
        <v>8.115849971613958</v>
      </c>
      <c r="AV167" s="20">
        <v>8.3064620690310793</v>
      </c>
      <c r="AW167" s="20">
        <v>8.5458826348325463</v>
      </c>
      <c r="AX167" s="20">
        <v>8.5837666030247846</v>
      </c>
      <c r="AY167" s="20">
        <v>8.5837666030247846</v>
      </c>
      <c r="AZ167" s="20">
        <v>8.5837666030247846</v>
      </c>
      <c r="BA167" s="20">
        <v>8.5837666030247846</v>
      </c>
      <c r="BB167" s="20">
        <v>8.5837666030247846</v>
      </c>
      <c r="BC167" s="20">
        <v>8.5837666030247846</v>
      </c>
      <c r="BD167" s="20">
        <v>8.5837666030247846</v>
      </c>
      <c r="BE167" s="20">
        <v>8.5837666030247846</v>
      </c>
      <c r="BF167" s="20">
        <v>8.5837666030247846</v>
      </c>
      <c r="BG167" s="20">
        <v>8.5837666030247846</v>
      </c>
      <c r="BH167" s="20">
        <v>8.5837666030247846</v>
      </c>
      <c r="BI167" s="20">
        <v>8.5837666030247846</v>
      </c>
      <c r="BJ167" s="20">
        <v>8.5837666030247846</v>
      </c>
      <c r="BK167" s="20">
        <v>8.5837666030247846</v>
      </c>
      <c r="BL167" s="20">
        <v>8.5837666030247846</v>
      </c>
      <c r="BM167" s="20">
        <v>8.5837666030247846</v>
      </c>
    </row>
    <row r="168" spans="1:65">
      <c r="A168" s="22">
        <v>0.100000000000001</v>
      </c>
      <c r="B168" s="20">
        <f ca="1"/>
        <v>4350.7800929919658</v>
      </c>
      <c r="C168" s="20" cm="1">
        <f t="array" ref="C168:AF168">$A168*Total_Maximum_Demand__MVA____Option_3_Summer_POE50</f>
        <v>5.1263480738582077</v>
      </c>
      <c r="D168" s="20">
        <v>5.2491603349854925</v>
      </c>
      <c r="E168" s="20">
        <v>5.8831201273708578</v>
      </c>
      <c r="F168" s="20">
        <v>4.890651220237678</v>
      </c>
      <c r="G168" s="20">
        <v>5.1315593690522849</v>
      </c>
      <c r="H168" s="20">
        <v>3.8972983839427493</v>
      </c>
      <c r="I168" s="20">
        <v>4.0345545444792315</v>
      </c>
      <c r="J168" s="20">
        <v>4.1911720452850139</v>
      </c>
      <c r="K168" s="20">
        <v>4.3163176146720001</v>
      </c>
      <c r="L168" s="20">
        <v>4.3981166097153652</v>
      </c>
      <c r="M168" s="20">
        <v>4.5921419609458587</v>
      </c>
      <c r="N168" s="20">
        <v>4.7264605775846329</v>
      </c>
      <c r="O168" s="20">
        <v>4.7974331879144652</v>
      </c>
      <c r="P168" s="20">
        <v>4.928521791007797</v>
      </c>
      <c r="Q168" s="20">
        <v>4.8908858160214477</v>
      </c>
      <c r="R168" s="20">
        <v>4.8908858160214477</v>
      </c>
      <c r="S168" s="20">
        <v>4.8908858160214477</v>
      </c>
      <c r="T168" s="20">
        <v>4.8908858160214477</v>
      </c>
      <c r="U168" s="20">
        <v>4.8908858160214477</v>
      </c>
      <c r="V168" s="20">
        <v>4.8908858160214477</v>
      </c>
      <c r="W168" s="20">
        <v>4.8908858160214477</v>
      </c>
      <c r="X168" s="20">
        <v>4.8908858160214477</v>
      </c>
      <c r="Y168" s="20">
        <v>4.8908858160214477</v>
      </c>
      <c r="Z168" s="20">
        <v>4.8908858160214477</v>
      </c>
      <c r="AA168" s="20">
        <v>4.8908858160214477</v>
      </c>
      <c r="AB168" s="20">
        <v>4.8908858160214477</v>
      </c>
      <c r="AC168" s="20">
        <v>4.8908858160214477</v>
      </c>
      <c r="AD168" s="20">
        <v>4.8908858160214477</v>
      </c>
      <c r="AE168" s="20">
        <v>4.8908858160214477</v>
      </c>
      <c r="AF168" s="20">
        <v>4.8908858160214477</v>
      </c>
      <c r="AG168" s="20"/>
      <c r="AH168" s="22">
        <v>0.100000000000001</v>
      </c>
      <c r="AI168" s="20">
        <f ca="1"/>
        <v>4391.6218357162816</v>
      </c>
      <c r="AJ168" s="20" cm="1">
        <f t="array" ref="AJ168:BM168">$AH168*Total_Maximum_Demand__MVA____Option_3_Summer_POE10</f>
        <v>5.7665685995311184</v>
      </c>
      <c r="AK168" s="20">
        <v>5.9330066975096036</v>
      </c>
      <c r="AL168" s="20">
        <v>6.5687268011935966</v>
      </c>
      <c r="AM168" s="20">
        <v>5.5711031259600592</v>
      </c>
      <c r="AN168" s="20">
        <v>5.8425468517803445</v>
      </c>
      <c r="AO168" s="20">
        <v>4.6098600278883959</v>
      </c>
      <c r="AP168" s="20">
        <v>4.7864332086981678</v>
      </c>
      <c r="AQ168" s="20">
        <v>4.9562889702780497</v>
      </c>
      <c r="AR168" s="20">
        <v>5.1033041431671382</v>
      </c>
      <c r="AS168" s="20">
        <v>5.1773590105108935</v>
      </c>
      <c r="AT168" s="20">
        <v>5.2861563299700425</v>
      </c>
      <c r="AU168" s="20">
        <v>5.4105666477426571</v>
      </c>
      <c r="AV168" s="20">
        <v>5.5376413793540724</v>
      </c>
      <c r="AW168" s="20">
        <v>5.697255089888384</v>
      </c>
      <c r="AX168" s="20">
        <v>5.7225110686832092</v>
      </c>
      <c r="AY168" s="20">
        <v>5.7225110686832092</v>
      </c>
      <c r="AZ168" s="20">
        <v>5.7225110686832092</v>
      </c>
      <c r="BA168" s="20">
        <v>5.7225110686832092</v>
      </c>
      <c r="BB168" s="20">
        <v>5.7225110686832092</v>
      </c>
      <c r="BC168" s="20">
        <v>5.7225110686832092</v>
      </c>
      <c r="BD168" s="20">
        <v>5.7225110686832092</v>
      </c>
      <c r="BE168" s="20">
        <v>5.7225110686832092</v>
      </c>
      <c r="BF168" s="20">
        <v>5.7225110686832092</v>
      </c>
      <c r="BG168" s="20">
        <v>5.7225110686832092</v>
      </c>
      <c r="BH168" s="20">
        <v>5.7225110686832092</v>
      </c>
      <c r="BI168" s="20">
        <v>5.7225110686832092</v>
      </c>
      <c r="BJ168" s="20">
        <v>5.7225110686832092</v>
      </c>
      <c r="BK168" s="20">
        <v>5.7225110686832092</v>
      </c>
      <c r="BL168" s="20">
        <v>5.7225110686832092</v>
      </c>
      <c r="BM168" s="20">
        <v>5.7225110686832092</v>
      </c>
    </row>
    <row r="169" spans="1:65">
      <c r="A169" s="22">
        <v>5.0000000000001002E-2</v>
      </c>
      <c r="B169" s="20">
        <f ca="1"/>
        <v>4391.6218357162816</v>
      </c>
      <c r="C169" s="20" cm="1">
        <f t="array" ref="C169:AF169">$A169*Total_Maximum_Demand__MVA____Option_3_Summer_POE50</f>
        <v>2.5631740369291296</v>
      </c>
      <c r="D169" s="20">
        <v>2.6245801674927725</v>
      </c>
      <c r="E169" s="20">
        <v>2.9415600636854586</v>
      </c>
      <c r="F169" s="20">
        <v>2.4453256101188634</v>
      </c>
      <c r="G169" s="20">
        <v>2.5657796845261682</v>
      </c>
      <c r="H169" s="20">
        <v>1.9486491919713942</v>
      </c>
      <c r="I169" s="20">
        <v>2.0172772722396357</v>
      </c>
      <c r="J169" s="20">
        <v>2.0955860226425282</v>
      </c>
      <c r="K169" s="20">
        <v>2.1581588073360214</v>
      </c>
      <c r="L169" s="20">
        <v>2.1990583048577044</v>
      </c>
      <c r="M169" s="20">
        <v>2.2960709804729524</v>
      </c>
      <c r="N169" s="20">
        <v>2.36323028879234</v>
      </c>
      <c r="O169" s="20">
        <v>2.3987165939572566</v>
      </c>
      <c r="P169" s="20">
        <v>2.4642608955039234</v>
      </c>
      <c r="Q169" s="20">
        <v>2.4454429080107483</v>
      </c>
      <c r="R169" s="20">
        <v>2.4454429080107483</v>
      </c>
      <c r="S169" s="20">
        <v>2.4454429080107483</v>
      </c>
      <c r="T169" s="20">
        <v>2.4454429080107483</v>
      </c>
      <c r="U169" s="20">
        <v>2.4454429080107483</v>
      </c>
      <c r="V169" s="20">
        <v>2.4454429080107483</v>
      </c>
      <c r="W169" s="20">
        <v>2.4454429080107483</v>
      </c>
      <c r="X169" s="20">
        <v>2.4454429080107483</v>
      </c>
      <c r="Y169" s="20">
        <v>2.4454429080107483</v>
      </c>
      <c r="Z169" s="20">
        <v>2.4454429080107483</v>
      </c>
      <c r="AA169" s="20">
        <v>2.4454429080107483</v>
      </c>
      <c r="AB169" s="20">
        <v>2.4454429080107483</v>
      </c>
      <c r="AC169" s="20">
        <v>2.4454429080107483</v>
      </c>
      <c r="AD169" s="20">
        <v>2.4454429080107483</v>
      </c>
      <c r="AE169" s="20">
        <v>2.4454429080107483</v>
      </c>
      <c r="AF169" s="20">
        <v>2.4454429080107483</v>
      </c>
      <c r="AG169" s="20"/>
      <c r="AH169" s="22">
        <v>5.0000000000001002E-2</v>
      </c>
      <c r="AI169" s="20">
        <f ca="1"/>
        <v>4391.6218357162816</v>
      </c>
      <c r="AJ169" s="20" cm="1">
        <f t="array" ref="AJ169:BM169">$AH169*Total_Maximum_Demand__MVA____Option_3_Summer_POE10</f>
        <v>2.8832842997655881</v>
      </c>
      <c r="AK169" s="20">
        <v>2.9665033487548316</v>
      </c>
      <c r="AL169" s="20">
        <v>3.2843634005968307</v>
      </c>
      <c r="AM169" s="20">
        <v>2.7855515629800576</v>
      </c>
      <c r="AN169" s="20">
        <v>2.9212734258902011</v>
      </c>
      <c r="AO169" s="20">
        <v>2.304930013944221</v>
      </c>
      <c r="AP169" s="20">
        <v>2.3932166043491074</v>
      </c>
      <c r="AQ169" s="20">
        <v>2.4781444851390497</v>
      </c>
      <c r="AR169" s="20">
        <v>2.5516520715835944</v>
      </c>
      <c r="AS169" s="20">
        <v>2.5886795052554725</v>
      </c>
      <c r="AT169" s="20">
        <v>2.6430781649850479</v>
      </c>
      <c r="AU169" s="20">
        <v>2.7052833238713556</v>
      </c>
      <c r="AV169" s="20">
        <v>2.7688206896770637</v>
      </c>
      <c r="AW169" s="20">
        <v>2.8486275449442204</v>
      </c>
      <c r="AX169" s="20">
        <v>2.861255534341633</v>
      </c>
      <c r="AY169" s="20">
        <v>2.861255534341633</v>
      </c>
      <c r="AZ169" s="20">
        <v>2.861255534341633</v>
      </c>
      <c r="BA169" s="20">
        <v>2.861255534341633</v>
      </c>
      <c r="BB169" s="20">
        <v>2.861255534341633</v>
      </c>
      <c r="BC169" s="20">
        <v>2.861255534341633</v>
      </c>
      <c r="BD169" s="20">
        <v>2.861255534341633</v>
      </c>
      <c r="BE169" s="20">
        <v>2.861255534341633</v>
      </c>
      <c r="BF169" s="20">
        <v>2.861255534341633</v>
      </c>
      <c r="BG169" s="20">
        <v>2.861255534341633</v>
      </c>
      <c r="BH169" s="20">
        <v>2.861255534341633</v>
      </c>
      <c r="BI169" s="20">
        <v>2.861255534341633</v>
      </c>
      <c r="BJ169" s="20">
        <v>2.861255534341633</v>
      </c>
      <c r="BK169" s="20">
        <v>2.861255534341633</v>
      </c>
      <c r="BL169" s="20">
        <v>2.861255534341633</v>
      </c>
      <c r="BM169" s="20">
        <v>2.861255534341633</v>
      </c>
    </row>
    <row r="170" spans="1:65">
      <c r="A170" s="22">
        <v>9.9920072216264108E-16</v>
      </c>
      <c r="B170" s="20">
        <f ca="1"/>
        <v>4391.6218357162816</v>
      </c>
      <c r="C170" s="20" cm="1">
        <f t="array" ref="C170:AF170">$A170*Total_Maximum_Demand__MVA____Option_3_Summer_POE50</f>
        <v>5.1222506974561342E-14</v>
      </c>
      <c r="D170" s="20">
        <v>5.2449647974649419E-14</v>
      </c>
      <c r="E170" s="20">
        <v>5.8784178798384711E-14</v>
      </c>
      <c r="F170" s="20">
        <v>4.8867422311070411E-14</v>
      </c>
      <c r="G170" s="20">
        <v>5.1274578273774582E-14</v>
      </c>
      <c r="H170" s="20">
        <v>3.89418335971885E-14</v>
      </c>
      <c r="I170" s="20">
        <v>4.031329814448173E-14</v>
      </c>
      <c r="J170" s="20">
        <v>4.1878221343566177E-14</v>
      </c>
      <c r="K170" s="20">
        <v>4.3128676776635473E-14</v>
      </c>
      <c r="L170" s="20">
        <v>4.394601292583055E-14</v>
      </c>
      <c r="M170" s="20">
        <v>4.5884715636504228E-14</v>
      </c>
      <c r="N170" s="20">
        <v>4.7226828223957713E-14</v>
      </c>
      <c r="O170" s="20">
        <v>4.7935987058911071E-14</v>
      </c>
      <c r="P170" s="20">
        <v>4.9245825327692548E-14</v>
      </c>
      <c r="Q170" s="20">
        <v>4.8869766393835994E-14</v>
      </c>
      <c r="R170" s="20">
        <v>4.8869766393835994E-14</v>
      </c>
      <c r="S170" s="20">
        <v>4.8869766393835994E-14</v>
      </c>
      <c r="T170" s="20">
        <v>4.8869766393835994E-14</v>
      </c>
      <c r="U170" s="20">
        <v>4.8869766393835994E-14</v>
      </c>
      <c r="V170" s="20">
        <v>4.8869766393835994E-14</v>
      </c>
      <c r="W170" s="20">
        <v>4.8869766393835994E-14</v>
      </c>
      <c r="X170" s="20">
        <v>4.8869766393835994E-14</v>
      </c>
      <c r="Y170" s="20">
        <v>4.8869766393835994E-14</v>
      </c>
      <c r="Z170" s="20">
        <v>4.8869766393835994E-14</v>
      </c>
      <c r="AA170" s="20">
        <v>4.8869766393835994E-14</v>
      </c>
      <c r="AB170" s="20">
        <v>4.8869766393835994E-14</v>
      </c>
      <c r="AC170" s="20">
        <v>4.8869766393835994E-14</v>
      </c>
      <c r="AD170" s="20">
        <v>4.8869766393835994E-14</v>
      </c>
      <c r="AE170" s="20">
        <v>4.8869766393835994E-14</v>
      </c>
      <c r="AF170" s="20">
        <v>4.8869766393835994E-14</v>
      </c>
      <c r="AG170" s="20"/>
      <c r="AH170" s="22">
        <v>9.9920072216264108E-16</v>
      </c>
      <c r="AI170" s="20">
        <f ca="1"/>
        <v>4391.6218357162816</v>
      </c>
      <c r="AJ170" s="20" cm="1">
        <f t="array" ref="AJ170:BM170">$AH170*Total_Maximum_Demand__MVA____Option_3_Summer_POE10</f>
        <v>5.7619595090518459E-14</v>
      </c>
      <c r="AK170" s="20">
        <v>5.9282645767473231E-14</v>
      </c>
      <c r="AL170" s="20">
        <v>6.5634765634416708E-14</v>
      </c>
      <c r="AM170" s="20">
        <v>5.5666502667017826E-14</v>
      </c>
      <c r="AN170" s="20">
        <v>5.8378770335679267E-14</v>
      </c>
      <c r="AO170" s="20">
        <v>4.6061754689347315E-14</v>
      </c>
      <c r="AP170" s="20">
        <v>4.7826075187144082E-14</v>
      </c>
      <c r="AQ170" s="20">
        <v>4.95232751834851E-14</v>
      </c>
      <c r="AR170" s="20">
        <v>5.0992251852681511E-14</v>
      </c>
      <c r="AS170" s="20">
        <v>5.1732208621976893E-14</v>
      </c>
      <c r="AT170" s="20">
        <v>5.2819312223706299E-14</v>
      </c>
      <c r="AU170" s="20">
        <v>5.4062421017335084E-14</v>
      </c>
      <c r="AV170" s="20">
        <v>5.5332152653282575E-14</v>
      </c>
      <c r="AW170" s="20">
        <v>5.6927014001611988E-14</v>
      </c>
      <c r="AX170" s="20">
        <v>5.7179371924119118E-14</v>
      </c>
      <c r="AY170" s="20">
        <v>5.7179371924119118E-14</v>
      </c>
      <c r="AZ170" s="20">
        <v>5.7179371924119118E-14</v>
      </c>
      <c r="BA170" s="20">
        <v>5.7179371924119118E-14</v>
      </c>
      <c r="BB170" s="20">
        <v>5.7179371924119118E-14</v>
      </c>
      <c r="BC170" s="20">
        <v>5.7179371924119118E-14</v>
      </c>
      <c r="BD170" s="20">
        <v>5.7179371924119118E-14</v>
      </c>
      <c r="BE170" s="20">
        <v>5.7179371924119118E-14</v>
      </c>
      <c r="BF170" s="20">
        <v>5.7179371924119118E-14</v>
      </c>
      <c r="BG170" s="20">
        <v>5.7179371924119118E-14</v>
      </c>
      <c r="BH170" s="20">
        <v>5.7179371924119118E-14</v>
      </c>
      <c r="BI170" s="20">
        <v>5.7179371924119118E-14</v>
      </c>
      <c r="BJ170" s="20">
        <v>5.7179371924119118E-14</v>
      </c>
      <c r="BK170" s="20">
        <v>5.7179371924119118E-14</v>
      </c>
      <c r="BL170" s="20">
        <v>5.7179371924119118E-14</v>
      </c>
      <c r="BM170" s="20">
        <v>5.7179371924119118E-14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45.365878370714583</v>
      </c>
      <c r="D175" s="20">
        <v>47.206463289355206</v>
      </c>
      <c r="E175" s="20">
        <v>53.702204485115601</v>
      </c>
      <c r="F175" s="20">
        <v>59.173509186729945</v>
      </c>
      <c r="G175" s="20">
        <v>62.127482184521647</v>
      </c>
      <c r="H175" s="20">
        <v>64.262364026726473</v>
      </c>
      <c r="I175" s="20">
        <v>66.723612567903359</v>
      </c>
      <c r="J175" s="20">
        <v>68.56644953375617</v>
      </c>
      <c r="K175" s="20">
        <v>70.596588089291672</v>
      </c>
      <c r="L175" s="20">
        <v>71.663552291916773</v>
      </c>
      <c r="M175" s="20">
        <v>72.587344985105858</v>
      </c>
      <c r="N175" s="20">
        <v>74.868228119268579</v>
      </c>
      <c r="O175" s="20">
        <v>73.500076773483386</v>
      </c>
      <c r="P175" s="20">
        <v>77.217124486349206</v>
      </c>
      <c r="Q175" s="20">
        <v>82.064499182545319</v>
      </c>
      <c r="R175" s="20">
        <v>82.064499182545319</v>
      </c>
      <c r="S175" s="20">
        <v>82.064499182545319</v>
      </c>
      <c r="T175" s="20">
        <v>82.064499182545319</v>
      </c>
      <c r="U175" s="20">
        <v>82.064499182545319</v>
      </c>
      <c r="V175" s="20">
        <v>82.064499182545319</v>
      </c>
      <c r="W175" s="20">
        <v>82.064499182545319</v>
      </c>
      <c r="X175" s="20">
        <v>82.064499182545319</v>
      </c>
      <c r="Y175" s="20">
        <v>82.064499182545319</v>
      </c>
      <c r="Z175" s="20">
        <v>82.064499182545319</v>
      </c>
      <c r="AA175" s="20">
        <v>82.064499182545319</v>
      </c>
      <c r="AB175" s="20">
        <v>82.064499182545319</v>
      </c>
      <c r="AC175" s="20">
        <v>82.064499182545319</v>
      </c>
      <c r="AD175" s="20">
        <v>82.064499182545319</v>
      </c>
      <c r="AE175" s="20">
        <v>82.064499182545319</v>
      </c>
      <c r="AF175" s="20">
        <v>82.064499182545319</v>
      </c>
      <c r="AH175" s="22" cm="1">
        <f t="array" ref="AH175:AH198">Percent_MD</f>
        <v>1</v>
      </c>
      <c r="AI175" s="20" cm="1">
        <f t="array" aca="1" ref="AI175:AI198" ca="1">Winter___MD___Hours</f>
        <v>0</v>
      </c>
      <c r="AJ175" s="20" cm="1">
        <f t="array" ref="AJ175:BM175">$AH175*Total_Maximum_Demand__MVA____Option_4_Winter_POE10</f>
        <v>48.284758421115036</v>
      </c>
      <c r="AK175" s="20">
        <v>50.208205069424643</v>
      </c>
      <c r="AL175" s="20">
        <v>56.653506633284444</v>
      </c>
      <c r="AM175" s="20">
        <v>62.33159915574052</v>
      </c>
      <c r="AN175" s="20">
        <v>65.295837945392677</v>
      </c>
      <c r="AO175" s="20">
        <v>67.699556376263587</v>
      </c>
      <c r="AP175" s="20">
        <v>69.986644242168779</v>
      </c>
      <c r="AQ175" s="20">
        <v>71.935924723181785</v>
      </c>
      <c r="AR175" s="20">
        <v>73.965103061612851</v>
      </c>
      <c r="AS175" s="20">
        <v>74.857749382639042</v>
      </c>
      <c r="AT175" s="20">
        <v>76.073269132620908</v>
      </c>
      <c r="AU175" s="20">
        <v>78.323329295927053</v>
      </c>
      <c r="AV175" s="20">
        <v>77.593929188027218</v>
      </c>
      <c r="AW175" s="20">
        <v>80.531562896450865</v>
      </c>
      <c r="AX175" s="20">
        <v>82.227744941899772</v>
      </c>
      <c r="AY175" s="20">
        <v>82.227744941899772</v>
      </c>
      <c r="AZ175" s="20">
        <v>82.227744941899772</v>
      </c>
      <c r="BA175" s="20">
        <v>82.227744941899772</v>
      </c>
      <c r="BB175" s="20">
        <v>82.227744941899772</v>
      </c>
      <c r="BC175" s="20">
        <v>82.227744941899772</v>
      </c>
      <c r="BD175" s="20">
        <v>82.227744941899772</v>
      </c>
      <c r="BE175" s="20">
        <v>82.227744941899772</v>
      </c>
      <c r="BF175" s="20">
        <v>82.227744941899772</v>
      </c>
      <c r="BG175" s="20">
        <v>82.227744941899772</v>
      </c>
      <c r="BH175" s="20">
        <v>82.227744941899772</v>
      </c>
      <c r="BI175" s="20">
        <v>82.227744941899772</v>
      </c>
      <c r="BJ175" s="20">
        <v>82.227744941899772</v>
      </c>
      <c r="BK175" s="20">
        <v>82.227744941899772</v>
      </c>
      <c r="BL175" s="20">
        <v>82.227744941899772</v>
      </c>
      <c r="BM175" s="20">
        <v>82.227744941899772</v>
      </c>
    </row>
    <row r="176" spans="1:65">
      <c r="A176" s="22">
        <v>0.99</v>
      </c>
      <c r="B176" s="20">
        <f ca="1"/>
        <v>0.89159561510353225</v>
      </c>
      <c r="C176" s="20" cm="1">
        <f t="array" ref="C176:AF176">$A176*Total_Maximum_Demand__MVA____Option_4_Winter_POE50</f>
        <v>44.912219587007435</v>
      </c>
      <c r="D176" s="20">
        <v>46.73439865646165</v>
      </c>
      <c r="E176" s="20">
        <v>53.165182440264445</v>
      </c>
      <c r="F176" s="20">
        <v>58.581774094862645</v>
      </c>
      <c r="G176" s="20">
        <v>61.506207362676427</v>
      </c>
      <c r="H176" s="20">
        <v>63.619740386459206</v>
      </c>
      <c r="I176" s="20">
        <v>66.05637644222432</v>
      </c>
      <c r="J176" s="20">
        <v>67.880785038418608</v>
      </c>
      <c r="K176" s="20">
        <v>69.890622208398753</v>
      </c>
      <c r="L176" s="20">
        <v>70.94691676899761</v>
      </c>
      <c r="M176" s="20">
        <v>71.861471535254793</v>
      </c>
      <c r="N176" s="20">
        <v>74.119545838075894</v>
      </c>
      <c r="O176" s="20">
        <v>72.765076005748554</v>
      </c>
      <c r="P176" s="20">
        <v>76.44495324148572</v>
      </c>
      <c r="Q176" s="20">
        <v>81.243854190719858</v>
      </c>
      <c r="R176" s="20">
        <v>81.243854190719858</v>
      </c>
      <c r="S176" s="20">
        <v>81.243854190719858</v>
      </c>
      <c r="T176" s="20">
        <v>81.243854190719858</v>
      </c>
      <c r="U176" s="20">
        <v>81.243854190719858</v>
      </c>
      <c r="V176" s="20">
        <v>81.243854190719858</v>
      </c>
      <c r="W176" s="20">
        <v>81.243854190719858</v>
      </c>
      <c r="X176" s="20">
        <v>81.243854190719858</v>
      </c>
      <c r="Y176" s="20">
        <v>81.243854190719858</v>
      </c>
      <c r="Z176" s="20">
        <v>81.243854190719858</v>
      </c>
      <c r="AA176" s="20">
        <v>81.243854190719858</v>
      </c>
      <c r="AB176" s="20">
        <v>81.243854190719858</v>
      </c>
      <c r="AC176" s="20">
        <v>81.243854190719858</v>
      </c>
      <c r="AD176" s="20">
        <v>81.243854190719858</v>
      </c>
      <c r="AE176" s="20">
        <v>81.243854190719858</v>
      </c>
      <c r="AF176" s="20">
        <v>81.243854190719858</v>
      </c>
      <c r="AH176" s="22">
        <v>0.99</v>
      </c>
      <c r="AI176" s="20">
        <f ca="1"/>
        <v>0.89159561510353225</v>
      </c>
      <c r="AJ176" s="20" cm="1">
        <f t="array" ref="AJ176:BM176">$AH176*Total_Maximum_Demand__MVA____Option_4_Winter_POE10</f>
        <v>47.801910836903886</v>
      </c>
      <c r="AK176" s="20">
        <v>49.706123018730395</v>
      </c>
      <c r="AL176" s="20">
        <v>56.086971566951597</v>
      </c>
      <c r="AM176" s="20">
        <v>61.708283164183115</v>
      </c>
      <c r="AN176" s="20">
        <v>64.642879565938756</v>
      </c>
      <c r="AO176" s="20">
        <v>67.022560812500956</v>
      </c>
      <c r="AP176" s="20">
        <v>69.286777799747085</v>
      </c>
      <c r="AQ176" s="20">
        <v>71.216565475949963</v>
      </c>
      <c r="AR176" s="20">
        <v>73.225452030996721</v>
      </c>
      <c r="AS176" s="20">
        <v>74.109171888812654</v>
      </c>
      <c r="AT176" s="20">
        <v>75.312536441294696</v>
      </c>
      <c r="AU176" s="20">
        <v>77.540096002967786</v>
      </c>
      <c r="AV176" s="20">
        <v>76.817989896146941</v>
      </c>
      <c r="AW176" s="20">
        <v>79.726247267486357</v>
      </c>
      <c r="AX176" s="20">
        <v>81.405467492480767</v>
      </c>
      <c r="AY176" s="20">
        <v>81.405467492480767</v>
      </c>
      <c r="AZ176" s="20">
        <v>81.405467492480767</v>
      </c>
      <c r="BA176" s="20">
        <v>81.405467492480767</v>
      </c>
      <c r="BB176" s="20">
        <v>81.405467492480767</v>
      </c>
      <c r="BC176" s="20">
        <v>81.405467492480767</v>
      </c>
      <c r="BD176" s="20">
        <v>81.405467492480767</v>
      </c>
      <c r="BE176" s="20">
        <v>81.405467492480767</v>
      </c>
      <c r="BF176" s="20">
        <v>81.405467492480767</v>
      </c>
      <c r="BG176" s="20">
        <v>81.405467492480767</v>
      </c>
      <c r="BH176" s="20">
        <v>81.405467492480767</v>
      </c>
      <c r="BI176" s="20">
        <v>81.405467492480767</v>
      </c>
      <c r="BJ176" s="20">
        <v>81.405467492480767</v>
      </c>
      <c r="BK176" s="20">
        <v>81.405467492480767</v>
      </c>
      <c r="BL176" s="20">
        <v>81.405467492480767</v>
      </c>
      <c r="BM176" s="20">
        <v>81.405467492480767</v>
      </c>
    </row>
    <row r="177" spans="1:65">
      <c r="A177" s="22">
        <v>0.98</v>
      </c>
      <c r="B177" s="20">
        <f ca="1"/>
        <v>3.5663824604141281</v>
      </c>
      <c r="C177" s="20" cm="1">
        <f t="array" ref="C177:AF177">$A177*Total_Maximum_Demand__MVA____Option_4_Winter_POE50</f>
        <v>44.458560803300287</v>
      </c>
      <c r="D177" s="20">
        <v>46.262334023568101</v>
      </c>
      <c r="E177" s="20">
        <v>52.628160395413289</v>
      </c>
      <c r="F177" s="20">
        <v>57.990039002995346</v>
      </c>
      <c r="G177" s="20">
        <v>60.884932540831215</v>
      </c>
      <c r="H177" s="20">
        <v>62.977116746191946</v>
      </c>
      <c r="I177" s="20">
        <v>65.389140316545294</v>
      </c>
      <c r="J177" s="20">
        <v>67.195120543081046</v>
      </c>
      <c r="K177" s="20">
        <v>69.184656327505834</v>
      </c>
      <c r="L177" s="20">
        <v>70.230281246078434</v>
      </c>
      <c r="M177" s="20">
        <v>71.135598085403743</v>
      </c>
      <c r="N177" s="20">
        <v>73.370863556883208</v>
      </c>
      <c r="O177" s="20">
        <v>72.030075238013723</v>
      </c>
      <c r="P177" s="20">
        <v>75.67278199662222</v>
      </c>
      <c r="Q177" s="20">
        <v>80.423209198894412</v>
      </c>
      <c r="R177" s="20">
        <v>80.423209198894412</v>
      </c>
      <c r="S177" s="20">
        <v>80.423209198894412</v>
      </c>
      <c r="T177" s="20">
        <v>80.423209198894412</v>
      </c>
      <c r="U177" s="20">
        <v>80.423209198894412</v>
      </c>
      <c r="V177" s="20">
        <v>80.423209198894412</v>
      </c>
      <c r="W177" s="20">
        <v>80.423209198894412</v>
      </c>
      <c r="X177" s="20">
        <v>80.423209198894412</v>
      </c>
      <c r="Y177" s="20">
        <v>80.423209198894412</v>
      </c>
      <c r="Z177" s="20">
        <v>80.423209198894412</v>
      </c>
      <c r="AA177" s="20">
        <v>80.423209198894412</v>
      </c>
      <c r="AB177" s="20">
        <v>80.423209198894412</v>
      </c>
      <c r="AC177" s="20">
        <v>80.423209198894412</v>
      </c>
      <c r="AD177" s="20">
        <v>80.423209198894412</v>
      </c>
      <c r="AE177" s="20">
        <v>80.423209198894412</v>
      </c>
      <c r="AF177" s="20">
        <v>80.423209198894412</v>
      </c>
      <c r="AH177" s="22">
        <v>0.98</v>
      </c>
      <c r="AI177" s="20">
        <f ca="1"/>
        <v>3.5663824604141281</v>
      </c>
      <c r="AJ177" s="20" cm="1">
        <f t="array" ref="AJ177:BM177">$AH177*Total_Maximum_Demand__MVA____Option_4_Winter_POE10</f>
        <v>47.319063252692736</v>
      </c>
      <c r="AK177" s="20">
        <v>49.204040968036146</v>
      </c>
      <c r="AL177" s="20">
        <v>55.520436500618757</v>
      </c>
      <c r="AM177" s="20">
        <v>61.08496717262571</v>
      </c>
      <c r="AN177" s="20">
        <v>63.989921186484821</v>
      </c>
      <c r="AO177" s="20">
        <v>66.345565248738311</v>
      </c>
      <c r="AP177" s="20">
        <v>68.586911357325405</v>
      </c>
      <c r="AQ177" s="20">
        <v>70.497206228718142</v>
      </c>
      <c r="AR177" s="20">
        <v>72.48580100038059</v>
      </c>
      <c r="AS177" s="20">
        <v>73.360594394986265</v>
      </c>
      <c r="AT177" s="20">
        <v>74.551803749968485</v>
      </c>
      <c r="AU177" s="20">
        <v>76.756862710008505</v>
      </c>
      <c r="AV177" s="20">
        <v>76.042050604266677</v>
      </c>
      <c r="AW177" s="20">
        <v>78.92093163852185</v>
      </c>
      <c r="AX177" s="20">
        <v>80.583190043061776</v>
      </c>
      <c r="AY177" s="20">
        <v>80.583190043061776</v>
      </c>
      <c r="AZ177" s="20">
        <v>80.583190043061776</v>
      </c>
      <c r="BA177" s="20">
        <v>80.583190043061776</v>
      </c>
      <c r="BB177" s="20">
        <v>80.583190043061776</v>
      </c>
      <c r="BC177" s="20">
        <v>80.583190043061776</v>
      </c>
      <c r="BD177" s="20">
        <v>80.583190043061776</v>
      </c>
      <c r="BE177" s="20">
        <v>80.583190043061776</v>
      </c>
      <c r="BF177" s="20">
        <v>80.583190043061776</v>
      </c>
      <c r="BG177" s="20">
        <v>80.583190043061776</v>
      </c>
      <c r="BH177" s="20">
        <v>80.583190043061776</v>
      </c>
      <c r="BI177" s="20">
        <v>80.583190043061776</v>
      </c>
      <c r="BJ177" s="20">
        <v>80.583190043061776</v>
      </c>
      <c r="BK177" s="20">
        <v>80.583190043061776</v>
      </c>
      <c r="BL177" s="20">
        <v>80.583190043061776</v>
      </c>
      <c r="BM177" s="20">
        <v>80.583190043061776</v>
      </c>
    </row>
    <row r="178" spans="1:65">
      <c r="A178" s="22">
        <v>0.97</v>
      </c>
      <c r="B178" s="20">
        <f ca="1"/>
        <v>4.7551766138855047</v>
      </c>
      <c r="C178" s="20" cm="1">
        <f t="array" ref="C178:AF178">$A178*Total_Maximum_Demand__MVA____Option_4_Winter_POE50</f>
        <v>44.004902019593146</v>
      </c>
      <c r="D178" s="20">
        <v>45.790269390674545</v>
      </c>
      <c r="E178" s="20">
        <v>52.091138350562133</v>
      </c>
      <c r="F178" s="20">
        <v>57.398303911128046</v>
      </c>
      <c r="G178" s="20">
        <v>60.263657718985996</v>
      </c>
      <c r="H178" s="20">
        <v>62.334493105924679</v>
      </c>
      <c r="I178" s="20">
        <v>64.721904190866255</v>
      </c>
      <c r="J178" s="20">
        <v>66.509456047743484</v>
      </c>
      <c r="K178" s="20">
        <v>68.478690446612916</v>
      </c>
      <c r="L178" s="20">
        <v>69.513645723159271</v>
      </c>
      <c r="M178" s="20">
        <v>70.409724635552678</v>
      </c>
      <c r="N178" s="20">
        <v>72.622181275690522</v>
      </c>
      <c r="O178" s="20">
        <v>71.295074470278877</v>
      </c>
      <c r="P178" s="20">
        <v>74.900610751758734</v>
      </c>
      <c r="Q178" s="20">
        <v>79.602564207068951</v>
      </c>
      <c r="R178" s="20">
        <v>79.602564207068951</v>
      </c>
      <c r="S178" s="20">
        <v>79.602564207068951</v>
      </c>
      <c r="T178" s="20">
        <v>79.602564207068951</v>
      </c>
      <c r="U178" s="20">
        <v>79.602564207068951</v>
      </c>
      <c r="V178" s="20">
        <v>79.602564207068951</v>
      </c>
      <c r="W178" s="20">
        <v>79.602564207068951</v>
      </c>
      <c r="X178" s="20">
        <v>79.602564207068951</v>
      </c>
      <c r="Y178" s="20">
        <v>79.602564207068951</v>
      </c>
      <c r="Z178" s="20">
        <v>79.602564207068951</v>
      </c>
      <c r="AA178" s="20">
        <v>79.602564207068951</v>
      </c>
      <c r="AB178" s="20">
        <v>79.602564207068951</v>
      </c>
      <c r="AC178" s="20">
        <v>79.602564207068951</v>
      </c>
      <c r="AD178" s="20">
        <v>79.602564207068951</v>
      </c>
      <c r="AE178" s="20">
        <v>79.602564207068951</v>
      </c>
      <c r="AF178" s="20">
        <v>79.602564207068951</v>
      </c>
      <c r="AH178" s="22">
        <v>0.97</v>
      </c>
      <c r="AI178" s="20">
        <f ca="1"/>
        <v>4.7551766138855047</v>
      </c>
      <c r="AJ178" s="20" cm="1">
        <f t="array" ref="AJ178:BM178">$AH178*Total_Maximum_Demand__MVA____Option_4_Winter_POE10</f>
        <v>46.836215668481586</v>
      </c>
      <c r="AK178" s="20">
        <v>48.701958917341905</v>
      </c>
      <c r="AL178" s="20">
        <v>54.95390143428591</v>
      </c>
      <c r="AM178" s="20">
        <v>60.461651181068305</v>
      </c>
      <c r="AN178" s="20">
        <v>63.336962807030893</v>
      </c>
      <c r="AO178" s="20">
        <v>65.668569684975679</v>
      </c>
      <c r="AP178" s="20">
        <v>67.887044914903711</v>
      </c>
      <c r="AQ178" s="20">
        <v>69.777846981486334</v>
      </c>
      <c r="AR178" s="20">
        <v>71.74614996976446</v>
      </c>
      <c r="AS178" s="20">
        <v>72.612016901159862</v>
      </c>
      <c r="AT178" s="20">
        <v>73.791071058642274</v>
      </c>
      <c r="AU178" s="20">
        <v>75.973629417049239</v>
      </c>
      <c r="AV178" s="20">
        <v>75.2661113123864</v>
      </c>
      <c r="AW178" s="20">
        <v>78.115616009557343</v>
      </c>
      <c r="AX178" s="20">
        <v>79.760912593642772</v>
      </c>
      <c r="AY178" s="20">
        <v>79.760912593642772</v>
      </c>
      <c r="AZ178" s="20">
        <v>79.760912593642772</v>
      </c>
      <c r="BA178" s="20">
        <v>79.760912593642772</v>
      </c>
      <c r="BB178" s="20">
        <v>79.760912593642772</v>
      </c>
      <c r="BC178" s="20">
        <v>79.760912593642772</v>
      </c>
      <c r="BD178" s="20">
        <v>79.760912593642772</v>
      </c>
      <c r="BE178" s="20">
        <v>79.760912593642772</v>
      </c>
      <c r="BF178" s="20">
        <v>79.760912593642772</v>
      </c>
      <c r="BG178" s="20">
        <v>79.760912593642772</v>
      </c>
      <c r="BH178" s="20">
        <v>79.760912593642772</v>
      </c>
      <c r="BI178" s="20">
        <v>79.760912593642772</v>
      </c>
      <c r="BJ178" s="20">
        <v>79.760912593642772</v>
      </c>
      <c r="BK178" s="20">
        <v>79.760912593642772</v>
      </c>
      <c r="BL178" s="20">
        <v>79.760912593642772</v>
      </c>
      <c r="BM178" s="20">
        <v>79.760912593642772</v>
      </c>
    </row>
    <row r="179" spans="1:65">
      <c r="A179" s="22">
        <v>0.95</v>
      </c>
      <c r="B179" s="20">
        <f ca="1"/>
        <v>7.7271619975639441</v>
      </c>
      <c r="C179" s="20" cm="1">
        <f t="array" ref="C179:AF179">$A179*Total_Maximum_Demand__MVA____Option_4_Winter_POE50</f>
        <v>43.09758445217885</v>
      </c>
      <c r="D179" s="20">
        <v>44.846140124887441</v>
      </c>
      <c r="E179" s="20">
        <v>51.017094260859821</v>
      </c>
      <c r="F179" s="20">
        <v>56.214833727393447</v>
      </c>
      <c r="G179" s="20">
        <v>59.021108075295558</v>
      </c>
      <c r="H179" s="20">
        <v>61.049245825390145</v>
      </c>
      <c r="I179" s="20">
        <v>63.38743193950819</v>
      </c>
      <c r="J179" s="20">
        <v>65.13812705706836</v>
      </c>
      <c r="K179" s="20">
        <v>67.066758684827079</v>
      </c>
      <c r="L179" s="20">
        <v>68.080374677320933</v>
      </c>
      <c r="M179" s="20">
        <v>68.957977735850562</v>
      </c>
      <c r="N179" s="20">
        <v>71.124816713305151</v>
      </c>
      <c r="O179" s="20">
        <v>69.825072934809214</v>
      </c>
      <c r="P179" s="20">
        <v>73.356268262031747</v>
      </c>
      <c r="Q179" s="20">
        <v>77.961274223418044</v>
      </c>
      <c r="R179" s="20">
        <v>77.961274223418044</v>
      </c>
      <c r="S179" s="20">
        <v>77.961274223418044</v>
      </c>
      <c r="T179" s="20">
        <v>77.961274223418044</v>
      </c>
      <c r="U179" s="20">
        <v>77.961274223418044</v>
      </c>
      <c r="V179" s="20">
        <v>77.961274223418044</v>
      </c>
      <c r="W179" s="20">
        <v>77.961274223418044</v>
      </c>
      <c r="X179" s="20">
        <v>77.961274223418044</v>
      </c>
      <c r="Y179" s="20">
        <v>77.961274223418044</v>
      </c>
      <c r="Z179" s="20">
        <v>77.961274223418044</v>
      </c>
      <c r="AA179" s="20">
        <v>77.961274223418044</v>
      </c>
      <c r="AB179" s="20">
        <v>77.961274223418044</v>
      </c>
      <c r="AC179" s="20">
        <v>77.961274223418044</v>
      </c>
      <c r="AD179" s="20">
        <v>77.961274223418044</v>
      </c>
      <c r="AE179" s="20">
        <v>77.961274223418044</v>
      </c>
      <c r="AF179" s="20">
        <v>77.961274223418044</v>
      </c>
      <c r="AH179" s="22">
        <v>0.95</v>
      </c>
      <c r="AI179" s="20">
        <f ca="1"/>
        <v>7.7271619975639441</v>
      </c>
      <c r="AJ179" s="20" cm="1">
        <f t="array" ref="AJ179:BM179">$AH179*Total_Maximum_Demand__MVA____Option_4_Winter_POE10</f>
        <v>45.870520500059285</v>
      </c>
      <c r="AK179" s="20">
        <v>47.697794815953408</v>
      </c>
      <c r="AL179" s="20">
        <v>53.820831301620217</v>
      </c>
      <c r="AM179" s="20">
        <v>59.215019197953488</v>
      </c>
      <c r="AN179" s="20">
        <v>62.031046048123038</v>
      </c>
      <c r="AO179" s="20">
        <v>64.314578557450403</v>
      </c>
      <c r="AP179" s="20">
        <v>66.487312030060338</v>
      </c>
      <c r="AQ179" s="20">
        <v>68.339128487022691</v>
      </c>
      <c r="AR179" s="20">
        <v>70.266847908532199</v>
      </c>
      <c r="AS179" s="20">
        <v>71.114861913507085</v>
      </c>
      <c r="AT179" s="20">
        <v>72.269605675989865</v>
      </c>
      <c r="AU179" s="20">
        <v>74.407162831130691</v>
      </c>
      <c r="AV179" s="20">
        <v>73.714232728625859</v>
      </c>
      <c r="AW179" s="20">
        <v>76.504984751628314</v>
      </c>
      <c r="AX179" s="20">
        <v>78.116357694804776</v>
      </c>
      <c r="AY179" s="20">
        <v>78.116357694804776</v>
      </c>
      <c r="AZ179" s="20">
        <v>78.116357694804776</v>
      </c>
      <c r="BA179" s="20">
        <v>78.116357694804776</v>
      </c>
      <c r="BB179" s="20">
        <v>78.116357694804776</v>
      </c>
      <c r="BC179" s="20">
        <v>78.116357694804776</v>
      </c>
      <c r="BD179" s="20">
        <v>78.116357694804776</v>
      </c>
      <c r="BE179" s="20">
        <v>78.116357694804776</v>
      </c>
      <c r="BF179" s="20">
        <v>78.116357694804776</v>
      </c>
      <c r="BG179" s="20">
        <v>78.116357694804776</v>
      </c>
      <c r="BH179" s="20">
        <v>78.116357694804776</v>
      </c>
      <c r="BI179" s="20">
        <v>78.116357694804776</v>
      </c>
      <c r="BJ179" s="20">
        <v>78.116357694804776</v>
      </c>
      <c r="BK179" s="20">
        <v>78.116357694804776</v>
      </c>
      <c r="BL179" s="20">
        <v>78.116357694804776</v>
      </c>
      <c r="BM179" s="20">
        <v>78.116357694804776</v>
      </c>
    </row>
    <row r="180" spans="1:65">
      <c r="A180" s="22">
        <v>0.9</v>
      </c>
      <c r="B180" s="20">
        <f ca="1"/>
        <v>39.230207064555366</v>
      </c>
      <c r="C180" s="20" cm="1">
        <f t="array" ref="C180:AF180">$A180*Total_Maximum_Demand__MVA____Option_4_Winter_POE50</f>
        <v>40.829290533643125</v>
      </c>
      <c r="D180" s="20">
        <v>42.485816960419683</v>
      </c>
      <c r="E180" s="20">
        <v>48.331984036604041</v>
      </c>
      <c r="F180" s="20">
        <v>53.25615826805695</v>
      </c>
      <c r="G180" s="20">
        <v>55.914733966069484</v>
      </c>
      <c r="H180" s="20">
        <v>57.83612762405383</v>
      </c>
      <c r="I180" s="20">
        <v>60.051251311113027</v>
      </c>
      <c r="J180" s="20">
        <v>61.709804580380556</v>
      </c>
      <c r="K180" s="20">
        <v>63.536929280362507</v>
      </c>
      <c r="L180" s="20">
        <v>64.497197062725093</v>
      </c>
      <c r="M180" s="20">
        <v>65.328610486595281</v>
      </c>
      <c r="N180" s="20">
        <v>67.381405307341723</v>
      </c>
      <c r="O180" s="20">
        <v>66.150069096135056</v>
      </c>
      <c r="P180" s="20">
        <v>69.495412037714289</v>
      </c>
      <c r="Q180" s="20">
        <v>73.858049264290784</v>
      </c>
      <c r="R180" s="20">
        <v>73.858049264290784</v>
      </c>
      <c r="S180" s="20">
        <v>73.858049264290784</v>
      </c>
      <c r="T180" s="20">
        <v>73.858049264290784</v>
      </c>
      <c r="U180" s="20">
        <v>73.858049264290784</v>
      </c>
      <c r="V180" s="20">
        <v>73.858049264290784</v>
      </c>
      <c r="W180" s="20">
        <v>73.858049264290784</v>
      </c>
      <c r="X180" s="20">
        <v>73.858049264290784</v>
      </c>
      <c r="Y180" s="20">
        <v>73.858049264290784</v>
      </c>
      <c r="Z180" s="20">
        <v>73.858049264290784</v>
      </c>
      <c r="AA180" s="20">
        <v>73.858049264290784</v>
      </c>
      <c r="AB180" s="20">
        <v>73.858049264290784</v>
      </c>
      <c r="AC180" s="20">
        <v>73.858049264290784</v>
      </c>
      <c r="AD180" s="20">
        <v>73.858049264290784</v>
      </c>
      <c r="AE180" s="20">
        <v>73.858049264290784</v>
      </c>
      <c r="AF180" s="20">
        <v>73.858049264290784</v>
      </c>
      <c r="AH180" s="22">
        <v>0.9</v>
      </c>
      <c r="AI180" s="20">
        <f ca="1"/>
        <v>39.230207064555366</v>
      </c>
      <c r="AJ180" s="20" cm="1">
        <f t="array" ref="AJ180:BM180">$AH180*Total_Maximum_Demand__MVA____Option_4_Winter_POE10</f>
        <v>43.456282579003535</v>
      </c>
      <c r="AK180" s="20">
        <v>45.18738456248218</v>
      </c>
      <c r="AL180" s="20">
        <v>50.988155969955997</v>
      </c>
      <c r="AM180" s="20">
        <v>56.098439240166471</v>
      </c>
      <c r="AN180" s="20">
        <v>58.766254150853413</v>
      </c>
      <c r="AO180" s="20">
        <v>60.929600738637227</v>
      </c>
      <c r="AP180" s="20">
        <v>62.987979817951903</v>
      </c>
      <c r="AQ180" s="20">
        <v>64.742332250863612</v>
      </c>
      <c r="AR180" s="20">
        <v>66.568592755451562</v>
      </c>
      <c r="AS180" s="20">
        <v>67.371974444375141</v>
      </c>
      <c r="AT180" s="20">
        <v>68.465942219358823</v>
      </c>
      <c r="AU180" s="20">
        <v>70.490996366334343</v>
      </c>
      <c r="AV180" s="20">
        <v>69.8345362692245</v>
      </c>
      <c r="AW180" s="20">
        <v>72.478406606805777</v>
      </c>
      <c r="AX180" s="20">
        <v>74.004970447709795</v>
      </c>
      <c r="AY180" s="20">
        <v>74.004970447709795</v>
      </c>
      <c r="AZ180" s="20">
        <v>74.004970447709795</v>
      </c>
      <c r="BA180" s="20">
        <v>74.004970447709795</v>
      </c>
      <c r="BB180" s="20">
        <v>74.004970447709795</v>
      </c>
      <c r="BC180" s="20">
        <v>74.004970447709795</v>
      </c>
      <c r="BD180" s="20">
        <v>74.004970447709795</v>
      </c>
      <c r="BE180" s="20">
        <v>74.004970447709795</v>
      </c>
      <c r="BF180" s="20">
        <v>74.004970447709795</v>
      </c>
      <c r="BG180" s="20">
        <v>74.004970447709795</v>
      </c>
      <c r="BH180" s="20">
        <v>74.004970447709795</v>
      </c>
      <c r="BI180" s="20">
        <v>74.004970447709795</v>
      </c>
      <c r="BJ180" s="20">
        <v>74.004970447709795</v>
      </c>
      <c r="BK180" s="20">
        <v>74.004970447709795</v>
      </c>
      <c r="BL180" s="20">
        <v>74.004970447709795</v>
      </c>
      <c r="BM180" s="20">
        <v>74.004970447709795</v>
      </c>
    </row>
    <row r="181" spans="1:65">
      <c r="A181" s="22">
        <v>0.85</v>
      </c>
      <c r="B181" s="20">
        <f ca="1"/>
        <v>117.69062119366593</v>
      </c>
      <c r="C181" s="20" cm="1">
        <f t="array" ref="C181:AF181">$A181*Total_Maximum_Demand__MVA____Option_4_Winter_POE50</f>
        <v>38.560996615107392</v>
      </c>
      <c r="D181" s="20">
        <v>40.125493795951925</v>
      </c>
      <c r="E181" s="20">
        <v>45.646873812348261</v>
      </c>
      <c r="F181" s="20">
        <v>50.297482808720453</v>
      </c>
      <c r="G181" s="20">
        <v>52.808359856843396</v>
      </c>
      <c r="H181" s="20">
        <v>54.623009422717502</v>
      </c>
      <c r="I181" s="20">
        <v>56.715070682717851</v>
      </c>
      <c r="J181" s="20">
        <v>58.281482103692746</v>
      </c>
      <c r="K181" s="20">
        <v>60.007099875897921</v>
      </c>
      <c r="L181" s="20">
        <v>60.914019448129253</v>
      </c>
      <c r="M181" s="20">
        <v>61.699243237339978</v>
      </c>
      <c r="N181" s="20">
        <v>63.637993901378287</v>
      </c>
      <c r="O181" s="20">
        <v>62.475065257460876</v>
      </c>
      <c r="P181" s="20">
        <v>65.63455581339683</v>
      </c>
      <c r="Q181" s="20">
        <v>69.754824305163524</v>
      </c>
      <c r="R181" s="20">
        <v>69.754824305163524</v>
      </c>
      <c r="S181" s="20">
        <v>69.754824305163524</v>
      </c>
      <c r="T181" s="20">
        <v>69.754824305163524</v>
      </c>
      <c r="U181" s="20">
        <v>69.754824305163524</v>
      </c>
      <c r="V181" s="20">
        <v>69.754824305163524</v>
      </c>
      <c r="W181" s="20">
        <v>69.754824305163524</v>
      </c>
      <c r="X181" s="20">
        <v>69.754824305163524</v>
      </c>
      <c r="Y181" s="20">
        <v>69.754824305163524</v>
      </c>
      <c r="Z181" s="20">
        <v>69.754824305163524</v>
      </c>
      <c r="AA181" s="20">
        <v>69.754824305163524</v>
      </c>
      <c r="AB181" s="20">
        <v>69.754824305163524</v>
      </c>
      <c r="AC181" s="20">
        <v>69.754824305163524</v>
      </c>
      <c r="AD181" s="20">
        <v>69.754824305163524</v>
      </c>
      <c r="AE181" s="20">
        <v>69.754824305163524</v>
      </c>
      <c r="AF181" s="20">
        <v>69.754824305163524</v>
      </c>
      <c r="AH181" s="22">
        <v>0.85</v>
      </c>
      <c r="AI181" s="20">
        <f ca="1"/>
        <v>117.69062119366593</v>
      </c>
      <c r="AJ181" s="20" cm="1">
        <f t="array" ref="AJ181:BM181">$AH181*Total_Maximum_Demand__MVA____Option_4_Winter_POE10</f>
        <v>41.042044657947777</v>
      </c>
      <c r="AK181" s="20">
        <v>42.676974309010944</v>
      </c>
      <c r="AL181" s="20">
        <v>48.155480638291777</v>
      </c>
      <c r="AM181" s="20">
        <v>52.981859282379439</v>
      </c>
      <c r="AN181" s="20">
        <v>55.501462253583774</v>
      </c>
      <c r="AO181" s="20">
        <v>57.54462291982405</v>
      </c>
      <c r="AP181" s="20">
        <v>59.488647605843461</v>
      </c>
      <c r="AQ181" s="20">
        <v>61.145536014704518</v>
      </c>
      <c r="AR181" s="20">
        <v>62.870337602370924</v>
      </c>
      <c r="AS181" s="20">
        <v>63.629086975243183</v>
      </c>
      <c r="AT181" s="20">
        <v>64.662278762727766</v>
      </c>
      <c r="AU181" s="20">
        <v>66.574829901537996</v>
      </c>
      <c r="AV181" s="20">
        <v>65.954839809823127</v>
      </c>
      <c r="AW181" s="20">
        <v>68.45182846198324</v>
      </c>
      <c r="AX181" s="20">
        <v>69.893583200614799</v>
      </c>
      <c r="AY181" s="20">
        <v>69.893583200614799</v>
      </c>
      <c r="AZ181" s="20">
        <v>69.893583200614799</v>
      </c>
      <c r="BA181" s="20">
        <v>69.893583200614799</v>
      </c>
      <c r="BB181" s="20">
        <v>69.893583200614799</v>
      </c>
      <c r="BC181" s="20">
        <v>69.893583200614799</v>
      </c>
      <c r="BD181" s="20">
        <v>69.893583200614799</v>
      </c>
      <c r="BE181" s="20">
        <v>69.893583200614799</v>
      </c>
      <c r="BF181" s="20">
        <v>69.893583200614799</v>
      </c>
      <c r="BG181" s="20">
        <v>69.893583200614799</v>
      </c>
      <c r="BH181" s="20">
        <v>69.893583200614799</v>
      </c>
      <c r="BI181" s="20">
        <v>69.893583200614799</v>
      </c>
      <c r="BJ181" s="20">
        <v>69.893583200614799</v>
      </c>
      <c r="BK181" s="20">
        <v>69.893583200614799</v>
      </c>
      <c r="BL181" s="20">
        <v>69.893583200614799</v>
      </c>
      <c r="BM181" s="20">
        <v>69.893583200614799</v>
      </c>
    </row>
    <row r="182" spans="1:65">
      <c r="A182" s="22">
        <v>0.8</v>
      </c>
      <c r="B182" s="20">
        <f ca="1"/>
        <v>268.37028014616908</v>
      </c>
      <c r="C182" s="20" cm="1">
        <f t="array" ref="C182:AF182">$A182*Total_Maximum_Demand__MVA____Option_4_Winter_POE50</f>
        <v>36.292702696571666</v>
      </c>
      <c r="D182" s="20">
        <v>37.765170631484168</v>
      </c>
      <c r="E182" s="20">
        <v>42.961763588092481</v>
      </c>
      <c r="F182" s="20">
        <v>47.338807349383956</v>
      </c>
      <c r="G182" s="20">
        <v>49.701985747617321</v>
      </c>
      <c r="H182" s="20">
        <v>51.40989122138118</v>
      </c>
      <c r="I182" s="20">
        <v>53.378890054322689</v>
      </c>
      <c r="J182" s="20">
        <v>54.853159627004942</v>
      </c>
      <c r="K182" s="20">
        <v>56.477270471433343</v>
      </c>
      <c r="L182" s="20">
        <v>57.33084183353342</v>
      </c>
      <c r="M182" s="20">
        <v>58.069875988084689</v>
      </c>
      <c r="N182" s="20">
        <v>59.894582495414866</v>
      </c>
      <c r="O182" s="20">
        <v>58.800061418786711</v>
      </c>
      <c r="P182" s="20">
        <v>61.773699589079371</v>
      </c>
      <c r="Q182" s="20">
        <v>65.651599346036264</v>
      </c>
      <c r="R182" s="20">
        <v>65.651599346036264</v>
      </c>
      <c r="S182" s="20">
        <v>65.651599346036264</v>
      </c>
      <c r="T182" s="20">
        <v>65.651599346036264</v>
      </c>
      <c r="U182" s="20">
        <v>65.651599346036264</v>
      </c>
      <c r="V182" s="20">
        <v>65.651599346036264</v>
      </c>
      <c r="W182" s="20">
        <v>65.651599346036264</v>
      </c>
      <c r="X182" s="20">
        <v>65.651599346036264</v>
      </c>
      <c r="Y182" s="20">
        <v>65.651599346036264</v>
      </c>
      <c r="Z182" s="20">
        <v>65.651599346036264</v>
      </c>
      <c r="AA182" s="20">
        <v>65.651599346036264</v>
      </c>
      <c r="AB182" s="20">
        <v>65.651599346036264</v>
      </c>
      <c r="AC182" s="20">
        <v>65.651599346036264</v>
      </c>
      <c r="AD182" s="20">
        <v>65.651599346036264</v>
      </c>
      <c r="AE182" s="20">
        <v>65.651599346036264</v>
      </c>
      <c r="AF182" s="20">
        <v>65.651599346036264</v>
      </c>
      <c r="AH182" s="22">
        <v>0.8</v>
      </c>
      <c r="AI182" s="20">
        <f ca="1"/>
        <v>268.37028014616908</v>
      </c>
      <c r="AJ182" s="20" cm="1">
        <f t="array" ref="AJ182:BM182">$AH182*Total_Maximum_Demand__MVA____Option_4_Winter_POE10</f>
        <v>38.627806736892033</v>
      </c>
      <c r="AK182" s="20">
        <v>40.166564055539716</v>
      </c>
      <c r="AL182" s="20">
        <v>45.322805306627558</v>
      </c>
      <c r="AM182" s="20">
        <v>49.865279324592422</v>
      </c>
      <c r="AN182" s="20">
        <v>52.236670356314143</v>
      </c>
      <c r="AO182" s="20">
        <v>54.159645101010874</v>
      </c>
      <c r="AP182" s="20">
        <v>55.989315393735026</v>
      </c>
      <c r="AQ182" s="20">
        <v>57.548739778545432</v>
      </c>
      <c r="AR182" s="20">
        <v>59.172082449290286</v>
      </c>
      <c r="AS182" s="20">
        <v>59.88619950611124</v>
      </c>
      <c r="AT182" s="20">
        <v>60.858615306096731</v>
      </c>
      <c r="AU182" s="20">
        <v>62.658663436741648</v>
      </c>
      <c r="AV182" s="20">
        <v>62.075143350421776</v>
      </c>
      <c r="AW182" s="20">
        <v>64.425250317160689</v>
      </c>
      <c r="AX182" s="20">
        <v>65.782195953519818</v>
      </c>
      <c r="AY182" s="20">
        <v>65.782195953519818</v>
      </c>
      <c r="AZ182" s="20">
        <v>65.782195953519818</v>
      </c>
      <c r="BA182" s="20">
        <v>65.782195953519818</v>
      </c>
      <c r="BB182" s="20">
        <v>65.782195953519818</v>
      </c>
      <c r="BC182" s="20">
        <v>65.782195953519818</v>
      </c>
      <c r="BD182" s="20">
        <v>65.782195953519818</v>
      </c>
      <c r="BE182" s="20">
        <v>65.782195953519818</v>
      </c>
      <c r="BF182" s="20">
        <v>65.782195953519818</v>
      </c>
      <c r="BG182" s="20">
        <v>65.782195953519818</v>
      </c>
      <c r="BH182" s="20">
        <v>65.782195953519818</v>
      </c>
      <c r="BI182" s="20">
        <v>65.782195953519818</v>
      </c>
      <c r="BJ182" s="20">
        <v>65.782195953519818</v>
      </c>
      <c r="BK182" s="20">
        <v>65.782195953519818</v>
      </c>
      <c r="BL182" s="20">
        <v>65.782195953519818</v>
      </c>
      <c r="BM182" s="20">
        <v>65.782195953519818</v>
      </c>
    </row>
    <row r="183" spans="1:65">
      <c r="A183" s="22">
        <v>0.75</v>
      </c>
      <c r="B183" s="20">
        <f ca="1"/>
        <v>455.90255785628761</v>
      </c>
      <c r="C183" s="20" cm="1">
        <f t="array" ref="C183:AF183">$A183*Total_Maximum_Demand__MVA____Option_4_Winter_POE50</f>
        <v>34.024408778035934</v>
      </c>
      <c r="D183" s="20">
        <v>35.404847467016403</v>
      </c>
      <c r="E183" s="20">
        <v>40.276653363836701</v>
      </c>
      <c r="F183" s="20">
        <v>44.380131890047458</v>
      </c>
      <c r="G183" s="20">
        <v>46.595611638391233</v>
      </c>
      <c r="H183" s="20">
        <v>48.196773020044859</v>
      </c>
      <c r="I183" s="20">
        <v>50.042709425927519</v>
      </c>
      <c r="J183" s="20">
        <v>51.424837150317131</v>
      </c>
      <c r="K183" s="20">
        <v>52.94744106696875</v>
      </c>
      <c r="L183" s="20">
        <v>53.74766421893758</v>
      </c>
      <c r="M183" s="20">
        <v>54.440508738829394</v>
      </c>
      <c r="N183" s="20">
        <v>56.151171089451438</v>
      </c>
      <c r="O183" s="20">
        <v>55.125057580112539</v>
      </c>
      <c r="P183" s="20">
        <v>57.912843364761905</v>
      </c>
      <c r="Q183" s="20">
        <v>61.548374386908989</v>
      </c>
      <c r="R183" s="20">
        <v>61.548374386908989</v>
      </c>
      <c r="S183" s="20">
        <v>61.548374386908989</v>
      </c>
      <c r="T183" s="20">
        <v>61.548374386908989</v>
      </c>
      <c r="U183" s="20">
        <v>61.548374386908989</v>
      </c>
      <c r="V183" s="20">
        <v>61.548374386908989</v>
      </c>
      <c r="W183" s="20">
        <v>61.548374386908989</v>
      </c>
      <c r="X183" s="20">
        <v>61.548374386908989</v>
      </c>
      <c r="Y183" s="20">
        <v>61.548374386908989</v>
      </c>
      <c r="Z183" s="20">
        <v>61.548374386908989</v>
      </c>
      <c r="AA183" s="20">
        <v>61.548374386908989</v>
      </c>
      <c r="AB183" s="20">
        <v>61.548374386908989</v>
      </c>
      <c r="AC183" s="20">
        <v>61.548374386908989</v>
      </c>
      <c r="AD183" s="20">
        <v>61.548374386908989</v>
      </c>
      <c r="AE183" s="20">
        <v>61.548374386908989</v>
      </c>
      <c r="AF183" s="20">
        <v>61.548374386908989</v>
      </c>
      <c r="AH183" s="22">
        <v>0.75</v>
      </c>
      <c r="AI183" s="20">
        <f ca="1"/>
        <v>455.90255785628761</v>
      </c>
      <c r="AJ183" s="20" cm="1">
        <f t="array" ref="AJ183:BM183">$AH183*Total_Maximum_Demand__MVA____Option_4_Winter_POE10</f>
        <v>36.213568815836275</v>
      </c>
      <c r="AK183" s="20">
        <v>37.656153802068481</v>
      </c>
      <c r="AL183" s="20">
        <v>42.490129974963331</v>
      </c>
      <c r="AM183" s="20">
        <v>46.74869936680539</v>
      </c>
      <c r="AN183" s="20">
        <v>48.971878459044504</v>
      </c>
      <c r="AO183" s="20">
        <v>50.77466728219769</v>
      </c>
      <c r="AP183" s="20">
        <v>52.489983181626584</v>
      </c>
      <c r="AQ183" s="20">
        <v>53.951943542386338</v>
      </c>
      <c r="AR183" s="20">
        <v>55.473827296209635</v>
      </c>
      <c r="AS183" s="20">
        <v>56.143312036979282</v>
      </c>
      <c r="AT183" s="20">
        <v>57.054951849465681</v>
      </c>
      <c r="AU183" s="20">
        <v>58.742496971945286</v>
      </c>
      <c r="AV183" s="20">
        <v>58.19544689102041</v>
      </c>
      <c r="AW183" s="20">
        <v>60.398672172338152</v>
      </c>
      <c r="AX183" s="20">
        <v>61.670808706424829</v>
      </c>
      <c r="AY183" s="20">
        <v>61.670808706424829</v>
      </c>
      <c r="AZ183" s="20">
        <v>61.670808706424829</v>
      </c>
      <c r="BA183" s="20">
        <v>61.670808706424829</v>
      </c>
      <c r="BB183" s="20">
        <v>61.670808706424829</v>
      </c>
      <c r="BC183" s="20">
        <v>61.670808706424829</v>
      </c>
      <c r="BD183" s="20">
        <v>61.670808706424829</v>
      </c>
      <c r="BE183" s="20">
        <v>61.670808706424829</v>
      </c>
      <c r="BF183" s="20">
        <v>61.670808706424829</v>
      </c>
      <c r="BG183" s="20">
        <v>61.670808706424829</v>
      </c>
      <c r="BH183" s="20">
        <v>61.670808706424829</v>
      </c>
      <c r="BI183" s="20">
        <v>61.670808706424829</v>
      </c>
      <c r="BJ183" s="20">
        <v>61.670808706424829</v>
      </c>
      <c r="BK183" s="20">
        <v>61.670808706424829</v>
      </c>
      <c r="BL183" s="20">
        <v>61.670808706424829</v>
      </c>
      <c r="BM183" s="20">
        <v>61.670808706424829</v>
      </c>
    </row>
    <row r="184" spans="1:65">
      <c r="A184" s="22">
        <v>0.7</v>
      </c>
      <c r="B184" s="20">
        <f ca="1"/>
        <v>690.98660170523442</v>
      </c>
      <c r="C184" s="20" cm="1">
        <f t="array" ref="C184:AF184">$A184*Total_Maximum_Demand__MVA____Option_4_Winter_POE50</f>
        <v>31.756114859500205</v>
      </c>
      <c r="D184" s="20">
        <v>33.044524302548645</v>
      </c>
      <c r="E184" s="20">
        <v>37.591543139580921</v>
      </c>
      <c r="F184" s="20">
        <v>41.421456430710961</v>
      </c>
      <c r="G184" s="20">
        <v>43.489237529165152</v>
      </c>
      <c r="H184" s="20">
        <v>44.98365481870853</v>
      </c>
      <c r="I184" s="20">
        <v>46.70652879753235</v>
      </c>
      <c r="J184" s="20">
        <v>47.996514673629314</v>
      </c>
      <c r="K184" s="20">
        <v>49.417611662504164</v>
      </c>
      <c r="L184" s="20">
        <v>50.164486604341739</v>
      </c>
      <c r="M184" s="20">
        <v>50.811141489574098</v>
      </c>
      <c r="N184" s="20">
        <v>52.407759683488003</v>
      </c>
      <c r="O184" s="20">
        <v>51.450053741438367</v>
      </c>
      <c r="P184" s="20">
        <v>54.051987140444439</v>
      </c>
      <c r="Q184" s="20">
        <v>57.445149427781722</v>
      </c>
      <c r="R184" s="20">
        <v>57.445149427781722</v>
      </c>
      <c r="S184" s="20">
        <v>57.445149427781722</v>
      </c>
      <c r="T184" s="20">
        <v>57.445149427781722</v>
      </c>
      <c r="U184" s="20">
        <v>57.445149427781722</v>
      </c>
      <c r="V184" s="20">
        <v>57.445149427781722</v>
      </c>
      <c r="W184" s="20">
        <v>57.445149427781722</v>
      </c>
      <c r="X184" s="20">
        <v>57.445149427781722</v>
      </c>
      <c r="Y184" s="20">
        <v>57.445149427781722</v>
      </c>
      <c r="Z184" s="20">
        <v>57.445149427781722</v>
      </c>
      <c r="AA184" s="20">
        <v>57.445149427781722</v>
      </c>
      <c r="AB184" s="20">
        <v>57.445149427781722</v>
      </c>
      <c r="AC184" s="20">
        <v>57.445149427781722</v>
      </c>
      <c r="AD184" s="20">
        <v>57.445149427781722</v>
      </c>
      <c r="AE184" s="20">
        <v>57.445149427781722</v>
      </c>
      <c r="AF184" s="20">
        <v>57.445149427781722</v>
      </c>
      <c r="AH184" s="22">
        <v>0.7</v>
      </c>
      <c r="AI184" s="20">
        <f ca="1"/>
        <v>690.98660170523442</v>
      </c>
      <c r="AJ184" s="20" cm="1">
        <f t="array" ref="AJ184:BM184">$AH184*Total_Maximum_Demand__MVA____Option_4_Winter_POE10</f>
        <v>33.799330894780525</v>
      </c>
      <c r="AK184" s="20">
        <v>35.145743548597245</v>
      </c>
      <c r="AL184" s="20">
        <v>39.657454643299111</v>
      </c>
      <c r="AM184" s="20">
        <v>43.632119409018358</v>
      </c>
      <c r="AN184" s="20">
        <v>45.707086561774872</v>
      </c>
      <c r="AO184" s="20">
        <v>47.389689463384506</v>
      </c>
      <c r="AP184" s="20">
        <v>48.990650969518143</v>
      </c>
      <c r="AQ184" s="20">
        <v>50.355147306227245</v>
      </c>
      <c r="AR184" s="20">
        <v>51.77557214312899</v>
      </c>
      <c r="AS184" s="20">
        <v>52.400424567847324</v>
      </c>
      <c r="AT184" s="20">
        <v>53.251288392834631</v>
      </c>
      <c r="AU184" s="20">
        <v>54.826330507148931</v>
      </c>
      <c r="AV184" s="20">
        <v>54.315750431619051</v>
      </c>
      <c r="AW184" s="20">
        <v>56.372094027515601</v>
      </c>
      <c r="AX184" s="20">
        <v>57.559421459329833</v>
      </c>
      <c r="AY184" s="20">
        <v>57.559421459329833</v>
      </c>
      <c r="AZ184" s="20">
        <v>57.559421459329833</v>
      </c>
      <c r="BA184" s="20">
        <v>57.559421459329833</v>
      </c>
      <c r="BB184" s="20">
        <v>57.559421459329833</v>
      </c>
      <c r="BC184" s="20">
        <v>57.559421459329833</v>
      </c>
      <c r="BD184" s="20">
        <v>57.559421459329833</v>
      </c>
      <c r="BE184" s="20">
        <v>57.559421459329833</v>
      </c>
      <c r="BF184" s="20">
        <v>57.559421459329833</v>
      </c>
      <c r="BG184" s="20">
        <v>57.559421459329833</v>
      </c>
      <c r="BH184" s="20">
        <v>57.559421459329833</v>
      </c>
      <c r="BI184" s="20">
        <v>57.559421459329833</v>
      </c>
      <c r="BJ184" s="20">
        <v>57.559421459329833</v>
      </c>
      <c r="BK184" s="20">
        <v>57.559421459329833</v>
      </c>
      <c r="BL184" s="20">
        <v>57.559421459329833</v>
      </c>
      <c r="BM184" s="20">
        <v>57.559421459329833</v>
      </c>
    </row>
    <row r="185" spans="1:65">
      <c r="A185" s="22">
        <v>0.65</v>
      </c>
      <c r="B185" s="20">
        <f ca="1"/>
        <v>967.67844092565372</v>
      </c>
      <c r="C185" s="20" cm="1">
        <f t="array" ref="C185:AF185">$A185*Total_Maximum_Demand__MVA____Option_4_Winter_POE50</f>
        <v>29.487820940964479</v>
      </c>
      <c r="D185" s="20">
        <v>30.684201138080883</v>
      </c>
      <c r="E185" s="20">
        <v>34.906432915325141</v>
      </c>
      <c r="F185" s="20">
        <v>38.462780971374464</v>
      </c>
      <c r="G185" s="20">
        <v>40.382863419939071</v>
      </c>
      <c r="H185" s="20">
        <v>41.770536617372208</v>
      </c>
      <c r="I185" s="20">
        <v>43.370348169137188</v>
      </c>
      <c r="J185" s="20">
        <v>44.56819219694151</v>
      </c>
      <c r="K185" s="20">
        <v>45.887782258039586</v>
      </c>
      <c r="L185" s="20">
        <v>46.581308989745907</v>
      </c>
      <c r="M185" s="20">
        <v>47.181774240318809</v>
      </c>
      <c r="N185" s="20">
        <v>48.664348277524581</v>
      </c>
      <c r="O185" s="20">
        <v>47.775049902764202</v>
      </c>
      <c r="P185" s="20">
        <v>50.191130916126987</v>
      </c>
      <c r="Q185" s="20">
        <v>53.341924468654462</v>
      </c>
      <c r="R185" s="20">
        <v>53.341924468654462</v>
      </c>
      <c r="S185" s="20">
        <v>53.341924468654462</v>
      </c>
      <c r="T185" s="20">
        <v>53.341924468654462</v>
      </c>
      <c r="U185" s="20">
        <v>53.341924468654462</v>
      </c>
      <c r="V185" s="20">
        <v>53.341924468654462</v>
      </c>
      <c r="W185" s="20">
        <v>53.341924468654462</v>
      </c>
      <c r="X185" s="20">
        <v>53.341924468654462</v>
      </c>
      <c r="Y185" s="20">
        <v>53.341924468654462</v>
      </c>
      <c r="Z185" s="20">
        <v>53.341924468654462</v>
      </c>
      <c r="AA185" s="20">
        <v>53.341924468654462</v>
      </c>
      <c r="AB185" s="20">
        <v>53.341924468654462</v>
      </c>
      <c r="AC185" s="20">
        <v>53.341924468654462</v>
      </c>
      <c r="AD185" s="20">
        <v>53.341924468654462</v>
      </c>
      <c r="AE185" s="20">
        <v>53.341924468654462</v>
      </c>
      <c r="AF185" s="20">
        <v>53.341924468654462</v>
      </c>
      <c r="AH185" s="22">
        <v>0.65</v>
      </c>
      <c r="AI185" s="20">
        <f ca="1"/>
        <v>967.67844092565372</v>
      </c>
      <c r="AJ185" s="20" cm="1">
        <f t="array" ref="AJ185:BM185">$AH185*Total_Maximum_Demand__MVA____Option_4_Winter_POE10</f>
        <v>31.385092973724774</v>
      </c>
      <c r="AK185" s="20">
        <v>32.635333295126017</v>
      </c>
      <c r="AL185" s="20">
        <v>36.824779311634892</v>
      </c>
      <c r="AM185" s="20">
        <v>40.515539451231341</v>
      </c>
      <c r="AN185" s="20">
        <v>42.442294664505241</v>
      </c>
      <c r="AO185" s="20">
        <v>44.00471164457133</v>
      </c>
      <c r="AP185" s="20">
        <v>45.491318757409708</v>
      </c>
      <c r="AQ185" s="20">
        <v>46.758351070068159</v>
      </c>
      <c r="AR185" s="20">
        <v>48.077316990048352</v>
      </c>
      <c r="AS185" s="20">
        <v>48.65753709871538</v>
      </c>
      <c r="AT185" s="20">
        <v>49.447624936203589</v>
      </c>
      <c r="AU185" s="20">
        <v>50.910164042352584</v>
      </c>
      <c r="AV185" s="20">
        <v>50.436053972217692</v>
      </c>
      <c r="AW185" s="20">
        <v>52.345515882693064</v>
      </c>
      <c r="AX185" s="20">
        <v>53.448034212234852</v>
      </c>
      <c r="AY185" s="20">
        <v>53.448034212234852</v>
      </c>
      <c r="AZ185" s="20">
        <v>53.448034212234852</v>
      </c>
      <c r="BA185" s="20">
        <v>53.448034212234852</v>
      </c>
      <c r="BB185" s="20">
        <v>53.448034212234852</v>
      </c>
      <c r="BC185" s="20">
        <v>53.448034212234852</v>
      </c>
      <c r="BD185" s="20">
        <v>53.448034212234852</v>
      </c>
      <c r="BE185" s="20">
        <v>53.448034212234852</v>
      </c>
      <c r="BF185" s="20">
        <v>53.448034212234852</v>
      </c>
      <c r="BG185" s="20">
        <v>53.448034212234852</v>
      </c>
      <c r="BH185" s="20">
        <v>53.448034212234852</v>
      </c>
      <c r="BI185" s="20">
        <v>53.448034212234852</v>
      </c>
      <c r="BJ185" s="20">
        <v>53.448034212234852</v>
      </c>
      <c r="BK185" s="20">
        <v>53.448034212234852</v>
      </c>
      <c r="BL185" s="20">
        <v>53.448034212234852</v>
      </c>
      <c r="BM185" s="20">
        <v>53.448034212234852</v>
      </c>
    </row>
    <row r="186" spans="1:65">
      <c r="A186" s="22">
        <v>0.6</v>
      </c>
      <c r="B186" s="20">
        <f ca="1"/>
        <v>1292.8136419000241</v>
      </c>
      <c r="C186" s="20" cm="1">
        <f t="array" ref="C186:AF186">$A186*Total_Maximum_Demand__MVA____Option_4_Winter_POE50</f>
        <v>27.21952702242875</v>
      </c>
      <c r="D186" s="20">
        <v>28.323877973613122</v>
      </c>
      <c r="E186" s="20">
        <v>32.221322691069361</v>
      </c>
      <c r="F186" s="20">
        <v>35.504105512037967</v>
      </c>
      <c r="G186" s="20">
        <v>37.276489310712989</v>
      </c>
      <c r="H186" s="20">
        <v>38.55741841603588</v>
      </c>
      <c r="I186" s="20">
        <v>40.034167540742011</v>
      </c>
      <c r="J186" s="20">
        <v>41.139869720253699</v>
      </c>
      <c r="K186" s="20">
        <v>42.357952853575</v>
      </c>
      <c r="L186" s="20">
        <v>42.998131375150059</v>
      </c>
      <c r="M186" s="20">
        <v>43.552406991063513</v>
      </c>
      <c r="N186" s="20">
        <v>44.920936871561146</v>
      </c>
      <c r="O186" s="20">
        <v>44.10004606409003</v>
      </c>
      <c r="P186" s="20">
        <v>46.330274691809521</v>
      </c>
      <c r="Q186" s="20">
        <v>49.238699509527187</v>
      </c>
      <c r="R186" s="20">
        <v>49.238699509527187</v>
      </c>
      <c r="S186" s="20">
        <v>49.238699509527187</v>
      </c>
      <c r="T186" s="20">
        <v>49.238699509527187</v>
      </c>
      <c r="U186" s="20">
        <v>49.238699509527187</v>
      </c>
      <c r="V186" s="20">
        <v>49.238699509527187</v>
      </c>
      <c r="W186" s="20">
        <v>49.238699509527187</v>
      </c>
      <c r="X186" s="20">
        <v>49.238699509527187</v>
      </c>
      <c r="Y186" s="20">
        <v>49.238699509527187</v>
      </c>
      <c r="Z186" s="20">
        <v>49.238699509527187</v>
      </c>
      <c r="AA186" s="20">
        <v>49.238699509527187</v>
      </c>
      <c r="AB186" s="20">
        <v>49.238699509527187</v>
      </c>
      <c r="AC186" s="20">
        <v>49.238699509527187</v>
      </c>
      <c r="AD186" s="20">
        <v>49.238699509527187</v>
      </c>
      <c r="AE186" s="20">
        <v>49.238699509527187</v>
      </c>
      <c r="AF186" s="20">
        <v>49.238699509527187</v>
      </c>
      <c r="AH186" s="22">
        <v>0.6</v>
      </c>
      <c r="AI186" s="20">
        <f ca="1"/>
        <v>1292.8136419000241</v>
      </c>
      <c r="AJ186" s="20" cm="1">
        <f t="array" ref="AJ186:BM186">$AH186*Total_Maximum_Demand__MVA____Option_4_Winter_POE10</f>
        <v>28.97085505266902</v>
      </c>
      <c r="AK186" s="20">
        <v>30.124923041654785</v>
      </c>
      <c r="AL186" s="20">
        <v>33.992103979970665</v>
      </c>
      <c r="AM186" s="20">
        <v>37.398959493444309</v>
      </c>
      <c r="AN186" s="20">
        <v>39.177502767235602</v>
      </c>
      <c r="AO186" s="20">
        <v>40.619733825758154</v>
      </c>
      <c r="AP186" s="20">
        <v>41.991986545301266</v>
      </c>
      <c r="AQ186" s="20">
        <v>43.161554833909072</v>
      </c>
      <c r="AR186" s="20">
        <v>44.379061836967708</v>
      </c>
      <c r="AS186" s="20">
        <v>44.914649629583423</v>
      </c>
      <c r="AT186" s="20">
        <v>45.643961479572546</v>
      </c>
      <c r="AU186" s="20">
        <v>46.993997577556229</v>
      </c>
      <c r="AV186" s="20">
        <v>46.556357512816327</v>
      </c>
      <c r="AW186" s="20">
        <v>48.31893773787052</v>
      </c>
      <c r="AX186" s="20">
        <v>49.336646965139863</v>
      </c>
      <c r="AY186" s="20">
        <v>49.336646965139863</v>
      </c>
      <c r="AZ186" s="20">
        <v>49.336646965139863</v>
      </c>
      <c r="BA186" s="20">
        <v>49.336646965139863</v>
      </c>
      <c r="BB186" s="20">
        <v>49.336646965139863</v>
      </c>
      <c r="BC186" s="20">
        <v>49.336646965139863</v>
      </c>
      <c r="BD186" s="20">
        <v>49.336646965139863</v>
      </c>
      <c r="BE186" s="20">
        <v>49.336646965139863</v>
      </c>
      <c r="BF186" s="20">
        <v>49.336646965139863</v>
      </c>
      <c r="BG186" s="20">
        <v>49.336646965139863</v>
      </c>
      <c r="BH186" s="20">
        <v>49.336646965139863</v>
      </c>
      <c r="BI186" s="20">
        <v>49.336646965139863</v>
      </c>
      <c r="BJ186" s="20">
        <v>49.336646965139863</v>
      </c>
      <c r="BK186" s="20">
        <v>49.336646965139863</v>
      </c>
      <c r="BL186" s="20">
        <v>49.336646965139863</v>
      </c>
      <c r="BM186" s="20">
        <v>49.336646965139863</v>
      </c>
    </row>
    <row r="187" spans="1:65">
      <c r="A187" s="22">
        <v>0.55000000000000104</v>
      </c>
      <c r="B187" s="20">
        <f ca="1"/>
        <v>1647.0742996344384</v>
      </c>
      <c r="C187" s="20" cm="1">
        <f t="array" ref="C187:AF187">$A187*Total_Maximum_Demand__MVA____Option_4_Winter_POE50</f>
        <v>24.951233103893067</v>
      </c>
      <c r="D187" s="20">
        <v>25.963554809145414</v>
      </c>
      <c r="E187" s="20">
        <v>29.536212466813637</v>
      </c>
      <c r="F187" s="20">
        <v>32.545430052701533</v>
      </c>
      <c r="G187" s="20">
        <v>34.170115201486972</v>
      </c>
      <c r="H187" s="20">
        <v>35.344300214699629</v>
      </c>
      <c r="I187" s="20">
        <v>36.69798691234692</v>
      </c>
      <c r="J187" s="20">
        <v>37.711547243565967</v>
      </c>
      <c r="K187" s="20">
        <v>38.828123449110493</v>
      </c>
      <c r="L187" s="20">
        <v>39.414953760554297</v>
      </c>
      <c r="M187" s="20">
        <v>39.923039741808296</v>
      </c>
      <c r="N187" s="20">
        <v>41.177525465597796</v>
      </c>
      <c r="O187" s="20">
        <v>40.425042225415936</v>
      </c>
      <c r="P187" s="20">
        <v>42.469418467492147</v>
      </c>
      <c r="Q187" s="20">
        <v>45.135474550400012</v>
      </c>
      <c r="R187" s="20">
        <v>45.135474550400012</v>
      </c>
      <c r="S187" s="20">
        <v>45.135474550400012</v>
      </c>
      <c r="T187" s="20">
        <v>45.135474550400012</v>
      </c>
      <c r="U187" s="20">
        <v>45.135474550400012</v>
      </c>
      <c r="V187" s="20">
        <v>45.135474550400012</v>
      </c>
      <c r="W187" s="20">
        <v>45.135474550400012</v>
      </c>
      <c r="X187" s="20">
        <v>45.135474550400012</v>
      </c>
      <c r="Y187" s="20">
        <v>45.135474550400012</v>
      </c>
      <c r="Z187" s="20">
        <v>45.135474550400012</v>
      </c>
      <c r="AA187" s="20">
        <v>45.135474550400012</v>
      </c>
      <c r="AB187" s="20">
        <v>45.135474550400012</v>
      </c>
      <c r="AC187" s="20">
        <v>45.135474550400012</v>
      </c>
      <c r="AD187" s="20">
        <v>45.135474550400012</v>
      </c>
      <c r="AE187" s="20">
        <v>45.135474550400012</v>
      </c>
      <c r="AF187" s="20">
        <v>45.135474550400012</v>
      </c>
      <c r="AH187" s="22">
        <v>0.55000000000000104</v>
      </c>
      <c r="AI187" s="20">
        <f ca="1"/>
        <v>1647.0742996344384</v>
      </c>
      <c r="AJ187" s="20" cm="1">
        <f t="array" ref="AJ187:BM187">$AH187*Total_Maximum_Demand__MVA____Option_4_Winter_POE10</f>
        <v>26.556617131613319</v>
      </c>
      <c r="AK187" s="20">
        <v>27.614512788183607</v>
      </c>
      <c r="AL187" s="20">
        <v>31.159428648306502</v>
      </c>
      <c r="AM187" s="20">
        <v>34.282379535657348</v>
      </c>
      <c r="AN187" s="20">
        <v>35.912710869966041</v>
      </c>
      <c r="AO187" s="20">
        <v>37.234756006945041</v>
      </c>
      <c r="AP187" s="20">
        <v>38.492654333192903</v>
      </c>
      <c r="AQ187" s="20">
        <v>39.564758597750057</v>
      </c>
      <c r="AR187" s="20">
        <v>40.680806683887148</v>
      </c>
      <c r="AS187" s="20">
        <v>41.17176216045155</v>
      </c>
      <c r="AT187" s="20">
        <v>41.840298022941582</v>
      </c>
      <c r="AU187" s="20">
        <v>43.077831112759959</v>
      </c>
      <c r="AV187" s="20">
        <v>42.676661053415053</v>
      </c>
      <c r="AW187" s="20">
        <v>44.292359593048062</v>
      </c>
      <c r="AX187" s="20">
        <v>45.22525971804496</v>
      </c>
      <c r="AY187" s="20">
        <v>45.22525971804496</v>
      </c>
      <c r="AZ187" s="20">
        <v>45.22525971804496</v>
      </c>
      <c r="BA187" s="20">
        <v>45.22525971804496</v>
      </c>
      <c r="BB187" s="20">
        <v>45.22525971804496</v>
      </c>
      <c r="BC187" s="20">
        <v>45.22525971804496</v>
      </c>
      <c r="BD187" s="20">
        <v>45.22525971804496</v>
      </c>
      <c r="BE187" s="20">
        <v>45.22525971804496</v>
      </c>
      <c r="BF187" s="20">
        <v>45.22525971804496</v>
      </c>
      <c r="BG187" s="20">
        <v>45.22525971804496</v>
      </c>
      <c r="BH187" s="20">
        <v>45.22525971804496</v>
      </c>
      <c r="BI187" s="20">
        <v>45.22525971804496</v>
      </c>
      <c r="BJ187" s="20">
        <v>45.22525971804496</v>
      </c>
      <c r="BK187" s="20">
        <v>45.22525971804496</v>
      </c>
      <c r="BL187" s="20">
        <v>45.22525971804496</v>
      </c>
      <c r="BM187" s="20">
        <v>45.22525971804496</v>
      </c>
    </row>
    <row r="188" spans="1:65">
      <c r="A188" s="22">
        <v>0.500000000000001</v>
      </c>
      <c r="B188" s="20">
        <f ca="1"/>
        <v>2104.1656516441108</v>
      </c>
      <c r="C188" s="20" cm="1">
        <f t="array" ref="C188:AF188">$A188*Total_Maximum_Demand__MVA____Option_4_Winter_POE50</f>
        <v>22.682939185357338</v>
      </c>
      <c r="D188" s="20">
        <v>23.603231644677649</v>
      </c>
      <c r="E188" s="20">
        <v>26.851102242557854</v>
      </c>
      <c r="F188" s="20">
        <v>29.586754593365033</v>
      </c>
      <c r="G188" s="20">
        <v>31.063741092260884</v>
      </c>
      <c r="H188" s="20">
        <v>32.131182013363301</v>
      </c>
      <c r="I188" s="20">
        <v>33.361806283951744</v>
      </c>
      <c r="J188" s="20">
        <v>34.283224766878156</v>
      </c>
      <c r="K188" s="20">
        <v>35.298294044645907</v>
      </c>
      <c r="L188" s="20">
        <v>35.831776145958457</v>
      </c>
      <c r="M188" s="20">
        <v>36.293672492553</v>
      </c>
      <c r="N188" s="20">
        <v>37.434114059634368</v>
      </c>
      <c r="O188" s="20">
        <v>36.750038386741764</v>
      </c>
      <c r="P188" s="20">
        <v>38.608562243174681</v>
      </c>
      <c r="Q188" s="20">
        <v>41.032249591272745</v>
      </c>
      <c r="R188" s="20">
        <v>41.032249591272745</v>
      </c>
      <c r="S188" s="20">
        <v>41.032249591272745</v>
      </c>
      <c r="T188" s="20">
        <v>41.032249591272745</v>
      </c>
      <c r="U188" s="20">
        <v>41.032249591272745</v>
      </c>
      <c r="V188" s="20">
        <v>41.032249591272745</v>
      </c>
      <c r="W188" s="20">
        <v>41.032249591272745</v>
      </c>
      <c r="X188" s="20">
        <v>41.032249591272745</v>
      </c>
      <c r="Y188" s="20">
        <v>41.032249591272745</v>
      </c>
      <c r="Z188" s="20">
        <v>41.032249591272745</v>
      </c>
      <c r="AA188" s="20">
        <v>41.032249591272745</v>
      </c>
      <c r="AB188" s="20">
        <v>41.032249591272745</v>
      </c>
      <c r="AC188" s="20">
        <v>41.032249591272745</v>
      </c>
      <c r="AD188" s="20">
        <v>41.032249591272745</v>
      </c>
      <c r="AE188" s="20">
        <v>41.032249591272745</v>
      </c>
      <c r="AF188" s="20">
        <v>41.032249591272745</v>
      </c>
      <c r="AH188" s="22">
        <v>0.500000000000001</v>
      </c>
      <c r="AI188" s="20">
        <f ca="1"/>
        <v>2104.1656516441108</v>
      </c>
      <c r="AJ188" s="20" cm="1">
        <f t="array" ref="AJ188:BM188">$AH188*Total_Maximum_Demand__MVA____Option_4_Winter_POE10</f>
        <v>24.142379210557568</v>
      </c>
      <c r="AK188" s="20">
        <v>25.104102534712371</v>
      </c>
      <c r="AL188" s="20">
        <v>28.326753316642279</v>
      </c>
      <c r="AM188" s="20">
        <v>31.165799577870324</v>
      </c>
      <c r="AN188" s="20">
        <v>32.647918972696402</v>
      </c>
      <c r="AO188" s="20">
        <v>33.849778188131864</v>
      </c>
      <c r="AP188" s="20">
        <v>34.993322121084461</v>
      </c>
      <c r="AQ188" s="20">
        <v>35.967962361590963</v>
      </c>
      <c r="AR188" s="20">
        <v>36.982551530806496</v>
      </c>
      <c r="AS188" s="20">
        <v>37.428874691319599</v>
      </c>
      <c r="AT188" s="20">
        <v>38.036634566310532</v>
      </c>
      <c r="AU188" s="20">
        <v>39.161664647963605</v>
      </c>
      <c r="AV188" s="20">
        <v>38.796964594013687</v>
      </c>
      <c r="AW188" s="20">
        <v>40.265781448225511</v>
      </c>
      <c r="AX188" s="20">
        <v>41.113872470949971</v>
      </c>
      <c r="AY188" s="20">
        <v>41.113872470949971</v>
      </c>
      <c r="AZ188" s="20">
        <v>41.113872470949971</v>
      </c>
      <c r="BA188" s="20">
        <v>41.113872470949971</v>
      </c>
      <c r="BB188" s="20">
        <v>41.113872470949971</v>
      </c>
      <c r="BC188" s="20">
        <v>41.113872470949971</v>
      </c>
      <c r="BD188" s="20">
        <v>41.113872470949971</v>
      </c>
      <c r="BE188" s="20">
        <v>41.113872470949971</v>
      </c>
      <c r="BF188" s="20">
        <v>41.113872470949971</v>
      </c>
      <c r="BG188" s="20">
        <v>41.113872470949971</v>
      </c>
      <c r="BH188" s="20">
        <v>41.113872470949971</v>
      </c>
      <c r="BI188" s="20">
        <v>41.113872470949971</v>
      </c>
      <c r="BJ188" s="20">
        <v>41.113872470949971</v>
      </c>
      <c r="BK188" s="20">
        <v>41.113872470949971</v>
      </c>
      <c r="BL188" s="20">
        <v>41.113872470949971</v>
      </c>
      <c r="BM188" s="20">
        <v>41.113872470949971</v>
      </c>
    </row>
    <row r="189" spans="1:65">
      <c r="A189" s="22">
        <v>0.45000000000000101</v>
      </c>
      <c r="B189" s="20">
        <f ca="1"/>
        <v>2736.0097442140477</v>
      </c>
      <c r="C189" s="20" cm="1">
        <f t="array" ref="C189:AF189">$A189*Total_Maximum_Demand__MVA____Option_4_Winter_POE50</f>
        <v>20.414645266821609</v>
      </c>
      <c r="D189" s="20">
        <v>21.242908480209891</v>
      </c>
      <c r="E189" s="20">
        <v>24.165992018302074</v>
      </c>
      <c r="F189" s="20">
        <v>26.628079134028535</v>
      </c>
      <c r="G189" s="20">
        <v>27.957366983034802</v>
      </c>
      <c r="H189" s="20">
        <v>28.918063812026979</v>
      </c>
      <c r="I189" s="20">
        <v>30.025625655556578</v>
      </c>
      <c r="J189" s="20">
        <v>30.854902290190346</v>
      </c>
      <c r="K189" s="20">
        <v>31.768464640181325</v>
      </c>
      <c r="L189" s="20">
        <v>32.248598531362617</v>
      </c>
      <c r="M189" s="20">
        <v>32.664305243297711</v>
      </c>
      <c r="N189" s="20">
        <v>33.69070265367094</v>
      </c>
      <c r="O189" s="20">
        <v>33.075034548067599</v>
      </c>
      <c r="P189" s="20">
        <v>34.747706018857222</v>
      </c>
      <c r="Q189" s="20">
        <v>36.929024632145477</v>
      </c>
      <c r="R189" s="20">
        <v>36.929024632145477</v>
      </c>
      <c r="S189" s="20">
        <v>36.929024632145477</v>
      </c>
      <c r="T189" s="20">
        <v>36.929024632145477</v>
      </c>
      <c r="U189" s="20">
        <v>36.929024632145477</v>
      </c>
      <c r="V189" s="20">
        <v>36.929024632145477</v>
      </c>
      <c r="W189" s="20">
        <v>36.929024632145477</v>
      </c>
      <c r="X189" s="20">
        <v>36.929024632145477</v>
      </c>
      <c r="Y189" s="20">
        <v>36.929024632145477</v>
      </c>
      <c r="Z189" s="20">
        <v>36.929024632145477</v>
      </c>
      <c r="AA189" s="20">
        <v>36.929024632145477</v>
      </c>
      <c r="AB189" s="20">
        <v>36.929024632145477</v>
      </c>
      <c r="AC189" s="20">
        <v>36.929024632145477</v>
      </c>
      <c r="AD189" s="20">
        <v>36.929024632145477</v>
      </c>
      <c r="AE189" s="20">
        <v>36.929024632145477</v>
      </c>
      <c r="AF189" s="20">
        <v>36.929024632145477</v>
      </c>
      <c r="AH189" s="22">
        <v>0.45000000000000101</v>
      </c>
      <c r="AI189" s="20">
        <f ca="1"/>
        <v>2736.0097442140477</v>
      </c>
      <c r="AJ189" s="20" cm="1">
        <f t="array" ref="AJ189:BM189">$AH189*Total_Maximum_Demand__MVA____Option_4_Winter_POE10</f>
        <v>21.728141289501814</v>
      </c>
      <c r="AK189" s="20">
        <v>22.59369228124114</v>
      </c>
      <c r="AL189" s="20">
        <v>25.494077984978055</v>
      </c>
      <c r="AM189" s="20">
        <v>28.049219620083296</v>
      </c>
      <c r="AN189" s="20">
        <v>29.383127075426771</v>
      </c>
      <c r="AO189" s="20">
        <v>30.464800369318681</v>
      </c>
      <c r="AP189" s="20">
        <v>31.493989908976022</v>
      </c>
      <c r="AQ189" s="20">
        <v>32.371166125431877</v>
      </c>
      <c r="AR189" s="20">
        <v>33.284296377725859</v>
      </c>
      <c r="AS189" s="20">
        <v>33.685987222187642</v>
      </c>
      <c r="AT189" s="20">
        <v>34.232971109679482</v>
      </c>
      <c r="AU189" s="20">
        <v>35.24549818316725</v>
      </c>
      <c r="AV189" s="20">
        <v>34.917268134612328</v>
      </c>
      <c r="AW189" s="20">
        <v>36.239203303402974</v>
      </c>
      <c r="AX189" s="20">
        <v>37.002485223854983</v>
      </c>
      <c r="AY189" s="20">
        <v>37.002485223854983</v>
      </c>
      <c r="AZ189" s="20">
        <v>37.002485223854983</v>
      </c>
      <c r="BA189" s="20">
        <v>37.002485223854983</v>
      </c>
      <c r="BB189" s="20">
        <v>37.002485223854983</v>
      </c>
      <c r="BC189" s="20">
        <v>37.002485223854983</v>
      </c>
      <c r="BD189" s="20">
        <v>37.002485223854983</v>
      </c>
      <c r="BE189" s="20">
        <v>37.002485223854983</v>
      </c>
      <c r="BF189" s="20">
        <v>37.002485223854983</v>
      </c>
      <c r="BG189" s="20">
        <v>37.002485223854983</v>
      </c>
      <c r="BH189" s="20">
        <v>37.002485223854983</v>
      </c>
      <c r="BI189" s="20">
        <v>37.002485223854983</v>
      </c>
      <c r="BJ189" s="20">
        <v>37.002485223854983</v>
      </c>
      <c r="BK189" s="20">
        <v>37.002485223854983</v>
      </c>
      <c r="BL189" s="20">
        <v>37.002485223854983</v>
      </c>
      <c r="BM189" s="20">
        <v>37.002485223854983</v>
      </c>
    </row>
    <row r="190" spans="1:65">
      <c r="A190" s="22">
        <v>0.40000000000000102</v>
      </c>
      <c r="B190" s="20">
        <f ca="1"/>
        <v>3483.7612667474259</v>
      </c>
      <c r="C190" s="20" cm="1">
        <f t="array" ref="C190:AF190">$A190*Total_Maximum_Demand__MVA____Option_4_Winter_POE50</f>
        <v>18.146351348285879</v>
      </c>
      <c r="D190" s="20">
        <v>18.88258531574213</v>
      </c>
      <c r="E190" s="20">
        <v>21.480881794046294</v>
      </c>
      <c r="F190" s="20">
        <v>23.669403674692038</v>
      </c>
      <c r="G190" s="20">
        <v>24.850992873808721</v>
      </c>
      <c r="H190" s="20">
        <v>25.704945610690654</v>
      </c>
      <c r="I190" s="20">
        <v>26.689445027161412</v>
      </c>
      <c r="J190" s="20">
        <v>27.426579813502538</v>
      </c>
      <c r="K190" s="20">
        <v>28.238635235716739</v>
      </c>
      <c r="L190" s="20">
        <v>28.665420916766781</v>
      </c>
      <c r="M190" s="20">
        <v>29.034937994042416</v>
      </c>
      <c r="N190" s="20">
        <v>29.947291247707508</v>
      </c>
      <c r="O190" s="20">
        <v>29.40003070939343</v>
      </c>
      <c r="P190" s="20">
        <v>30.88684979453976</v>
      </c>
      <c r="Q190" s="20">
        <v>32.82579967301821</v>
      </c>
      <c r="R190" s="20">
        <v>32.82579967301821</v>
      </c>
      <c r="S190" s="20">
        <v>32.82579967301821</v>
      </c>
      <c r="T190" s="20">
        <v>32.82579967301821</v>
      </c>
      <c r="U190" s="20">
        <v>32.82579967301821</v>
      </c>
      <c r="V190" s="20">
        <v>32.82579967301821</v>
      </c>
      <c r="W190" s="20">
        <v>32.82579967301821</v>
      </c>
      <c r="X190" s="20">
        <v>32.82579967301821</v>
      </c>
      <c r="Y190" s="20">
        <v>32.82579967301821</v>
      </c>
      <c r="Z190" s="20">
        <v>32.82579967301821</v>
      </c>
      <c r="AA190" s="20">
        <v>32.82579967301821</v>
      </c>
      <c r="AB190" s="20">
        <v>32.82579967301821</v>
      </c>
      <c r="AC190" s="20">
        <v>32.82579967301821</v>
      </c>
      <c r="AD190" s="20">
        <v>32.82579967301821</v>
      </c>
      <c r="AE190" s="20">
        <v>32.82579967301821</v>
      </c>
      <c r="AF190" s="20">
        <v>32.82579967301821</v>
      </c>
      <c r="AH190" s="22">
        <v>0.40000000000000102</v>
      </c>
      <c r="AI190" s="20">
        <f ca="1"/>
        <v>3483.7612667474259</v>
      </c>
      <c r="AJ190" s="20" cm="1">
        <f t="array" ref="AJ190:BM190">$AH190*Total_Maximum_Demand__MVA____Option_4_Winter_POE10</f>
        <v>19.313903368446063</v>
      </c>
      <c r="AK190" s="20">
        <v>20.083282027769908</v>
      </c>
      <c r="AL190" s="20">
        <v>22.661402653313836</v>
      </c>
      <c r="AM190" s="20">
        <v>24.932639662296271</v>
      </c>
      <c r="AN190" s="20">
        <v>26.118335178157139</v>
      </c>
      <c r="AO190" s="20">
        <v>27.079822550505504</v>
      </c>
      <c r="AP190" s="20">
        <v>27.994657696867584</v>
      </c>
      <c r="AQ190" s="20">
        <v>28.774369889272787</v>
      </c>
      <c r="AR190" s="20">
        <v>29.586041224645214</v>
      </c>
      <c r="AS190" s="20">
        <v>29.943099753055694</v>
      </c>
      <c r="AT190" s="20">
        <v>30.42930765304844</v>
      </c>
      <c r="AU190" s="20">
        <v>31.329331718370902</v>
      </c>
      <c r="AV190" s="20">
        <v>31.037571675210966</v>
      </c>
      <c r="AW190" s="20">
        <v>32.21262515858043</v>
      </c>
      <c r="AX190" s="20">
        <v>32.891097976759994</v>
      </c>
      <c r="AY190" s="20">
        <v>32.891097976759994</v>
      </c>
      <c r="AZ190" s="20">
        <v>32.891097976759994</v>
      </c>
      <c r="BA190" s="20">
        <v>32.891097976759994</v>
      </c>
      <c r="BB190" s="20">
        <v>32.891097976759994</v>
      </c>
      <c r="BC190" s="20">
        <v>32.891097976759994</v>
      </c>
      <c r="BD190" s="20">
        <v>32.891097976759994</v>
      </c>
      <c r="BE190" s="20">
        <v>32.891097976759994</v>
      </c>
      <c r="BF190" s="20">
        <v>32.891097976759994</v>
      </c>
      <c r="BG190" s="20">
        <v>32.891097976759994</v>
      </c>
      <c r="BH190" s="20">
        <v>32.891097976759994</v>
      </c>
      <c r="BI190" s="20">
        <v>32.891097976759994</v>
      </c>
      <c r="BJ190" s="20">
        <v>32.891097976759994</v>
      </c>
      <c r="BK190" s="20">
        <v>32.891097976759994</v>
      </c>
      <c r="BL190" s="20">
        <v>32.891097976759994</v>
      </c>
      <c r="BM190" s="20">
        <v>32.891097976759994</v>
      </c>
    </row>
    <row r="191" spans="1:65">
      <c r="A191" s="22">
        <v>0.35000000000000098</v>
      </c>
      <c r="B191" s="20">
        <f ca="1"/>
        <v>3830.2947624842773</v>
      </c>
      <c r="C191" s="20" cm="1">
        <f t="array" ref="C191:AF191">$A191*Total_Maximum_Demand__MVA____Option_4_Winter_POE50</f>
        <v>15.878057429750148</v>
      </c>
      <c r="D191" s="20">
        <v>16.522262151274369</v>
      </c>
      <c r="E191" s="20">
        <v>18.795771569790514</v>
      </c>
      <c r="F191" s="20">
        <v>20.710728215355537</v>
      </c>
      <c r="G191" s="20">
        <v>21.744618764582636</v>
      </c>
      <c r="H191" s="20">
        <v>22.491827409354329</v>
      </c>
      <c r="I191" s="20">
        <v>23.353264398766242</v>
      </c>
      <c r="J191" s="20">
        <v>23.998257336814728</v>
      </c>
      <c r="K191" s="20">
        <v>24.708805831252153</v>
      </c>
      <c r="L191" s="20">
        <v>25.082243302170941</v>
      </c>
      <c r="M191" s="20">
        <v>25.40557074478712</v>
      </c>
      <c r="N191" s="20">
        <v>26.203879841744076</v>
      </c>
      <c r="O191" s="20">
        <v>25.725026870719258</v>
      </c>
      <c r="P191" s="20">
        <v>27.025993570222298</v>
      </c>
      <c r="Q191" s="20">
        <v>28.722574713890943</v>
      </c>
      <c r="R191" s="20">
        <v>28.722574713890943</v>
      </c>
      <c r="S191" s="20">
        <v>28.722574713890943</v>
      </c>
      <c r="T191" s="20">
        <v>28.722574713890943</v>
      </c>
      <c r="U191" s="20">
        <v>28.722574713890943</v>
      </c>
      <c r="V191" s="20">
        <v>28.722574713890943</v>
      </c>
      <c r="W191" s="20">
        <v>28.722574713890943</v>
      </c>
      <c r="X191" s="20">
        <v>28.722574713890943</v>
      </c>
      <c r="Y191" s="20">
        <v>28.722574713890943</v>
      </c>
      <c r="Z191" s="20">
        <v>28.722574713890943</v>
      </c>
      <c r="AA191" s="20">
        <v>28.722574713890943</v>
      </c>
      <c r="AB191" s="20">
        <v>28.722574713890943</v>
      </c>
      <c r="AC191" s="20">
        <v>28.722574713890943</v>
      </c>
      <c r="AD191" s="20">
        <v>28.722574713890943</v>
      </c>
      <c r="AE191" s="20">
        <v>28.722574713890943</v>
      </c>
      <c r="AF191" s="20">
        <v>28.722574713890943</v>
      </c>
      <c r="AH191" s="22">
        <v>0.35000000000000098</v>
      </c>
      <c r="AI191" s="20">
        <f ca="1"/>
        <v>3830.2947624842773</v>
      </c>
      <c r="AJ191" s="20" cm="1">
        <f t="array" ref="AJ191:BM191">$AH191*Total_Maximum_Demand__MVA____Option_4_Winter_POE10</f>
        <v>16.899665447390309</v>
      </c>
      <c r="AK191" s="20">
        <v>17.572871774298676</v>
      </c>
      <c r="AL191" s="20">
        <v>19.828727321649609</v>
      </c>
      <c r="AM191" s="20">
        <v>21.816059704509243</v>
      </c>
      <c r="AN191" s="20">
        <v>22.8535432808875</v>
      </c>
      <c r="AO191" s="20">
        <v>23.694844731692321</v>
      </c>
      <c r="AP191" s="20">
        <v>24.495325484759142</v>
      </c>
      <c r="AQ191" s="20">
        <v>25.177573653113694</v>
      </c>
      <c r="AR191" s="20">
        <v>25.88778607156457</v>
      </c>
      <c r="AS191" s="20">
        <v>26.200212283923737</v>
      </c>
      <c r="AT191" s="20">
        <v>26.625644196417394</v>
      </c>
      <c r="AU191" s="20">
        <v>27.413165253574544</v>
      </c>
      <c r="AV191" s="20">
        <v>27.157875215809604</v>
      </c>
      <c r="AW191" s="20">
        <v>28.186047013757882</v>
      </c>
      <c r="AX191" s="20">
        <v>28.779710729665002</v>
      </c>
      <c r="AY191" s="20">
        <v>28.779710729665002</v>
      </c>
      <c r="AZ191" s="20">
        <v>28.779710729665002</v>
      </c>
      <c r="BA191" s="20">
        <v>28.779710729665002</v>
      </c>
      <c r="BB191" s="20">
        <v>28.779710729665002</v>
      </c>
      <c r="BC191" s="20">
        <v>28.779710729665002</v>
      </c>
      <c r="BD191" s="20">
        <v>28.779710729665002</v>
      </c>
      <c r="BE191" s="20">
        <v>28.779710729665002</v>
      </c>
      <c r="BF191" s="20">
        <v>28.779710729665002</v>
      </c>
      <c r="BG191" s="20">
        <v>28.779710729665002</v>
      </c>
      <c r="BH191" s="20">
        <v>28.779710729665002</v>
      </c>
      <c r="BI191" s="20">
        <v>28.779710729665002</v>
      </c>
      <c r="BJ191" s="20">
        <v>28.779710729665002</v>
      </c>
      <c r="BK191" s="20">
        <v>28.779710729665002</v>
      </c>
      <c r="BL191" s="20">
        <v>28.779710729665002</v>
      </c>
      <c r="BM191" s="20">
        <v>28.779710729665002</v>
      </c>
    </row>
    <row r="192" spans="1:65">
      <c r="A192" s="22">
        <v>0.30000000000000099</v>
      </c>
      <c r="B192" s="20">
        <f ca="1"/>
        <v>3953.6321559069133</v>
      </c>
      <c r="C192" s="20" cm="1">
        <f t="array" ref="C192:AF192">$A192*Total_Maximum_Demand__MVA____Option_4_Winter_POE50</f>
        <v>13.609763511214419</v>
      </c>
      <c r="D192" s="20">
        <v>14.161938986806609</v>
      </c>
      <c r="E192" s="20">
        <v>16.110661345534734</v>
      </c>
      <c r="F192" s="20">
        <v>17.75205275601904</v>
      </c>
      <c r="G192" s="20">
        <v>18.638244655356555</v>
      </c>
      <c r="H192" s="20">
        <v>19.278709208018004</v>
      </c>
      <c r="I192" s="20">
        <v>20.017083770371073</v>
      </c>
      <c r="J192" s="20">
        <v>20.569934860126917</v>
      </c>
      <c r="K192" s="20">
        <v>21.178976426787571</v>
      </c>
      <c r="L192" s="20">
        <v>21.499065687575104</v>
      </c>
      <c r="M192" s="20">
        <v>21.776203495531828</v>
      </c>
      <c r="N192" s="20">
        <v>22.460468435780648</v>
      </c>
      <c r="O192" s="20">
        <v>22.05002303204509</v>
      </c>
      <c r="P192" s="20">
        <v>23.165137345904839</v>
      </c>
      <c r="Q192" s="20">
        <v>24.619349754763675</v>
      </c>
      <c r="R192" s="20">
        <v>24.619349754763675</v>
      </c>
      <c r="S192" s="20">
        <v>24.619349754763675</v>
      </c>
      <c r="T192" s="20">
        <v>24.619349754763675</v>
      </c>
      <c r="U192" s="20">
        <v>24.619349754763675</v>
      </c>
      <c r="V192" s="20">
        <v>24.619349754763675</v>
      </c>
      <c r="W192" s="20">
        <v>24.619349754763675</v>
      </c>
      <c r="X192" s="20">
        <v>24.619349754763675</v>
      </c>
      <c r="Y192" s="20">
        <v>24.619349754763675</v>
      </c>
      <c r="Z192" s="20">
        <v>24.619349754763675</v>
      </c>
      <c r="AA192" s="20">
        <v>24.619349754763675</v>
      </c>
      <c r="AB192" s="20">
        <v>24.619349754763675</v>
      </c>
      <c r="AC192" s="20">
        <v>24.619349754763675</v>
      </c>
      <c r="AD192" s="20">
        <v>24.619349754763675</v>
      </c>
      <c r="AE192" s="20">
        <v>24.619349754763675</v>
      </c>
      <c r="AF192" s="20">
        <v>24.619349754763675</v>
      </c>
      <c r="AH192" s="22">
        <v>0.30000000000000099</v>
      </c>
      <c r="AI192" s="20">
        <f ca="1"/>
        <v>3953.6321559069133</v>
      </c>
      <c r="AJ192" s="20" cm="1">
        <f t="array" ref="AJ192:BM192">$AH192*Total_Maximum_Demand__MVA____Option_4_Winter_POE10</f>
        <v>14.485427526334558</v>
      </c>
      <c r="AK192" s="20">
        <v>15.062461520827442</v>
      </c>
      <c r="AL192" s="20">
        <v>16.996051989985389</v>
      </c>
      <c r="AM192" s="20">
        <v>18.699479746722218</v>
      </c>
      <c r="AN192" s="20">
        <v>19.588751383617868</v>
      </c>
      <c r="AO192" s="20">
        <v>20.309866912879144</v>
      </c>
      <c r="AP192" s="20">
        <v>20.995993272650704</v>
      </c>
      <c r="AQ192" s="20">
        <v>21.580777416954607</v>
      </c>
      <c r="AR192" s="20">
        <v>22.189530918483928</v>
      </c>
      <c r="AS192" s="20">
        <v>22.457324814791786</v>
      </c>
      <c r="AT192" s="20">
        <v>22.821980739786348</v>
      </c>
      <c r="AU192" s="20">
        <v>23.496998788778193</v>
      </c>
      <c r="AV192" s="20">
        <v>23.278178756408241</v>
      </c>
      <c r="AW192" s="20">
        <v>24.159468868935338</v>
      </c>
      <c r="AX192" s="20">
        <v>24.668323482570013</v>
      </c>
      <c r="AY192" s="20">
        <v>24.668323482570013</v>
      </c>
      <c r="AZ192" s="20">
        <v>24.668323482570013</v>
      </c>
      <c r="BA192" s="20">
        <v>24.668323482570013</v>
      </c>
      <c r="BB192" s="20">
        <v>24.668323482570013</v>
      </c>
      <c r="BC192" s="20">
        <v>24.668323482570013</v>
      </c>
      <c r="BD192" s="20">
        <v>24.668323482570013</v>
      </c>
      <c r="BE192" s="20">
        <v>24.668323482570013</v>
      </c>
      <c r="BF192" s="20">
        <v>24.668323482570013</v>
      </c>
      <c r="BG192" s="20">
        <v>24.668323482570013</v>
      </c>
      <c r="BH192" s="20">
        <v>24.668323482570013</v>
      </c>
      <c r="BI192" s="20">
        <v>24.668323482570013</v>
      </c>
      <c r="BJ192" s="20">
        <v>24.668323482570013</v>
      </c>
      <c r="BK192" s="20">
        <v>24.668323482570013</v>
      </c>
      <c r="BL192" s="20">
        <v>24.668323482570013</v>
      </c>
      <c r="BM192" s="20">
        <v>24.668323482570013</v>
      </c>
    </row>
    <row r="193" spans="1:65">
      <c r="A193" s="22">
        <v>0.250000000000001</v>
      </c>
      <c r="B193" s="20">
        <f ca="1"/>
        <v>4060.9208282576883</v>
      </c>
      <c r="C193" s="20" cm="1">
        <f t="array" ref="C193:AF193">$A193*Total_Maximum_Demand__MVA____Option_4_Winter_POE50</f>
        <v>11.341469592678692</v>
      </c>
      <c r="D193" s="20">
        <v>11.801615822338849</v>
      </c>
      <c r="E193" s="20">
        <v>13.425551121278954</v>
      </c>
      <c r="F193" s="20">
        <v>14.793377296682545</v>
      </c>
      <c r="G193" s="20">
        <v>15.531870546130474</v>
      </c>
      <c r="H193" s="20">
        <v>16.065591006681682</v>
      </c>
      <c r="I193" s="20">
        <v>16.680903141975907</v>
      </c>
      <c r="J193" s="20">
        <v>17.14161238343911</v>
      </c>
      <c r="K193" s="20">
        <v>17.649147022322989</v>
      </c>
      <c r="L193" s="20">
        <v>17.915888072979264</v>
      </c>
      <c r="M193" s="20">
        <v>18.146836246276536</v>
      </c>
      <c r="N193" s="20">
        <v>18.717057029817219</v>
      </c>
      <c r="O193" s="20">
        <v>18.375019193370921</v>
      </c>
      <c r="P193" s="20">
        <v>19.30428112158738</v>
      </c>
      <c r="Q193" s="20">
        <v>20.516124795636411</v>
      </c>
      <c r="R193" s="20">
        <v>20.516124795636411</v>
      </c>
      <c r="S193" s="20">
        <v>20.516124795636411</v>
      </c>
      <c r="T193" s="20">
        <v>20.516124795636411</v>
      </c>
      <c r="U193" s="20">
        <v>20.516124795636411</v>
      </c>
      <c r="V193" s="20">
        <v>20.516124795636411</v>
      </c>
      <c r="W193" s="20">
        <v>20.516124795636411</v>
      </c>
      <c r="X193" s="20">
        <v>20.516124795636411</v>
      </c>
      <c r="Y193" s="20">
        <v>20.516124795636411</v>
      </c>
      <c r="Z193" s="20">
        <v>20.516124795636411</v>
      </c>
      <c r="AA193" s="20">
        <v>20.516124795636411</v>
      </c>
      <c r="AB193" s="20">
        <v>20.516124795636411</v>
      </c>
      <c r="AC193" s="20">
        <v>20.516124795636411</v>
      </c>
      <c r="AD193" s="20">
        <v>20.516124795636411</v>
      </c>
      <c r="AE193" s="20">
        <v>20.516124795636411</v>
      </c>
      <c r="AF193" s="20">
        <v>20.516124795636411</v>
      </c>
      <c r="AH193" s="22">
        <v>0.250000000000001</v>
      </c>
      <c r="AI193" s="20">
        <f ca="1"/>
        <v>4060.9208282576883</v>
      </c>
      <c r="AJ193" s="20" cm="1">
        <f t="array" ref="AJ193:BM193">$AH193*Total_Maximum_Demand__MVA____Option_4_Winter_POE10</f>
        <v>12.071189605278807</v>
      </c>
      <c r="AK193" s="20">
        <v>12.552051267356211</v>
      </c>
      <c r="AL193" s="20">
        <v>14.163376658321168</v>
      </c>
      <c r="AM193" s="20">
        <v>15.582899788935192</v>
      </c>
      <c r="AN193" s="20">
        <v>16.323959486348233</v>
      </c>
      <c r="AO193" s="20">
        <v>16.924889094065964</v>
      </c>
      <c r="AP193" s="20">
        <v>17.496661060542266</v>
      </c>
      <c r="AQ193" s="20">
        <v>17.983981180795517</v>
      </c>
      <c r="AR193" s="20">
        <v>18.491275765403287</v>
      </c>
      <c r="AS193" s="20">
        <v>18.714437345659835</v>
      </c>
      <c r="AT193" s="20">
        <v>19.018317283155302</v>
      </c>
      <c r="AU193" s="20">
        <v>19.580832323981841</v>
      </c>
      <c r="AV193" s="20">
        <v>19.398482297006883</v>
      </c>
      <c r="AW193" s="20">
        <v>20.132890724112798</v>
      </c>
      <c r="AX193" s="20">
        <v>20.556936235475025</v>
      </c>
      <c r="AY193" s="20">
        <v>20.556936235475025</v>
      </c>
      <c r="AZ193" s="20">
        <v>20.556936235475025</v>
      </c>
      <c r="BA193" s="20">
        <v>20.556936235475025</v>
      </c>
      <c r="BB193" s="20">
        <v>20.556936235475025</v>
      </c>
      <c r="BC193" s="20">
        <v>20.556936235475025</v>
      </c>
      <c r="BD193" s="20">
        <v>20.556936235475025</v>
      </c>
      <c r="BE193" s="20">
        <v>20.556936235475025</v>
      </c>
      <c r="BF193" s="20">
        <v>20.556936235475025</v>
      </c>
      <c r="BG193" s="20">
        <v>20.556936235475025</v>
      </c>
      <c r="BH193" s="20">
        <v>20.556936235475025</v>
      </c>
      <c r="BI193" s="20">
        <v>20.556936235475025</v>
      </c>
      <c r="BJ193" s="20">
        <v>20.556936235475025</v>
      </c>
      <c r="BK193" s="20">
        <v>20.556936235475025</v>
      </c>
      <c r="BL193" s="20">
        <v>20.556936235475025</v>
      </c>
      <c r="BM193" s="20">
        <v>20.556936235475025</v>
      </c>
    </row>
    <row r="194" spans="1:65">
      <c r="A194" s="22">
        <v>0.20000000000000101</v>
      </c>
      <c r="B194" s="20">
        <f ca="1"/>
        <v>4165.2375152247851</v>
      </c>
      <c r="C194" s="20" cm="1">
        <f t="array" ref="C194:AF194">$A194*Total_Maximum_Demand__MVA____Option_4_Winter_POE50</f>
        <v>9.0731756741429628</v>
      </c>
      <c r="D194" s="20">
        <v>9.4412926578710881</v>
      </c>
      <c r="E194" s="20">
        <v>10.740440897023175</v>
      </c>
      <c r="F194" s="20">
        <v>11.834701837346049</v>
      </c>
      <c r="G194" s="20">
        <v>12.425496436904393</v>
      </c>
      <c r="H194" s="20">
        <v>12.852472805345359</v>
      </c>
      <c r="I194" s="20">
        <v>13.34472251358074</v>
      </c>
      <c r="J194" s="20">
        <v>13.713289906751303</v>
      </c>
      <c r="K194" s="20">
        <v>14.119317617858405</v>
      </c>
      <c r="L194" s="20">
        <v>14.332710458383428</v>
      </c>
      <c r="M194" s="20">
        <v>14.517468997021245</v>
      </c>
      <c r="N194" s="20">
        <v>14.973645623853791</v>
      </c>
      <c r="O194" s="20">
        <v>14.700015354696751</v>
      </c>
      <c r="P194" s="20">
        <v>15.443424897269919</v>
      </c>
      <c r="Q194" s="20">
        <v>16.412899836509148</v>
      </c>
      <c r="R194" s="20">
        <v>16.412899836509148</v>
      </c>
      <c r="S194" s="20">
        <v>16.412899836509148</v>
      </c>
      <c r="T194" s="20">
        <v>16.412899836509148</v>
      </c>
      <c r="U194" s="20">
        <v>16.412899836509148</v>
      </c>
      <c r="V194" s="20">
        <v>16.412899836509148</v>
      </c>
      <c r="W194" s="20">
        <v>16.412899836509148</v>
      </c>
      <c r="X194" s="20">
        <v>16.412899836509148</v>
      </c>
      <c r="Y194" s="20">
        <v>16.412899836509148</v>
      </c>
      <c r="Z194" s="20">
        <v>16.412899836509148</v>
      </c>
      <c r="AA194" s="20">
        <v>16.412899836509148</v>
      </c>
      <c r="AB194" s="20">
        <v>16.412899836509148</v>
      </c>
      <c r="AC194" s="20">
        <v>16.412899836509148</v>
      </c>
      <c r="AD194" s="20">
        <v>16.412899836509148</v>
      </c>
      <c r="AE194" s="20">
        <v>16.412899836509148</v>
      </c>
      <c r="AF194" s="20">
        <v>16.412899836509148</v>
      </c>
      <c r="AH194" s="22">
        <v>0.20000000000000101</v>
      </c>
      <c r="AI194" s="20">
        <f ca="1"/>
        <v>4165.2375152247851</v>
      </c>
      <c r="AJ194" s="20" cm="1">
        <f t="array" ref="AJ194:BM194">$AH194*Total_Maximum_Demand__MVA____Option_4_Winter_POE10</f>
        <v>9.6569516842230563</v>
      </c>
      <c r="AK194" s="20">
        <v>10.041641013884979</v>
      </c>
      <c r="AL194" s="20">
        <v>11.330701326656946</v>
      </c>
      <c r="AM194" s="20">
        <v>12.466319831148168</v>
      </c>
      <c r="AN194" s="20">
        <v>13.059167589078601</v>
      </c>
      <c r="AO194" s="20">
        <v>13.539911275252786</v>
      </c>
      <c r="AP194" s="20">
        <v>13.997328848433826</v>
      </c>
      <c r="AQ194" s="20">
        <v>14.387184944636429</v>
      </c>
      <c r="AR194" s="20">
        <v>14.793020612322644</v>
      </c>
      <c r="AS194" s="20">
        <v>14.971549876527884</v>
      </c>
      <c r="AT194" s="20">
        <v>15.214653826524259</v>
      </c>
      <c r="AU194" s="20">
        <v>15.66466585918549</v>
      </c>
      <c r="AV194" s="20">
        <v>15.518785837605522</v>
      </c>
      <c r="AW194" s="20">
        <v>16.106312579290254</v>
      </c>
      <c r="AX194" s="20">
        <v>16.445548988380036</v>
      </c>
      <c r="AY194" s="20">
        <v>16.445548988380036</v>
      </c>
      <c r="AZ194" s="20">
        <v>16.445548988380036</v>
      </c>
      <c r="BA194" s="20">
        <v>16.445548988380036</v>
      </c>
      <c r="BB194" s="20">
        <v>16.445548988380036</v>
      </c>
      <c r="BC194" s="20">
        <v>16.445548988380036</v>
      </c>
      <c r="BD194" s="20">
        <v>16.445548988380036</v>
      </c>
      <c r="BE194" s="20">
        <v>16.445548988380036</v>
      </c>
      <c r="BF194" s="20">
        <v>16.445548988380036</v>
      </c>
      <c r="BG194" s="20">
        <v>16.445548988380036</v>
      </c>
      <c r="BH194" s="20">
        <v>16.445548988380036</v>
      </c>
      <c r="BI194" s="20">
        <v>16.445548988380036</v>
      </c>
      <c r="BJ194" s="20">
        <v>16.445548988380036</v>
      </c>
      <c r="BK194" s="20">
        <v>16.445548988380036</v>
      </c>
      <c r="BL194" s="20">
        <v>16.445548988380036</v>
      </c>
      <c r="BM194" s="20">
        <v>16.445548988380036</v>
      </c>
    </row>
    <row r="195" spans="1:65">
      <c r="A195" s="22">
        <v>0.15000000000000099</v>
      </c>
      <c r="B195" s="20">
        <f ca="1"/>
        <v>4270.445797806985</v>
      </c>
      <c r="C195" s="20" cm="1">
        <f t="array" ref="C195:AF195">$A195*Total_Maximum_Demand__MVA____Option_4_Winter_POE50</f>
        <v>6.8048817556072327</v>
      </c>
      <c r="D195" s="20">
        <v>7.0809694934033276</v>
      </c>
      <c r="E195" s="20">
        <v>8.0553306727673935</v>
      </c>
      <c r="F195" s="20">
        <v>8.8760263780095503</v>
      </c>
      <c r="G195" s="20">
        <v>9.3191223276783095</v>
      </c>
      <c r="H195" s="20">
        <v>9.6393546040090357</v>
      </c>
      <c r="I195" s="20">
        <v>10.00854188518557</v>
      </c>
      <c r="J195" s="20">
        <v>10.284967430063494</v>
      </c>
      <c r="K195" s="20">
        <v>10.589488213393821</v>
      </c>
      <c r="L195" s="20">
        <v>10.749532843787588</v>
      </c>
      <c r="M195" s="20">
        <v>10.888101747765951</v>
      </c>
      <c r="N195" s="20">
        <v>11.230234217890361</v>
      </c>
      <c r="O195" s="20">
        <v>11.02501151602258</v>
      </c>
      <c r="P195" s="20">
        <v>11.582568672952458</v>
      </c>
      <c r="Q195" s="20">
        <v>12.30967487738188</v>
      </c>
      <c r="R195" s="20">
        <v>12.30967487738188</v>
      </c>
      <c r="S195" s="20">
        <v>12.30967487738188</v>
      </c>
      <c r="T195" s="20">
        <v>12.30967487738188</v>
      </c>
      <c r="U195" s="20">
        <v>12.30967487738188</v>
      </c>
      <c r="V195" s="20">
        <v>12.30967487738188</v>
      </c>
      <c r="W195" s="20">
        <v>12.30967487738188</v>
      </c>
      <c r="X195" s="20">
        <v>12.30967487738188</v>
      </c>
      <c r="Y195" s="20">
        <v>12.30967487738188</v>
      </c>
      <c r="Z195" s="20">
        <v>12.30967487738188</v>
      </c>
      <c r="AA195" s="20">
        <v>12.30967487738188</v>
      </c>
      <c r="AB195" s="20">
        <v>12.30967487738188</v>
      </c>
      <c r="AC195" s="20">
        <v>12.30967487738188</v>
      </c>
      <c r="AD195" s="20">
        <v>12.30967487738188</v>
      </c>
      <c r="AE195" s="20">
        <v>12.30967487738188</v>
      </c>
      <c r="AF195" s="20">
        <v>12.30967487738188</v>
      </c>
      <c r="AH195" s="22">
        <v>0.15000000000000099</v>
      </c>
      <c r="AI195" s="20">
        <f ca="1"/>
        <v>4270.445797806985</v>
      </c>
      <c r="AJ195" s="20" cm="1">
        <f t="array" ref="AJ195:BM195">$AH195*Total_Maximum_Demand__MVA____Option_4_Winter_POE10</f>
        <v>7.2427137631673038</v>
      </c>
      <c r="AK195" s="20">
        <v>7.5312307604137461</v>
      </c>
      <c r="AL195" s="20">
        <v>8.498025994992723</v>
      </c>
      <c r="AM195" s="20">
        <v>9.3497398733611394</v>
      </c>
      <c r="AN195" s="20">
        <v>9.7943756918089662</v>
      </c>
      <c r="AO195" s="20">
        <v>10.154933456439606</v>
      </c>
      <c r="AP195" s="20">
        <v>10.497996636325386</v>
      </c>
      <c r="AQ195" s="20">
        <v>10.790388708477339</v>
      </c>
      <c r="AR195" s="20">
        <v>11.094765459242002</v>
      </c>
      <c r="AS195" s="20">
        <v>11.22866240739593</v>
      </c>
      <c r="AT195" s="20">
        <v>11.410990369893211</v>
      </c>
      <c r="AU195" s="20">
        <v>11.748499394389135</v>
      </c>
      <c r="AV195" s="20">
        <v>11.63908937820416</v>
      </c>
      <c r="AW195" s="20">
        <v>12.07973443446771</v>
      </c>
      <c r="AX195" s="20">
        <v>12.334161741285047</v>
      </c>
      <c r="AY195" s="20">
        <v>12.334161741285047</v>
      </c>
      <c r="AZ195" s="20">
        <v>12.334161741285047</v>
      </c>
      <c r="BA195" s="20">
        <v>12.334161741285047</v>
      </c>
      <c r="BB195" s="20">
        <v>12.334161741285047</v>
      </c>
      <c r="BC195" s="20">
        <v>12.334161741285047</v>
      </c>
      <c r="BD195" s="20">
        <v>12.334161741285047</v>
      </c>
      <c r="BE195" s="20">
        <v>12.334161741285047</v>
      </c>
      <c r="BF195" s="20">
        <v>12.334161741285047</v>
      </c>
      <c r="BG195" s="20">
        <v>12.334161741285047</v>
      </c>
      <c r="BH195" s="20">
        <v>12.334161741285047</v>
      </c>
      <c r="BI195" s="20">
        <v>12.334161741285047</v>
      </c>
      <c r="BJ195" s="20">
        <v>12.334161741285047</v>
      </c>
      <c r="BK195" s="20">
        <v>12.334161741285047</v>
      </c>
      <c r="BL195" s="20">
        <v>12.334161741285047</v>
      </c>
      <c r="BM195" s="20">
        <v>12.334161741285047</v>
      </c>
    </row>
    <row r="196" spans="1:65">
      <c r="A196" s="22">
        <v>0.100000000000001</v>
      </c>
      <c r="B196" s="20">
        <f ca="1"/>
        <v>4373.8708891589786</v>
      </c>
      <c r="C196" s="20" cm="1">
        <f t="array" ref="C196:AF196">$A196*Total_Maximum_Demand__MVA____Option_4_Winter_POE50</f>
        <v>4.5365878370715036</v>
      </c>
      <c r="D196" s="20">
        <v>4.720646328935568</v>
      </c>
      <c r="E196" s="20">
        <v>5.3702204485116143</v>
      </c>
      <c r="F196" s="20">
        <v>5.917350918673054</v>
      </c>
      <c r="G196" s="20">
        <v>6.2127482184522274</v>
      </c>
      <c r="H196" s="20">
        <v>6.4262364026727115</v>
      </c>
      <c r="I196" s="20">
        <v>6.6723612567904027</v>
      </c>
      <c r="J196" s="20">
        <v>6.8566449533756861</v>
      </c>
      <c r="K196" s="20">
        <v>7.059658808929238</v>
      </c>
      <c r="L196" s="20">
        <v>7.1663552291917494</v>
      </c>
      <c r="M196" s="20">
        <v>7.258734498510659</v>
      </c>
      <c r="N196" s="20">
        <v>7.4868228119269329</v>
      </c>
      <c r="O196" s="20">
        <v>7.3500076773484126</v>
      </c>
      <c r="P196" s="20">
        <v>7.7217124486349986</v>
      </c>
      <c r="Q196" s="20">
        <v>8.2064499182546147</v>
      </c>
      <c r="R196" s="20">
        <v>8.2064499182546147</v>
      </c>
      <c r="S196" s="20">
        <v>8.2064499182546147</v>
      </c>
      <c r="T196" s="20">
        <v>8.2064499182546147</v>
      </c>
      <c r="U196" s="20">
        <v>8.2064499182546147</v>
      </c>
      <c r="V196" s="20">
        <v>8.2064499182546147</v>
      </c>
      <c r="W196" s="20">
        <v>8.2064499182546147</v>
      </c>
      <c r="X196" s="20">
        <v>8.2064499182546147</v>
      </c>
      <c r="Y196" s="20">
        <v>8.2064499182546147</v>
      </c>
      <c r="Z196" s="20">
        <v>8.2064499182546147</v>
      </c>
      <c r="AA196" s="20">
        <v>8.2064499182546147</v>
      </c>
      <c r="AB196" s="20">
        <v>8.2064499182546147</v>
      </c>
      <c r="AC196" s="20">
        <v>8.2064499182546147</v>
      </c>
      <c r="AD196" s="20">
        <v>8.2064499182546147</v>
      </c>
      <c r="AE196" s="20">
        <v>8.2064499182546147</v>
      </c>
      <c r="AF196" s="20">
        <v>8.2064499182546147</v>
      </c>
      <c r="AH196" s="22">
        <v>0.100000000000001</v>
      </c>
      <c r="AI196" s="20">
        <f ca="1"/>
        <v>4373.8708891589786</v>
      </c>
      <c r="AJ196" s="20" cm="1">
        <f t="array" ref="AJ196:BM196">$AH196*Total_Maximum_Demand__MVA____Option_4_Winter_POE10</f>
        <v>4.8284758421115521</v>
      </c>
      <c r="AK196" s="20">
        <v>5.0208205069425151</v>
      </c>
      <c r="AL196" s="20">
        <v>5.6653506633285016</v>
      </c>
      <c r="AM196" s="20">
        <v>6.2331599155741149</v>
      </c>
      <c r="AN196" s="20">
        <v>6.5295837945393336</v>
      </c>
      <c r="AO196" s="20">
        <v>6.7699556376264267</v>
      </c>
      <c r="AP196" s="20">
        <v>6.9986644242169485</v>
      </c>
      <c r="AQ196" s="20">
        <v>7.1935924723182509</v>
      </c>
      <c r="AR196" s="20">
        <v>7.3965103061613595</v>
      </c>
      <c r="AS196" s="20">
        <v>7.4857749382639795</v>
      </c>
      <c r="AT196" s="20">
        <v>7.6073269132621668</v>
      </c>
      <c r="AU196" s="20">
        <v>7.8323329295927842</v>
      </c>
      <c r="AV196" s="20">
        <v>7.7593929188028001</v>
      </c>
      <c r="AW196" s="20">
        <v>8.0531562896451678</v>
      </c>
      <c r="AX196" s="20">
        <v>8.2227744941900607</v>
      </c>
      <c r="AY196" s="20">
        <v>8.2227744941900607</v>
      </c>
      <c r="AZ196" s="20">
        <v>8.2227744941900607</v>
      </c>
      <c r="BA196" s="20">
        <v>8.2227744941900607</v>
      </c>
      <c r="BB196" s="20">
        <v>8.2227744941900607</v>
      </c>
      <c r="BC196" s="20">
        <v>8.2227744941900607</v>
      </c>
      <c r="BD196" s="20">
        <v>8.2227744941900607</v>
      </c>
      <c r="BE196" s="20">
        <v>8.2227744941900607</v>
      </c>
      <c r="BF196" s="20">
        <v>8.2227744941900607</v>
      </c>
      <c r="BG196" s="20">
        <v>8.2227744941900607</v>
      </c>
      <c r="BH196" s="20">
        <v>8.2227744941900607</v>
      </c>
      <c r="BI196" s="20">
        <v>8.2227744941900607</v>
      </c>
      <c r="BJ196" s="20">
        <v>8.2227744941900607</v>
      </c>
      <c r="BK196" s="20">
        <v>8.2227744941900607</v>
      </c>
      <c r="BL196" s="20">
        <v>8.2227744941900607</v>
      </c>
      <c r="BM196" s="20">
        <v>8.2227744941900607</v>
      </c>
    </row>
    <row r="197" spans="1:65">
      <c r="A197" s="22">
        <v>5.0000000000001002E-2</v>
      </c>
      <c r="B197" s="20">
        <f ca="1"/>
        <v>4391.7028014610469</v>
      </c>
      <c r="C197" s="20" cm="1">
        <f t="array" ref="C197:AF197">$A197*Total_Maximum_Demand__MVA____Option_4_Winter_POE50</f>
        <v>2.2682939185357744</v>
      </c>
      <c r="D197" s="20">
        <v>2.3603231644678075</v>
      </c>
      <c r="E197" s="20">
        <v>2.6851102242558338</v>
      </c>
      <c r="F197" s="20">
        <v>2.9586754593365567</v>
      </c>
      <c r="G197" s="20">
        <v>3.1063741092261448</v>
      </c>
      <c r="H197" s="20">
        <v>3.2131182013363881</v>
      </c>
      <c r="I197" s="20">
        <v>3.3361806283952347</v>
      </c>
      <c r="J197" s="20">
        <v>3.4283224766878773</v>
      </c>
      <c r="K197" s="20">
        <v>3.5298294044646541</v>
      </c>
      <c r="L197" s="20">
        <v>3.5831776145959102</v>
      </c>
      <c r="M197" s="20">
        <v>3.6293672492553655</v>
      </c>
      <c r="N197" s="20">
        <v>3.7434114059635042</v>
      </c>
      <c r="O197" s="20">
        <v>3.6750038386742427</v>
      </c>
      <c r="P197" s="20">
        <v>3.8608562243175375</v>
      </c>
      <c r="Q197" s="20">
        <v>4.1032249591273482</v>
      </c>
      <c r="R197" s="20">
        <v>4.1032249591273482</v>
      </c>
      <c r="S197" s="20">
        <v>4.1032249591273482</v>
      </c>
      <c r="T197" s="20">
        <v>4.1032249591273482</v>
      </c>
      <c r="U197" s="20">
        <v>4.1032249591273482</v>
      </c>
      <c r="V197" s="20">
        <v>4.1032249591273482</v>
      </c>
      <c r="W197" s="20">
        <v>4.1032249591273482</v>
      </c>
      <c r="X197" s="20">
        <v>4.1032249591273482</v>
      </c>
      <c r="Y197" s="20">
        <v>4.1032249591273482</v>
      </c>
      <c r="Z197" s="20">
        <v>4.1032249591273482</v>
      </c>
      <c r="AA197" s="20">
        <v>4.1032249591273482</v>
      </c>
      <c r="AB197" s="20">
        <v>4.1032249591273482</v>
      </c>
      <c r="AC197" s="20">
        <v>4.1032249591273482</v>
      </c>
      <c r="AD197" s="20">
        <v>4.1032249591273482</v>
      </c>
      <c r="AE197" s="20">
        <v>4.1032249591273482</v>
      </c>
      <c r="AF197" s="20">
        <v>4.1032249591273482</v>
      </c>
      <c r="AH197" s="22">
        <v>5.0000000000001002E-2</v>
      </c>
      <c r="AI197" s="20">
        <f ca="1"/>
        <v>4391.7028014610469</v>
      </c>
      <c r="AJ197" s="20" cm="1">
        <f t="array" ref="AJ197:BM197">$AH197*Total_Maximum_Demand__MVA____Option_4_Winter_POE10</f>
        <v>2.4142379210558</v>
      </c>
      <c r="AK197" s="20">
        <v>2.5104102534712824</v>
      </c>
      <c r="AL197" s="20">
        <v>2.8326753316642788</v>
      </c>
      <c r="AM197" s="20">
        <v>3.1165799577870885</v>
      </c>
      <c r="AN197" s="20">
        <v>3.2647918972696992</v>
      </c>
      <c r="AO197" s="20">
        <v>3.3849778188132471</v>
      </c>
      <c r="AP197" s="20">
        <v>3.4993322121085093</v>
      </c>
      <c r="AQ197" s="20">
        <v>3.5967962361591614</v>
      </c>
      <c r="AR197" s="20">
        <v>3.6982551530807166</v>
      </c>
      <c r="AS197" s="20">
        <v>3.7428874691320271</v>
      </c>
      <c r="AT197" s="20">
        <v>3.8036634566311216</v>
      </c>
      <c r="AU197" s="20">
        <v>3.9161664647964312</v>
      </c>
      <c r="AV197" s="20">
        <v>3.8796964594014387</v>
      </c>
      <c r="AW197" s="20">
        <v>4.0265781448226239</v>
      </c>
      <c r="AX197" s="20">
        <v>4.1113872470950712</v>
      </c>
      <c r="AY197" s="20">
        <v>4.1113872470950712</v>
      </c>
      <c r="AZ197" s="20">
        <v>4.1113872470950712</v>
      </c>
      <c r="BA197" s="20">
        <v>4.1113872470950712</v>
      </c>
      <c r="BB197" s="20">
        <v>4.1113872470950712</v>
      </c>
      <c r="BC197" s="20">
        <v>4.1113872470950712</v>
      </c>
      <c r="BD197" s="20">
        <v>4.1113872470950712</v>
      </c>
      <c r="BE197" s="20">
        <v>4.1113872470950712</v>
      </c>
      <c r="BF197" s="20">
        <v>4.1113872470950712</v>
      </c>
      <c r="BG197" s="20">
        <v>4.1113872470950712</v>
      </c>
      <c r="BH197" s="20">
        <v>4.1113872470950712</v>
      </c>
      <c r="BI197" s="20">
        <v>4.1113872470950712</v>
      </c>
      <c r="BJ197" s="20">
        <v>4.1113872470950712</v>
      </c>
      <c r="BK197" s="20">
        <v>4.1113872470950712</v>
      </c>
      <c r="BL197" s="20">
        <v>4.1113872470950712</v>
      </c>
      <c r="BM197" s="20">
        <v>4.1113872470950712</v>
      </c>
    </row>
    <row r="198" spans="1:65">
      <c r="A198" s="22">
        <v>9.9920072216264108E-16</v>
      </c>
      <c r="B198" s="20">
        <f ca="1"/>
        <v>4391.7028014610469</v>
      </c>
      <c r="C198" s="20" cm="1">
        <f t="array" ref="C198:AF198">$A198*Total_Maximum_Demand__MVA____Option_4_Winter_POE50</f>
        <v>4.532961842956055E-14</v>
      </c>
      <c r="D198" s="20">
        <v>4.7168732209467925E-14</v>
      </c>
      <c r="E198" s="20">
        <v>5.3659281503253334E-14</v>
      </c>
      <c r="F198" s="20">
        <v>5.9126213112278235E-14</v>
      </c>
      <c r="G198" s="20">
        <v>6.2077825064920645E-14</v>
      </c>
      <c r="H198" s="20">
        <v>6.4211000543383618E-14</v>
      </c>
      <c r="I198" s="20">
        <v>6.6670281863149314E-14</v>
      </c>
      <c r="J198" s="20">
        <v>6.8511645890257454E-14</v>
      </c>
      <c r="K198" s="20">
        <v>7.0540161801038745E-14</v>
      </c>
      <c r="L198" s="20">
        <v>7.1606273202823427E-14</v>
      </c>
      <c r="M198" s="20">
        <v>7.2529327528986542E-14</v>
      </c>
      <c r="N198" s="20">
        <v>7.4808387603810513E-14</v>
      </c>
      <c r="O198" s="20">
        <v>7.3441329791074166E-14</v>
      </c>
      <c r="P198" s="20">
        <v>7.7155406550082683E-14</v>
      </c>
      <c r="Q198" s="20">
        <v>8.1998906847114748E-14</v>
      </c>
      <c r="R198" s="20">
        <v>8.1998906847114748E-14</v>
      </c>
      <c r="S198" s="20">
        <v>8.1998906847114748E-14</v>
      </c>
      <c r="T198" s="20">
        <v>8.1998906847114748E-14</v>
      </c>
      <c r="U198" s="20">
        <v>8.1998906847114748E-14</v>
      </c>
      <c r="V198" s="20">
        <v>8.1998906847114748E-14</v>
      </c>
      <c r="W198" s="20">
        <v>8.1998906847114748E-14</v>
      </c>
      <c r="X198" s="20">
        <v>8.1998906847114748E-14</v>
      </c>
      <c r="Y198" s="20">
        <v>8.1998906847114748E-14</v>
      </c>
      <c r="Z198" s="20">
        <v>8.1998906847114748E-14</v>
      </c>
      <c r="AA198" s="20">
        <v>8.1998906847114748E-14</v>
      </c>
      <c r="AB198" s="20">
        <v>8.1998906847114748E-14</v>
      </c>
      <c r="AC198" s="20">
        <v>8.1998906847114748E-14</v>
      </c>
      <c r="AD198" s="20">
        <v>8.1998906847114748E-14</v>
      </c>
      <c r="AE198" s="20">
        <v>8.1998906847114748E-14</v>
      </c>
      <c r="AF198" s="20">
        <v>8.1998906847114748E-14</v>
      </c>
      <c r="AH198" s="22">
        <v>9.9920072216264108E-16</v>
      </c>
      <c r="AI198" s="20">
        <f ca="1"/>
        <v>4391.7028014610469</v>
      </c>
      <c r="AJ198" s="20" cm="1">
        <f t="array" ref="AJ198:BM198">$AH198*Total_Maximum_Demand__MVA____Option_4_Winter_POE10</f>
        <v>4.8246165483826807E-14</v>
      </c>
      <c r="AK198" s="20">
        <v>5.0168074763859078E-14</v>
      </c>
      <c r="AL198" s="20">
        <v>5.6608224741023795E-14</v>
      </c>
      <c r="AM198" s="20">
        <v>6.2281778889968194E-14</v>
      </c>
      <c r="AN198" s="20">
        <v>6.5243648429251146E-14</v>
      </c>
      <c r="AO198" s="20">
        <v>6.7645445621253005E-14</v>
      </c>
      <c r="AP198" s="20">
        <v>6.9930705468514896E-14</v>
      </c>
      <c r="AQ198" s="20">
        <v>7.1878427932840621E-14</v>
      </c>
      <c r="AR198" s="20">
        <v>7.3905984393997742E-14</v>
      </c>
      <c r="AS198" s="20">
        <v>7.4797917242602935E-14</v>
      </c>
      <c r="AT198" s="20">
        <v>7.6012465454587761E-14</v>
      </c>
      <c r="AU198" s="20">
        <v>7.8260727194672659E-14</v>
      </c>
      <c r="AV198" s="20">
        <v>7.753191008011363E-14</v>
      </c>
      <c r="AW198" s="20">
        <v>8.0467195803019851E-14</v>
      </c>
      <c r="AX198" s="20">
        <v>8.2162022127751709E-14</v>
      </c>
      <c r="AY198" s="20">
        <v>8.2162022127751709E-14</v>
      </c>
      <c r="AZ198" s="20">
        <v>8.2162022127751709E-14</v>
      </c>
      <c r="BA198" s="20">
        <v>8.2162022127751709E-14</v>
      </c>
      <c r="BB198" s="20">
        <v>8.2162022127751709E-14</v>
      </c>
      <c r="BC198" s="20">
        <v>8.2162022127751709E-14</v>
      </c>
      <c r="BD198" s="20">
        <v>8.2162022127751709E-14</v>
      </c>
      <c r="BE198" s="20">
        <v>8.2162022127751709E-14</v>
      </c>
      <c r="BF198" s="20">
        <v>8.2162022127751709E-14</v>
      </c>
      <c r="BG198" s="20">
        <v>8.2162022127751709E-14</v>
      </c>
      <c r="BH198" s="20">
        <v>8.2162022127751709E-14</v>
      </c>
      <c r="BI198" s="20">
        <v>8.2162022127751709E-14</v>
      </c>
      <c r="BJ198" s="20">
        <v>8.2162022127751709E-14</v>
      </c>
      <c r="BK198" s="20">
        <v>8.2162022127751709E-14</v>
      </c>
      <c r="BL198" s="20">
        <v>8.2162022127751709E-14</v>
      </c>
      <c r="BM198" s="20">
        <v>8.2162022127751709E-14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51.263480738581563</v>
      </c>
      <c r="D203" s="20">
        <v>52.491603349854394</v>
      </c>
      <c r="E203" s="20">
        <v>58.83120127370799</v>
      </c>
      <c r="F203" s="20">
        <v>63.406512202376291</v>
      </c>
      <c r="G203" s="20">
        <v>65.815593690522334</v>
      </c>
      <c r="H203" s="20">
        <v>67.972983839427101</v>
      </c>
      <c r="I203" s="20">
        <v>69.34554544479191</v>
      </c>
      <c r="J203" s="20">
        <v>70.911720452849721</v>
      </c>
      <c r="K203" s="20">
        <v>72.163176146719564</v>
      </c>
      <c r="L203" s="20">
        <v>72.981166097153206</v>
      </c>
      <c r="M203" s="20">
        <v>74.921419609458127</v>
      </c>
      <c r="N203" s="20">
        <v>76.264605775845851</v>
      </c>
      <c r="O203" s="20">
        <v>76.974331879144174</v>
      </c>
      <c r="P203" s="20">
        <v>78.285217910077478</v>
      </c>
      <c r="Q203" s="20">
        <v>77.908858160213981</v>
      </c>
      <c r="R203" s="20">
        <v>77.908858160213981</v>
      </c>
      <c r="S203" s="20">
        <v>77.908858160213981</v>
      </c>
      <c r="T203" s="20">
        <v>77.908858160213981</v>
      </c>
      <c r="U203" s="20">
        <v>77.908858160213981</v>
      </c>
      <c r="V203" s="20">
        <v>77.908858160213981</v>
      </c>
      <c r="W203" s="20">
        <v>77.908858160213981</v>
      </c>
      <c r="X203" s="20">
        <v>77.908858160213981</v>
      </c>
      <c r="Y203" s="20">
        <v>77.908858160213981</v>
      </c>
      <c r="Z203" s="20">
        <v>77.908858160213981</v>
      </c>
      <c r="AA203" s="20">
        <v>77.908858160213981</v>
      </c>
      <c r="AB203" s="20">
        <v>77.908858160213981</v>
      </c>
      <c r="AC203" s="20">
        <v>77.908858160213981</v>
      </c>
      <c r="AD203" s="20">
        <v>77.908858160213981</v>
      </c>
      <c r="AE203" s="20">
        <v>77.908858160213981</v>
      </c>
      <c r="AF203" s="20">
        <v>77.908858160213981</v>
      </c>
      <c r="AG203" s="20"/>
      <c r="AH203" s="22" cm="1">
        <f t="array" ref="AH203:AH226">Percent_MD</f>
        <v>1</v>
      </c>
      <c r="AI203" s="20" cm="1">
        <f t="array" aca="1" ref="AI203:AI226" ca="1">Summer___MD___Hours</f>
        <v>0</v>
      </c>
      <c r="AJ203" s="20" cm="1">
        <f t="array" ref="AJ203:BM203">$AH203*Total_Maximum_Demand__MVA____Option_4_Summer_POE10</f>
        <v>57.665685995310604</v>
      </c>
      <c r="AK203" s="20">
        <v>59.330066975095441</v>
      </c>
      <c r="AL203" s="20">
        <v>65.687268011935302</v>
      </c>
      <c r="AM203" s="20">
        <v>70.211031259600034</v>
      </c>
      <c r="AN203" s="20">
        <v>72.925468517802855</v>
      </c>
      <c r="AO203" s="20">
        <v>75.098600278883495</v>
      </c>
      <c r="AP203" s="20">
        <v>76.864332086981193</v>
      </c>
      <c r="AQ203" s="20">
        <v>78.562889702779998</v>
      </c>
      <c r="AR203" s="20">
        <v>80.033041431670867</v>
      </c>
      <c r="AS203" s="20">
        <v>80.773590105108411</v>
      </c>
      <c r="AT203" s="20">
        <v>81.861563299699895</v>
      </c>
      <c r="AU203" s="20">
        <v>83.105666477426027</v>
      </c>
      <c r="AV203" s="20">
        <v>84.376413793540166</v>
      </c>
      <c r="AW203" s="20">
        <v>85.97255089888327</v>
      </c>
      <c r="AX203" s="20">
        <v>86.225110686831513</v>
      </c>
      <c r="AY203" s="20">
        <v>86.225110686831513</v>
      </c>
      <c r="AZ203" s="20">
        <v>86.225110686831513</v>
      </c>
      <c r="BA203" s="20">
        <v>86.225110686831513</v>
      </c>
      <c r="BB203" s="20">
        <v>86.225110686831513</v>
      </c>
      <c r="BC203" s="20">
        <v>86.225110686831513</v>
      </c>
      <c r="BD203" s="20">
        <v>86.225110686831513</v>
      </c>
      <c r="BE203" s="20">
        <v>86.225110686831513</v>
      </c>
      <c r="BF203" s="20">
        <v>86.225110686831513</v>
      </c>
      <c r="BG203" s="20">
        <v>86.225110686831513</v>
      </c>
      <c r="BH203" s="20">
        <v>86.225110686831513</v>
      </c>
      <c r="BI203" s="20">
        <v>86.225110686831513</v>
      </c>
      <c r="BJ203" s="20">
        <v>86.225110686831513</v>
      </c>
      <c r="BK203" s="20">
        <v>86.225110686831513</v>
      </c>
      <c r="BL203" s="20">
        <v>86.225110686831513</v>
      </c>
      <c r="BM203" s="20">
        <v>86.225110686831513</v>
      </c>
    </row>
    <row r="204" spans="1:65">
      <c r="A204" s="22">
        <v>0.99</v>
      </c>
      <c r="B204" s="20">
        <f ca="1"/>
        <v>0</v>
      </c>
      <c r="C204" s="20" cm="1">
        <f t="array" ref="C204:AF204">$A204*Total_Maximum_Demand__MVA____Option_4_Summer_POE50</f>
        <v>50.750845931195748</v>
      </c>
      <c r="D204" s="20">
        <v>51.966687316355852</v>
      </c>
      <c r="E204" s="20">
        <v>58.242889260970912</v>
      </c>
      <c r="F204" s="20">
        <v>62.772447080352528</v>
      </c>
      <c r="G204" s="20">
        <v>65.157437753617117</v>
      </c>
      <c r="H204" s="20">
        <v>67.293254001032835</v>
      </c>
      <c r="I204" s="20">
        <v>68.652089990343995</v>
      </c>
      <c r="J204" s="20">
        <v>70.202603248321225</v>
      </c>
      <c r="K204" s="20">
        <v>71.441544385252371</v>
      </c>
      <c r="L204" s="20">
        <v>72.251354436181671</v>
      </c>
      <c r="M204" s="20">
        <v>74.172205413363542</v>
      </c>
      <c r="N204" s="20">
        <v>75.501959718087392</v>
      </c>
      <c r="O204" s="20">
        <v>76.204588560352732</v>
      </c>
      <c r="P204" s="20">
        <v>77.502365730976706</v>
      </c>
      <c r="Q204" s="20">
        <v>77.129769578611842</v>
      </c>
      <c r="R204" s="20">
        <v>77.129769578611842</v>
      </c>
      <c r="S204" s="20">
        <v>77.129769578611842</v>
      </c>
      <c r="T204" s="20">
        <v>77.129769578611842</v>
      </c>
      <c r="U204" s="20">
        <v>77.129769578611842</v>
      </c>
      <c r="V204" s="20">
        <v>77.129769578611842</v>
      </c>
      <c r="W204" s="20">
        <v>77.129769578611842</v>
      </c>
      <c r="X204" s="20">
        <v>77.129769578611842</v>
      </c>
      <c r="Y204" s="20">
        <v>77.129769578611842</v>
      </c>
      <c r="Z204" s="20">
        <v>77.129769578611842</v>
      </c>
      <c r="AA204" s="20">
        <v>77.129769578611842</v>
      </c>
      <c r="AB204" s="20">
        <v>77.129769578611842</v>
      </c>
      <c r="AC204" s="20">
        <v>77.129769578611842</v>
      </c>
      <c r="AD204" s="20">
        <v>77.129769578611842</v>
      </c>
      <c r="AE204" s="20">
        <v>77.129769578611842</v>
      </c>
      <c r="AF204" s="20">
        <v>77.129769578611842</v>
      </c>
      <c r="AG204" s="20"/>
      <c r="AH204" s="22">
        <v>0.99</v>
      </c>
      <c r="AI204" s="20">
        <f ca="1"/>
        <v>0.75632856896848621</v>
      </c>
      <c r="AJ204" s="20" cm="1">
        <f t="array" ref="AJ204:BM204">$AH204*Total_Maximum_Demand__MVA____Option_4_Summer_POE10</f>
        <v>57.089029135357499</v>
      </c>
      <c r="AK204" s="20">
        <v>58.736766305344489</v>
      </c>
      <c r="AL204" s="20">
        <v>65.030395331815953</v>
      </c>
      <c r="AM204" s="20">
        <v>69.508920947004029</v>
      </c>
      <c r="AN204" s="20">
        <v>72.196213832624821</v>
      </c>
      <c r="AO204" s="20">
        <v>74.34761427609466</v>
      </c>
      <c r="AP204" s="20">
        <v>76.09568876611138</v>
      </c>
      <c r="AQ204" s="20">
        <v>77.777260805752192</v>
      </c>
      <c r="AR204" s="20">
        <v>79.232711017354163</v>
      </c>
      <c r="AS204" s="20">
        <v>79.965854204057322</v>
      </c>
      <c r="AT204" s="20">
        <v>81.042947666702901</v>
      </c>
      <c r="AU204" s="20">
        <v>82.274609812651761</v>
      </c>
      <c r="AV204" s="20">
        <v>83.532649655604757</v>
      </c>
      <c r="AW204" s="20">
        <v>85.112825389894439</v>
      </c>
      <c r="AX204" s="20">
        <v>85.3628595799632</v>
      </c>
      <c r="AY204" s="20">
        <v>85.3628595799632</v>
      </c>
      <c r="AZ204" s="20">
        <v>85.3628595799632</v>
      </c>
      <c r="BA204" s="20">
        <v>85.3628595799632</v>
      </c>
      <c r="BB204" s="20">
        <v>85.3628595799632</v>
      </c>
      <c r="BC204" s="20">
        <v>85.3628595799632</v>
      </c>
      <c r="BD204" s="20">
        <v>85.3628595799632</v>
      </c>
      <c r="BE204" s="20">
        <v>85.3628595799632</v>
      </c>
      <c r="BF204" s="20">
        <v>85.3628595799632</v>
      </c>
      <c r="BG204" s="20">
        <v>85.3628595799632</v>
      </c>
      <c r="BH204" s="20">
        <v>85.3628595799632</v>
      </c>
      <c r="BI204" s="20">
        <v>85.3628595799632</v>
      </c>
      <c r="BJ204" s="20">
        <v>85.3628595799632</v>
      </c>
      <c r="BK204" s="20">
        <v>85.3628595799632</v>
      </c>
      <c r="BL204" s="20">
        <v>85.3628595799632</v>
      </c>
      <c r="BM204" s="20">
        <v>85.3628595799632</v>
      </c>
    </row>
    <row r="205" spans="1:65">
      <c r="A205" s="22">
        <v>0.98</v>
      </c>
      <c r="B205" s="20">
        <f ca="1"/>
        <v>0.37816428448424311</v>
      </c>
      <c r="C205" s="20" cm="1">
        <f t="array" ref="C205:AF205">$A205*Total_Maximum_Demand__MVA____Option_4_Summer_POE50</f>
        <v>50.238211123809933</v>
      </c>
      <c r="D205" s="20">
        <v>51.441771282857303</v>
      </c>
      <c r="E205" s="20">
        <v>57.654577248233828</v>
      </c>
      <c r="F205" s="20">
        <v>62.138381958328765</v>
      </c>
      <c r="G205" s="20">
        <v>64.499281816711886</v>
      </c>
      <c r="H205" s="20">
        <v>66.613524162638555</v>
      </c>
      <c r="I205" s="20">
        <v>67.958634535896067</v>
      </c>
      <c r="J205" s="20">
        <v>69.493486043792728</v>
      </c>
      <c r="K205" s="20">
        <v>70.719912623785177</v>
      </c>
      <c r="L205" s="20">
        <v>71.521542775210136</v>
      </c>
      <c r="M205" s="20">
        <v>73.422991217268958</v>
      </c>
      <c r="N205" s="20">
        <v>74.739313660328932</v>
      </c>
      <c r="O205" s="20">
        <v>75.434845241561291</v>
      </c>
      <c r="P205" s="20">
        <v>76.71951355187592</v>
      </c>
      <c r="Q205" s="20">
        <v>76.350680997009704</v>
      </c>
      <c r="R205" s="20">
        <v>76.350680997009704</v>
      </c>
      <c r="S205" s="20">
        <v>76.350680997009704</v>
      </c>
      <c r="T205" s="20">
        <v>76.350680997009704</v>
      </c>
      <c r="U205" s="20">
        <v>76.350680997009704</v>
      </c>
      <c r="V205" s="20">
        <v>76.350680997009704</v>
      </c>
      <c r="W205" s="20">
        <v>76.350680997009704</v>
      </c>
      <c r="X205" s="20">
        <v>76.350680997009704</v>
      </c>
      <c r="Y205" s="20">
        <v>76.350680997009704</v>
      </c>
      <c r="Z205" s="20">
        <v>76.350680997009704</v>
      </c>
      <c r="AA205" s="20">
        <v>76.350680997009704</v>
      </c>
      <c r="AB205" s="20">
        <v>76.350680997009704</v>
      </c>
      <c r="AC205" s="20">
        <v>76.350680997009704</v>
      </c>
      <c r="AD205" s="20">
        <v>76.350680997009704</v>
      </c>
      <c r="AE205" s="20">
        <v>76.350680997009704</v>
      </c>
      <c r="AF205" s="20">
        <v>76.350680997009704</v>
      </c>
      <c r="AG205" s="20"/>
      <c r="AH205" s="22">
        <v>0.98</v>
      </c>
      <c r="AI205" s="20">
        <f ca="1"/>
        <v>1.1344928534527294</v>
      </c>
      <c r="AJ205" s="20" cm="1">
        <f t="array" ref="AJ205:BM205">$AH205*Total_Maximum_Demand__MVA____Option_4_Summer_POE10</f>
        <v>56.512372275404388</v>
      </c>
      <c r="AK205" s="20">
        <v>58.143465635593529</v>
      </c>
      <c r="AL205" s="20">
        <v>64.373522651696589</v>
      </c>
      <c r="AM205" s="20">
        <v>68.806810634408038</v>
      </c>
      <c r="AN205" s="20">
        <v>71.466959147446801</v>
      </c>
      <c r="AO205" s="20">
        <v>73.596628273305825</v>
      </c>
      <c r="AP205" s="20">
        <v>75.327045445241566</v>
      </c>
      <c r="AQ205" s="20">
        <v>76.991631908724401</v>
      </c>
      <c r="AR205" s="20">
        <v>78.432380603037444</v>
      </c>
      <c r="AS205" s="20">
        <v>79.158118303006248</v>
      </c>
      <c r="AT205" s="20">
        <v>80.224332033705892</v>
      </c>
      <c r="AU205" s="20">
        <v>81.443553147877509</v>
      </c>
      <c r="AV205" s="20">
        <v>82.688885517669362</v>
      </c>
      <c r="AW205" s="20">
        <v>84.253099880905609</v>
      </c>
      <c r="AX205" s="20">
        <v>84.500608473094886</v>
      </c>
      <c r="AY205" s="20">
        <v>84.500608473094886</v>
      </c>
      <c r="AZ205" s="20">
        <v>84.500608473094886</v>
      </c>
      <c r="BA205" s="20">
        <v>84.500608473094886</v>
      </c>
      <c r="BB205" s="20">
        <v>84.500608473094886</v>
      </c>
      <c r="BC205" s="20">
        <v>84.500608473094886</v>
      </c>
      <c r="BD205" s="20">
        <v>84.500608473094886</v>
      </c>
      <c r="BE205" s="20">
        <v>84.500608473094886</v>
      </c>
      <c r="BF205" s="20">
        <v>84.500608473094886</v>
      </c>
      <c r="BG205" s="20">
        <v>84.500608473094886</v>
      </c>
      <c r="BH205" s="20">
        <v>84.500608473094886</v>
      </c>
      <c r="BI205" s="20">
        <v>84.500608473094886</v>
      </c>
      <c r="BJ205" s="20">
        <v>84.500608473094886</v>
      </c>
      <c r="BK205" s="20">
        <v>84.500608473094886</v>
      </c>
      <c r="BL205" s="20">
        <v>84.500608473094886</v>
      </c>
      <c r="BM205" s="20">
        <v>84.500608473094886</v>
      </c>
    </row>
    <row r="206" spans="1:65">
      <c r="A206" s="22">
        <v>0.97</v>
      </c>
      <c r="B206" s="20">
        <f ca="1"/>
        <v>0.75632856896848621</v>
      </c>
      <c r="C206" s="20" cm="1">
        <f t="array" ref="C206:AF206">$A206*Total_Maximum_Demand__MVA____Option_4_Summer_POE50</f>
        <v>49.725576316424117</v>
      </c>
      <c r="D206" s="20">
        <v>50.916855249358761</v>
      </c>
      <c r="E206" s="20">
        <v>57.066265235496751</v>
      </c>
      <c r="F206" s="20">
        <v>61.504316836305001</v>
      </c>
      <c r="G206" s="20">
        <v>63.841125879806661</v>
      </c>
      <c r="H206" s="20">
        <v>65.933794324244289</v>
      </c>
      <c r="I206" s="20">
        <v>67.265179081448153</v>
      </c>
      <c r="J206" s="20">
        <v>68.784368839264232</v>
      </c>
      <c r="K206" s="20">
        <v>69.998280862317969</v>
      </c>
      <c r="L206" s="20">
        <v>70.791731114238601</v>
      </c>
      <c r="M206" s="20">
        <v>72.673777021174388</v>
      </c>
      <c r="N206" s="20">
        <v>73.976667602570473</v>
      </c>
      <c r="O206" s="20">
        <v>74.66510192276985</v>
      </c>
      <c r="P206" s="20">
        <v>75.936661372775148</v>
      </c>
      <c r="Q206" s="20">
        <v>75.571592415407565</v>
      </c>
      <c r="R206" s="20">
        <v>75.571592415407565</v>
      </c>
      <c r="S206" s="20">
        <v>75.571592415407565</v>
      </c>
      <c r="T206" s="20">
        <v>75.571592415407565</v>
      </c>
      <c r="U206" s="20">
        <v>75.571592415407565</v>
      </c>
      <c r="V206" s="20">
        <v>75.571592415407565</v>
      </c>
      <c r="W206" s="20">
        <v>75.571592415407565</v>
      </c>
      <c r="X206" s="20">
        <v>75.571592415407565</v>
      </c>
      <c r="Y206" s="20">
        <v>75.571592415407565</v>
      </c>
      <c r="Z206" s="20">
        <v>75.571592415407565</v>
      </c>
      <c r="AA206" s="20">
        <v>75.571592415407565</v>
      </c>
      <c r="AB206" s="20">
        <v>75.571592415407565</v>
      </c>
      <c r="AC206" s="20">
        <v>75.571592415407565</v>
      </c>
      <c r="AD206" s="20">
        <v>75.571592415407565</v>
      </c>
      <c r="AE206" s="20">
        <v>75.571592415407565</v>
      </c>
      <c r="AF206" s="20">
        <v>75.571592415407565</v>
      </c>
      <c r="AG206" s="20"/>
      <c r="AH206" s="22">
        <v>0.97</v>
      </c>
      <c r="AI206" s="20">
        <f ca="1"/>
        <v>1.8908214224212156</v>
      </c>
      <c r="AJ206" s="20" cm="1">
        <f t="array" ref="AJ206:BM206">$AH206*Total_Maximum_Demand__MVA____Option_4_Summer_POE10</f>
        <v>55.935715415451284</v>
      </c>
      <c r="AK206" s="20">
        <v>57.550164965842576</v>
      </c>
      <c r="AL206" s="20">
        <v>63.71664997157724</v>
      </c>
      <c r="AM206" s="20">
        <v>68.104700321812032</v>
      </c>
      <c r="AN206" s="20">
        <v>70.737704462268766</v>
      </c>
      <c r="AO206" s="20">
        <v>72.84564227051699</v>
      </c>
      <c r="AP206" s="20">
        <v>74.558402124371753</v>
      </c>
      <c r="AQ206" s="20">
        <v>76.206003011696595</v>
      </c>
      <c r="AR206" s="20">
        <v>77.63205018872074</v>
      </c>
      <c r="AS206" s="20">
        <v>78.350382401955159</v>
      </c>
      <c r="AT206" s="20">
        <v>79.405716400708897</v>
      </c>
      <c r="AU206" s="20">
        <v>80.612496483103243</v>
      </c>
      <c r="AV206" s="20">
        <v>81.845121379733953</v>
      </c>
      <c r="AW206" s="20">
        <v>83.393374371916764</v>
      </c>
      <c r="AX206" s="20">
        <v>83.638357366226572</v>
      </c>
      <c r="AY206" s="20">
        <v>83.638357366226572</v>
      </c>
      <c r="AZ206" s="20">
        <v>83.638357366226572</v>
      </c>
      <c r="BA206" s="20">
        <v>83.638357366226572</v>
      </c>
      <c r="BB206" s="20">
        <v>83.638357366226572</v>
      </c>
      <c r="BC206" s="20">
        <v>83.638357366226572</v>
      </c>
      <c r="BD206" s="20">
        <v>83.638357366226572</v>
      </c>
      <c r="BE206" s="20">
        <v>83.638357366226572</v>
      </c>
      <c r="BF206" s="20">
        <v>83.638357366226572</v>
      </c>
      <c r="BG206" s="20">
        <v>83.638357366226572</v>
      </c>
      <c r="BH206" s="20">
        <v>83.638357366226572</v>
      </c>
      <c r="BI206" s="20">
        <v>83.638357366226572</v>
      </c>
      <c r="BJ206" s="20">
        <v>83.638357366226572</v>
      </c>
      <c r="BK206" s="20">
        <v>83.638357366226572</v>
      </c>
      <c r="BL206" s="20">
        <v>83.638357366226572</v>
      </c>
      <c r="BM206" s="20">
        <v>83.638357366226572</v>
      </c>
    </row>
    <row r="207" spans="1:65">
      <c r="A207" s="22">
        <v>0.95</v>
      </c>
      <c r="B207" s="20">
        <f ca="1"/>
        <v>1.8908214224212156</v>
      </c>
      <c r="C207" s="20" cm="1">
        <f t="array" ref="C207:AF207">$A207*Total_Maximum_Demand__MVA____Option_4_Summer_POE50</f>
        <v>48.70030670165248</v>
      </c>
      <c r="D207" s="20">
        <v>49.86702318236167</v>
      </c>
      <c r="E207" s="20">
        <v>55.889641210022589</v>
      </c>
      <c r="F207" s="20">
        <v>60.236186592257475</v>
      </c>
      <c r="G207" s="20">
        <v>62.524814005996213</v>
      </c>
      <c r="H207" s="20">
        <v>64.574334647455743</v>
      </c>
      <c r="I207" s="20">
        <v>65.87826817255231</v>
      </c>
      <c r="J207" s="20">
        <v>67.366134430207225</v>
      </c>
      <c r="K207" s="20">
        <v>68.555017339383582</v>
      </c>
      <c r="L207" s="20">
        <v>69.332107792295545</v>
      </c>
      <c r="M207" s="20">
        <v>71.175348628985219</v>
      </c>
      <c r="N207" s="20">
        <v>72.451375487053554</v>
      </c>
      <c r="O207" s="20">
        <v>73.125615285186967</v>
      </c>
      <c r="P207" s="20">
        <v>74.370957014573605</v>
      </c>
      <c r="Q207" s="20">
        <v>74.013415252203274</v>
      </c>
      <c r="R207" s="20">
        <v>74.013415252203274</v>
      </c>
      <c r="S207" s="20">
        <v>74.013415252203274</v>
      </c>
      <c r="T207" s="20">
        <v>74.013415252203274</v>
      </c>
      <c r="U207" s="20">
        <v>74.013415252203274</v>
      </c>
      <c r="V207" s="20">
        <v>74.013415252203274</v>
      </c>
      <c r="W207" s="20">
        <v>74.013415252203274</v>
      </c>
      <c r="X207" s="20">
        <v>74.013415252203274</v>
      </c>
      <c r="Y207" s="20">
        <v>74.013415252203274</v>
      </c>
      <c r="Z207" s="20">
        <v>74.013415252203274</v>
      </c>
      <c r="AA207" s="20">
        <v>74.013415252203274</v>
      </c>
      <c r="AB207" s="20">
        <v>74.013415252203274</v>
      </c>
      <c r="AC207" s="20">
        <v>74.013415252203274</v>
      </c>
      <c r="AD207" s="20">
        <v>74.013415252203274</v>
      </c>
      <c r="AE207" s="20">
        <v>74.013415252203274</v>
      </c>
      <c r="AF207" s="20">
        <v>74.013415252203274</v>
      </c>
      <c r="AG207" s="20"/>
      <c r="AH207" s="22">
        <v>0.95</v>
      </c>
      <c r="AI207" s="20">
        <f ca="1"/>
        <v>3.403478560358189</v>
      </c>
      <c r="AJ207" s="20" cm="1">
        <f t="array" ref="AJ207:BM207">$AH207*Total_Maximum_Demand__MVA____Option_4_Summer_POE10</f>
        <v>54.782401695545069</v>
      </c>
      <c r="AK207" s="20">
        <v>56.363563626340664</v>
      </c>
      <c r="AL207" s="20">
        <v>62.402904611338535</v>
      </c>
      <c r="AM207" s="20">
        <v>66.700479696620036</v>
      </c>
      <c r="AN207" s="20">
        <v>69.279195091912712</v>
      </c>
      <c r="AO207" s="20">
        <v>71.34367026493932</v>
      </c>
      <c r="AP207" s="20">
        <v>73.021115482632126</v>
      </c>
      <c r="AQ207" s="20">
        <v>74.634745217640997</v>
      </c>
      <c r="AR207" s="20">
        <v>76.031389360087317</v>
      </c>
      <c r="AS207" s="20">
        <v>76.734910599852981</v>
      </c>
      <c r="AT207" s="20">
        <v>77.768485134714894</v>
      </c>
      <c r="AU207" s="20">
        <v>78.950383153554725</v>
      </c>
      <c r="AV207" s="20">
        <v>80.15759310386315</v>
      </c>
      <c r="AW207" s="20">
        <v>81.673923353939102</v>
      </c>
      <c r="AX207" s="20">
        <v>81.91385515248993</v>
      </c>
      <c r="AY207" s="20">
        <v>81.91385515248993</v>
      </c>
      <c r="AZ207" s="20">
        <v>81.91385515248993</v>
      </c>
      <c r="BA207" s="20">
        <v>81.91385515248993</v>
      </c>
      <c r="BB207" s="20">
        <v>81.91385515248993</v>
      </c>
      <c r="BC207" s="20">
        <v>81.91385515248993</v>
      </c>
      <c r="BD207" s="20">
        <v>81.91385515248993</v>
      </c>
      <c r="BE207" s="20">
        <v>81.91385515248993</v>
      </c>
      <c r="BF207" s="20">
        <v>81.91385515248993</v>
      </c>
      <c r="BG207" s="20">
        <v>81.91385515248993</v>
      </c>
      <c r="BH207" s="20">
        <v>81.91385515248993</v>
      </c>
      <c r="BI207" s="20">
        <v>81.91385515248993</v>
      </c>
      <c r="BJ207" s="20">
        <v>81.91385515248993</v>
      </c>
      <c r="BK207" s="20">
        <v>81.91385515248993</v>
      </c>
      <c r="BL207" s="20">
        <v>81.91385515248993</v>
      </c>
      <c r="BM207" s="20">
        <v>81.91385515248993</v>
      </c>
    </row>
    <row r="208" spans="1:65">
      <c r="A208" s="22">
        <v>0.9</v>
      </c>
      <c r="B208" s="20">
        <f ca="1"/>
        <v>4.5379714138109186</v>
      </c>
      <c r="C208" s="20" cm="1">
        <f t="array" ref="C208:AF208">$A208*Total_Maximum_Demand__MVA____Option_4_Summer_POE50</f>
        <v>46.13713266472341</v>
      </c>
      <c r="D208" s="20">
        <v>47.242443014868954</v>
      </c>
      <c r="E208" s="20">
        <v>52.948081146337195</v>
      </c>
      <c r="F208" s="20">
        <v>57.065860982138666</v>
      </c>
      <c r="G208" s="20">
        <v>59.234034321470105</v>
      </c>
      <c r="H208" s="20">
        <v>61.175685455484391</v>
      </c>
      <c r="I208" s="20">
        <v>62.410990900312719</v>
      </c>
      <c r="J208" s="20">
        <v>63.82054840756475</v>
      </c>
      <c r="K208" s="20">
        <v>64.946858532047614</v>
      </c>
      <c r="L208" s="20">
        <v>65.683049487437884</v>
      </c>
      <c r="M208" s="20">
        <v>67.429277648512311</v>
      </c>
      <c r="N208" s="20">
        <v>68.63814519826127</v>
      </c>
      <c r="O208" s="20">
        <v>69.276898691229761</v>
      </c>
      <c r="P208" s="20">
        <v>70.456696119069733</v>
      </c>
      <c r="Q208" s="20">
        <v>70.11797234419258</v>
      </c>
      <c r="R208" s="20">
        <v>70.11797234419258</v>
      </c>
      <c r="S208" s="20">
        <v>70.11797234419258</v>
      </c>
      <c r="T208" s="20">
        <v>70.11797234419258</v>
      </c>
      <c r="U208" s="20">
        <v>70.11797234419258</v>
      </c>
      <c r="V208" s="20">
        <v>70.11797234419258</v>
      </c>
      <c r="W208" s="20">
        <v>70.11797234419258</v>
      </c>
      <c r="X208" s="20">
        <v>70.11797234419258</v>
      </c>
      <c r="Y208" s="20">
        <v>70.11797234419258</v>
      </c>
      <c r="Z208" s="20">
        <v>70.11797234419258</v>
      </c>
      <c r="AA208" s="20">
        <v>70.11797234419258</v>
      </c>
      <c r="AB208" s="20">
        <v>70.11797234419258</v>
      </c>
      <c r="AC208" s="20">
        <v>70.11797234419258</v>
      </c>
      <c r="AD208" s="20">
        <v>70.11797234419258</v>
      </c>
      <c r="AE208" s="20">
        <v>70.11797234419258</v>
      </c>
      <c r="AF208" s="20">
        <v>70.11797234419258</v>
      </c>
      <c r="AG208" s="20"/>
      <c r="AH208" s="22">
        <v>0.9</v>
      </c>
      <c r="AI208" s="20">
        <f ca="1"/>
        <v>9.0759428276218337</v>
      </c>
      <c r="AJ208" s="20" cm="1">
        <f t="array" ref="AJ208:BM208">$AH208*Total_Maximum_Demand__MVA____Option_4_Summer_POE10</f>
        <v>51.899117395779541</v>
      </c>
      <c r="AK208" s="20">
        <v>53.397060277585901</v>
      </c>
      <c r="AL208" s="20">
        <v>59.118541210741775</v>
      </c>
      <c r="AM208" s="20">
        <v>63.189928133640031</v>
      </c>
      <c r="AN208" s="20">
        <v>65.632921666022568</v>
      </c>
      <c r="AO208" s="20">
        <v>67.588740250995144</v>
      </c>
      <c r="AP208" s="20">
        <v>69.177898878283074</v>
      </c>
      <c r="AQ208" s="20">
        <v>70.706600732501997</v>
      </c>
      <c r="AR208" s="20">
        <v>72.029737288503782</v>
      </c>
      <c r="AS208" s="20">
        <v>72.696231094597579</v>
      </c>
      <c r="AT208" s="20">
        <v>73.675406969729906</v>
      </c>
      <c r="AU208" s="20">
        <v>74.795099829683423</v>
      </c>
      <c r="AV208" s="20">
        <v>75.938772414186147</v>
      </c>
      <c r="AW208" s="20">
        <v>77.375295808994949</v>
      </c>
      <c r="AX208" s="20">
        <v>77.602599618148361</v>
      </c>
      <c r="AY208" s="20">
        <v>77.602599618148361</v>
      </c>
      <c r="AZ208" s="20">
        <v>77.602599618148361</v>
      </c>
      <c r="BA208" s="20">
        <v>77.602599618148361</v>
      </c>
      <c r="BB208" s="20">
        <v>77.602599618148361</v>
      </c>
      <c r="BC208" s="20">
        <v>77.602599618148361</v>
      </c>
      <c r="BD208" s="20">
        <v>77.602599618148361</v>
      </c>
      <c r="BE208" s="20">
        <v>77.602599618148361</v>
      </c>
      <c r="BF208" s="20">
        <v>77.602599618148361</v>
      </c>
      <c r="BG208" s="20">
        <v>77.602599618148361</v>
      </c>
      <c r="BH208" s="20">
        <v>77.602599618148361</v>
      </c>
      <c r="BI208" s="20">
        <v>77.602599618148361</v>
      </c>
      <c r="BJ208" s="20">
        <v>77.602599618148361</v>
      </c>
      <c r="BK208" s="20">
        <v>77.602599618148361</v>
      </c>
      <c r="BL208" s="20">
        <v>77.602599618148361</v>
      </c>
      <c r="BM208" s="20">
        <v>77.602599618148361</v>
      </c>
    </row>
    <row r="209" spans="1:65">
      <c r="A209" s="22">
        <v>0.85</v>
      </c>
      <c r="B209" s="20">
        <f ca="1"/>
        <v>9.0759428276218337</v>
      </c>
      <c r="C209" s="20" cm="1">
        <f t="array" ref="C209:AF209">$A209*Total_Maximum_Demand__MVA____Option_4_Summer_POE50</f>
        <v>43.573958627794326</v>
      </c>
      <c r="D209" s="20">
        <v>44.61786284737623</v>
      </c>
      <c r="E209" s="20">
        <v>50.006521082651787</v>
      </c>
      <c r="F209" s="20">
        <v>53.895535372019843</v>
      </c>
      <c r="G209" s="20">
        <v>55.943254636943983</v>
      </c>
      <c r="H209" s="20">
        <v>57.777036263513033</v>
      </c>
      <c r="I209" s="20">
        <v>58.94371362807312</v>
      </c>
      <c r="J209" s="20">
        <v>60.274962384922262</v>
      </c>
      <c r="K209" s="20">
        <v>61.338699724711631</v>
      </c>
      <c r="L209" s="20">
        <v>62.033991182580223</v>
      </c>
      <c r="M209" s="20">
        <v>63.683206668039404</v>
      </c>
      <c r="N209" s="20">
        <v>64.824914909468973</v>
      </c>
      <c r="O209" s="20">
        <v>65.42818209727254</v>
      </c>
      <c r="P209" s="20">
        <v>66.54243522356586</v>
      </c>
      <c r="Q209" s="20">
        <v>66.222529436181887</v>
      </c>
      <c r="R209" s="20">
        <v>66.222529436181887</v>
      </c>
      <c r="S209" s="20">
        <v>66.222529436181887</v>
      </c>
      <c r="T209" s="20">
        <v>66.222529436181887</v>
      </c>
      <c r="U209" s="20">
        <v>66.222529436181887</v>
      </c>
      <c r="V209" s="20">
        <v>66.222529436181887</v>
      </c>
      <c r="W209" s="20">
        <v>66.222529436181887</v>
      </c>
      <c r="X209" s="20">
        <v>66.222529436181887</v>
      </c>
      <c r="Y209" s="20">
        <v>66.222529436181887</v>
      </c>
      <c r="Z209" s="20">
        <v>66.222529436181887</v>
      </c>
      <c r="AA209" s="20">
        <v>66.222529436181887</v>
      </c>
      <c r="AB209" s="20">
        <v>66.222529436181887</v>
      </c>
      <c r="AC209" s="20">
        <v>66.222529436181887</v>
      </c>
      <c r="AD209" s="20">
        <v>66.222529436181887</v>
      </c>
      <c r="AE209" s="20">
        <v>66.222529436181887</v>
      </c>
      <c r="AF209" s="20">
        <v>66.222529436181887</v>
      </c>
      <c r="AG209" s="20"/>
      <c r="AH209" s="22">
        <v>0.85</v>
      </c>
      <c r="AI209" s="20">
        <f ca="1"/>
        <v>16.261064232822449</v>
      </c>
      <c r="AJ209" s="20" cm="1">
        <f t="array" ref="AJ209:BM209">$AH209*Total_Maximum_Demand__MVA____Option_4_Summer_POE10</f>
        <v>49.015833096014013</v>
      </c>
      <c r="AK209" s="20">
        <v>50.430556928831123</v>
      </c>
      <c r="AL209" s="20">
        <v>55.834177810145007</v>
      </c>
      <c r="AM209" s="20">
        <v>59.679376570660025</v>
      </c>
      <c r="AN209" s="20">
        <v>61.986648240132425</v>
      </c>
      <c r="AO209" s="20">
        <v>63.833810237050969</v>
      </c>
      <c r="AP209" s="20">
        <v>65.334682273934007</v>
      </c>
      <c r="AQ209" s="20">
        <v>66.778456247362996</v>
      </c>
      <c r="AR209" s="20">
        <v>68.028085216920232</v>
      </c>
      <c r="AS209" s="20">
        <v>68.657551589342148</v>
      </c>
      <c r="AT209" s="20">
        <v>69.582328804744904</v>
      </c>
      <c r="AU209" s="20">
        <v>70.639816505812121</v>
      </c>
      <c r="AV209" s="20">
        <v>71.719951724509144</v>
      </c>
      <c r="AW209" s="20">
        <v>73.076668264050781</v>
      </c>
      <c r="AX209" s="20">
        <v>73.291344083806791</v>
      </c>
      <c r="AY209" s="20">
        <v>73.291344083806791</v>
      </c>
      <c r="AZ209" s="20">
        <v>73.291344083806791</v>
      </c>
      <c r="BA209" s="20">
        <v>73.291344083806791</v>
      </c>
      <c r="BB209" s="20">
        <v>73.291344083806791</v>
      </c>
      <c r="BC209" s="20">
        <v>73.291344083806791</v>
      </c>
      <c r="BD209" s="20">
        <v>73.291344083806791</v>
      </c>
      <c r="BE209" s="20">
        <v>73.291344083806791</v>
      </c>
      <c r="BF209" s="20">
        <v>73.291344083806791</v>
      </c>
      <c r="BG209" s="20">
        <v>73.291344083806791</v>
      </c>
      <c r="BH209" s="20">
        <v>73.291344083806791</v>
      </c>
      <c r="BI209" s="20">
        <v>73.291344083806791</v>
      </c>
      <c r="BJ209" s="20">
        <v>73.291344083806791</v>
      </c>
      <c r="BK209" s="20">
        <v>73.291344083806791</v>
      </c>
      <c r="BL209" s="20">
        <v>73.291344083806791</v>
      </c>
      <c r="BM209" s="20">
        <v>73.291344083806791</v>
      </c>
    </row>
    <row r="210" spans="1:65">
      <c r="A210" s="22">
        <v>0.8</v>
      </c>
      <c r="B210" s="20">
        <f ca="1"/>
        <v>27.605992767349736</v>
      </c>
      <c r="C210" s="20" cm="1">
        <f t="array" ref="C210:AF210">$A210*Total_Maximum_Demand__MVA____Option_4_Summer_POE50</f>
        <v>41.010784590865256</v>
      </c>
      <c r="D210" s="20">
        <v>41.993282679883521</v>
      </c>
      <c r="E210" s="20">
        <v>47.064961018966393</v>
      </c>
      <c r="F210" s="20">
        <v>50.725209761901034</v>
      </c>
      <c r="G210" s="20">
        <v>52.652474952417869</v>
      </c>
      <c r="H210" s="20">
        <v>54.378387071541681</v>
      </c>
      <c r="I210" s="20">
        <v>55.476436355833528</v>
      </c>
      <c r="J210" s="20">
        <v>56.72937636227978</v>
      </c>
      <c r="K210" s="20">
        <v>57.730540917375656</v>
      </c>
      <c r="L210" s="20">
        <v>58.384932877722569</v>
      </c>
      <c r="M210" s="20">
        <v>59.937135687566503</v>
      </c>
      <c r="N210" s="20">
        <v>61.011684620676682</v>
      </c>
      <c r="O210" s="20">
        <v>61.57946550331534</v>
      </c>
      <c r="P210" s="20">
        <v>62.628174328061988</v>
      </c>
      <c r="Q210" s="20">
        <v>62.327086528171186</v>
      </c>
      <c r="R210" s="20">
        <v>62.327086528171186</v>
      </c>
      <c r="S210" s="20">
        <v>62.327086528171186</v>
      </c>
      <c r="T210" s="20">
        <v>62.327086528171186</v>
      </c>
      <c r="U210" s="20">
        <v>62.327086528171186</v>
      </c>
      <c r="V210" s="20">
        <v>62.327086528171186</v>
      </c>
      <c r="W210" s="20">
        <v>62.327086528171186</v>
      </c>
      <c r="X210" s="20">
        <v>62.327086528171186</v>
      </c>
      <c r="Y210" s="20">
        <v>62.327086528171186</v>
      </c>
      <c r="Z210" s="20">
        <v>62.327086528171186</v>
      </c>
      <c r="AA210" s="20">
        <v>62.327086528171186</v>
      </c>
      <c r="AB210" s="20">
        <v>62.327086528171186</v>
      </c>
      <c r="AC210" s="20">
        <v>62.327086528171186</v>
      </c>
      <c r="AD210" s="20">
        <v>62.327086528171186</v>
      </c>
      <c r="AE210" s="20">
        <v>62.327086528171186</v>
      </c>
      <c r="AF210" s="20">
        <v>62.327086528171186</v>
      </c>
      <c r="AG210" s="20"/>
      <c r="AH210" s="22">
        <v>0.8</v>
      </c>
      <c r="AI210" s="20">
        <f ca="1"/>
        <v>24.958842775960036</v>
      </c>
      <c r="AJ210" s="20" cm="1">
        <f t="array" ref="AJ210:BM210">$AH210*Total_Maximum_Demand__MVA____Option_4_Summer_POE10</f>
        <v>46.132548796248486</v>
      </c>
      <c r="AK210" s="20">
        <v>47.464053580076353</v>
      </c>
      <c r="AL210" s="20">
        <v>52.549814409548247</v>
      </c>
      <c r="AM210" s="20">
        <v>56.168825007680027</v>
      </c>
      <c r="AN210" s="20">
        <v>58.340374814242288</v>
      </c>
      <c r="AO210" s="20">
        <v>60.0788802231068</v>
      </c>
      <c r="AP210" s="20">
        <v>61.491465669584954</v>
      </c>
      <c r="AQ210" s="20">
        <v>62.850311762224003</v>
      </c>
      <c r="AR210" s="20">
        <v>64.026433145336696</v>
      </c>
      <c r="AS210" s="20">
        <v>64.618872084086732</v>
      </c>
      <c r="AT210" s="20">
        <v>65.489250639759916</v>
      </c>
      <c r="AU210" s="20">
        <v>66.484533181940819</v>
      </c>
      <c r="AV210" s="20">
        <v>67.501131034832142</v>
      </c>
      <c r="AW210" s="20">
        <v>68.778040719106613</v>
      </c>
      <c r="AX210" s="20">
        <v>68.980088549465208</v>
      </c>
      <c r="AY210" s="20">
        <v>68.980088549465208</v>
      </c>
      <c r="AZ210" s="20">
        <v>68.980088549465208</v>
      </c>
      <c r="BA210" s="20">
        <v>68.980088549465208</v>
      </c>
      <c r="BB210" s="20">
        <v>68.980088549465208</v>
      </c>
      <c r="BC210" s="20">
        <v>68.980088549465208</v>
      </c>
      <c r="BD210" s="20">
        <v>68.980088549465208</v>
      </c>
      <c r="BE210" s="20">
        <v>68.980088549465208</v>
      </c>
      <c r="BF210" s="20">
        <v>68.980088549465208</v>
      </c>
      <c r="BG210" s="20">
        <v>68.980088549465208</v>
      </c>
      <c r="BH210" s="20">
        <v>68.980088549465208</v>
      </c>
      <c r="BI210" s="20">
        <v>68.980088549465208</v>
      </c>
      <c r="BJ210" s="20">
        <v>68.980088549465208</v>
      </c>
      <c r="BK210" s="20">
        <v>68.980088549465208</v>
      </c>
      <c r="BL210" s="20">
        <v>68.980088549465208</v>
      </c>
      <c r="BM210" s="20">
        <v>68.980088549465208</v>
      </c>
    </row>
    <row r="211" spans="1:65">
      <c r="A211" s="22">
        <v>0.75</v>
      </c>
      <c r="B211" s="20">
        <f ca="1"/>
        <v>57.480971241605154</v>
      </c>
      <c r="C211" s="20" cm="1">
        <f t="array" ref="C211:AF211">$A211*Total_Maximum_Demand__MVA____Option_4_Summer_POE50</f>
        <v>38.447610553936173</v>
      </c>
      <c r="D211" s="20">
        <v>39.368702512390797</v>
      </c>
      <c r="E211" s="20">
        <v>44.123400955280992</v>
      </c>
      <c r="F211" s="20">
        <v>47.554884151782218</v>
      </c>
      <c r="G211" s="20">
        <v>49.361695267891747</v>
      </c>
      <c r="H211" s="20">
        <v>50.979737879570322</v>
      </c>
      <c r="I211" s="20">
        <v>52.009159083593929</v>
      </c>
      <c r="J211" s="20">
        <v>53.183790339637291</v>
      </c>
      <c r="K211" s="20">
        <v>54.122382110039673</v>
      </c>
      <c r="L211" s="20">
        <v>54.735874572864901</v>
      </c>
      <c r="M211" s="20">
        <v>56.191064707093595</v>
      </c>
      <c r="N211" s="20">
        <v>57.198454331884392</v>
      </c>
      <c r="O211" s="20">
        <v>57.730748909358127</v>
      </c>
      <c r="P211" s="20">
        <v>58.713913432558108</v>
      </c>
      <c r="Q211" s="20">
        <v>58.431643620160486</v>
      </c>
      <c r="R211" s="20">
        <v>58.431643620160486</v>
      </c>
      <c r="S211" s="20">
        <v>58.431643620160486</v>
      </c>
      <c r="T211" s="20">
        <v>58.431643620160486</v>
      </c>
      <c r="U211" s="20">
        <v>58.431643620160486</v>
      </c>
      <c r="V211" s="20">
        <v>58.431643620160486</v>
      </c>
      <c r="W211" s="20">
        <v>58.431643620160486</v>
      </c>
      <c r="X211" s="20">
        <v>58.431643620160486</v>
      </c>
      <c r="Y211" s="20">
        <v>58.431643620160486</v>
      </c>
      <c r="Z211" s="20">
        <v>58.431643620160486</v>
      </c>
      <c r="AA211" s="20">
        <v>58.431643620160486</v>
      </c>
      <c r="AB211" s="20">
        <v>58.431643620160486</v>
      </c>
      <c r="AC211" s="20">
        <v>58.431643620160486</v>
      </c>
      <c r="AD211" s="20">
        <v>58.431643620160486</v>
      </c>
      <c r="AE211" s="20">
        <v>58.431643620160486</v>
      </c>
      <c r="AF211" s="20">
        <v>58.431643620160486</v>
      </c>
      <c r="AG211" s="20"/>
      <c r="AH211" s="22">
        <v>0.75</v>
      </c>
      <c r="AI211" s="20">
        <f ca="1"/>
        <v>32.900292750129132</v>
      </c>
      <c r="AJ211" s="20" cm="1">
        <f t="array" ref="AJ211:BM211">$AH211*Total_Maximum_Demand__MVA____Option_4_Summer_POE10</f>
        <v>43.249264496482951</v>
      </c>
      <c r="AK211" s="20">
        <v>44.497550231321583</v>
      </c>
      <c r="AL211" s="20">
        <v>49.265451008951473</v>
      </c>
      <c r="AM211" s="20">
        <v>52.658273444700029</v>
      </c>
      <c r="AN211" s="20">
        <v>54.694101388352138</v>
      </c>
      <c r="AO211" s="20">
        <v>56.323950209162618</v>
      </c>
      <c r="AP211" s="20">
        <v>57.648249065235895</v>
      </c>
      <c r="AQ211" s="20">
        <v>58.922167277084995</v>
      </c>
      <c r="AR211" s="20">
        <v>60.024781073753147</v>
      </c>
      <c r="AS211" s="20">
        <v>60.580192578831308</v>
      </c>
      <c r="AT211" s="20">
        <v>61.396172474774922</v>
      </c>
      <c r="AU211" s="20">
        <v>62.329249858069517</v>
      </c>
      <c r="AV211" s="20">
        <v>63.282310345155125</v>
      </c>
      <c r="AW211" s="20">
        <v>64.47941317416246</v>
      </c>
      <c r="AX211" s="20">
        <v>64.668833015123639</v>
      </c>
      <c r="AY211" s="20">
        <v>64.668833015123639</v>
      </c>
      <c r="AZ211" s="20">
        <v>64.668833015123639</v>
      </c>
      <c r="BA211" s="20">
        <v>64.668833015123639</v>
      </c>
      <c r="BB211" s="20">
        <v>64.668833015123639</v>
      </c>
      <c r="BC211" s="20">
        <v>64.668833015123639</v>
      </c>
      <c r="BD211" s="20">
        <v>64.668833015123639</v>
      </c>
      <c r="BE211" s="20">
        <v>64.668833015123639</v>
      </c>
      <c r="BF211" s="20">
        <v>64.668833015123639</v>
      </c>
      <c r="BG211" s="20">
        <v>64.668833015123639</v>
      </c>
      <c r="BH211" s="20">
        <v>64.668833015123639</v>
      </c>
      <c r="BI211" s="20">
        <v>64.668833015123639</v>
      </c>
      <c r="BJ211" s="20">
        <v>64.668833015123639</v>
      </c>
      <c r="BK211" s="20">
        <v>64.668833015123639</v>
      </c>
      <c r="BL211" s="20">
        <v>64.668833015123639</v>
      </c>
      <c r="BM211" s="20">
        <v>64.668833015123639</v>
      </c>
    </row>
    <row r="212" spans="1:65">
      <c r="A212" s="22">
        <v>0.7</v>
      </c>
      <c r="B212" s="20">
        <f ca="1"/>
        <v>106.26416394007222</v>
      </c>
      <c r="C212" s="20" cm="1">
        <f t="array" ref="C212:AF212">$A212*Total_Maximum_Demand__MVA____Option_4_Summer_POE50</f>
        <v>35.884436517007089</v>
      </c>
      <c r="D212" s="20">
        <v>36.744122344898074</v>
      </c>
      <c r="E212" s="20">
        <v>41.181840891595591</v>
      </c>
      <c r="F212" s="20">
        <v>44.384558541663402</v>
      </c>
      <c r="G212" s="20">
        <v>46.070915583365633</v>
      </c>
      <c r="H212" s="20">
        <v>47.581088687598971</v>
      </c>
      <c r="I212" s="20">
        <v>48.541881811354337</v>
      </c>
      <c r="J212" s="20">
        <v>49.638204316994802</v>
      </c>
      <c r="K212" s="20">
        <v>50.514223302703691</v>
      </c>
      <c r="L212" s="20">
        <v>51.08681626800724</v>
      </c>
      <c r="M212" s="20">
        <v>52.444993726620687</v>
      </c>
      <c r="N212" s="20">
        <v>53.385224043092094</v>
      </c>
      <c r="O212" s="20">
        <v>53.88203231540092</v>
      </c>
      <c r="P212" s="20">
        <v>54.799652537054229</v>
      </c>
      <c r="Q212" s="20">
        <v>54.536200712149785</v>
      </c>
      <c r="R212" s="20">
        <v>54.536200712149785</v>
      </c>
      <c r="S212" s="20">
        <v>54.536200712149785</v>
      </c>
      <c r="T212" s="20">
        <v>54.536200712149785</v>
      </c>
      <c r="U212" s="20">
        <v>54.536200712149785</v>
      </c>
      <c r="V212" s="20">
        <v>54.536200712149785</v>
      </c>
      <c r="W212" s="20">
        <v>54.536200712149785</v>
      </c>
      <c r="X212" s="20">
        <v>54.536200712149785</v>
      </c>
      <c r="Y212" s="20">
        <v>54.536200712149785</v>
      </c>
      <c r="Z212" s="20">
        <v>54.536200712149785</v>
      </c>
      <c r="AA212" s="20">
        <v>54.536200712149785</v>
      </c>
      <c r="AB212" s="20">
        <v>54.536200712149785</v>
      </c>
      <c r="AC212" s="20">
        <v>54.536200712149785</v>
      </c>
      <c r="AD212" s="20">
        <v>54.536200712149785</v>
      </c>
      <c r="AE212" s="20">
        <v>54.536200712149785</v>
      </c>
      <c r="AF212" s="20">
        <v>54.536200712149785</v>
      </c>
      <c r="AG212" s="20"/>
      <c r="AH212" s="22">
        <v>0.7</v>
      </c>
      <c r="AI212" s="20">
        <f ca="1"/>
        <v>41.976235577751041</v>
      </c>
      <c r="AJ212" s="20" cm="1">
        <f t="array" ref="AJ212:BM212">$AH212*Total_Maximum_Demand__MVA____Option_4_Summer_POE10</f>
        <v>40.365980196717423</v>
      </c>
      <c r="AK212" s="20">
        <v>41.531046882566805</v>
      </c>
      <c r="AL212" s="20">
        <v>45.981087608354706</v>
      </c>
      <c r="AM212" s="20">
        <v>49.147721881720024</v>
      </c>
      <c r="AN212" s="20">
        <v>51.047827962461994</v>
      </c>
      <c r="AO212" s="20">
        <v>52.569020195218442</v>
      </c>
      <c r="AP212" s="20">
        <v>53.805032460886835</v>
      </c>
      <c r="AQ212" s="20">
        <v>54.994022791945994</v>
      </c>
      <c r="AR212" s="20">
        <v>56.023129002169604</v>
      </c>
      <c r="AS212" s="20">
        <v>56.541513073575885</v>
      </c>
      <c r="AT212" s="20">
        <v>57.30309430978992</v>
      </c>
      <c r="AU212" s="20">
        <v>58.173966534198215</v>
      </c>
      <c r="AV212" s="20">
        <v>59.063489655478115</v>
      </c>
      <c r="AW212" s="20">
        <v>60.180785629218285</v>
      </c>
      <c r="AX212" s="20">
        <v>60.357577480782055</v>
      </c>
      <c r="AY212" s="20">
        <v>60.357577480782055</v>
      </c>
      <c r="AZ212" s="20">
        <v>60.357577480782055</v>
      </c>
      <c r="BA212" s="20">
        <v>60.357577480782055</v>
      </c>
      <c r="BB212" s="20">
        <v>60.357577480782055</v>
      </c>
      <c r="BC212" s="20">
        <v>60.357577480782055</v>
      </c>
      <c r="BD212" s="20">
        <v>60.357577480782055</v>
      </c>
      <c r="BE212" s="20">
        <v>60.357577480782055</v>
      </c>
      <c r="BF212" s="20">
        <v>60.357577480782055</v>
      </c>
      <c r="BG212" s="20">
        <v>60.357577480782055</v>
      </c>
      <c r="BH212" s="20">
        <v>60.357577480782055</v>
      </c>
      <c r="BI212" s="20">
        <v>60.357577480782055</v>
      </c>
      <c r="BJ212" s="20">
        <v>60.357577480782055</v>
      </c>
      <c r="BK212" s="20">
        <v>60.357577480782055</v>
      </c>
      <c r="BL212" s="20">
        <v>60.357577480782055</v>
      </c>
      <c r="BM212" s="20">
        <v>60.357577480782055</v>
      </c>
    </row>
    <row r="213" spans="1:65">
      <c r="A213" s="22">
        <v>0.65</v>
      </c>
      <c r="B213" s="20">
        <f ca="1"/>
        <v>201.93972791458731</v>
      </c>
      <c r="C213" s="20" cm="1">
        <f t="array" ref="C213:AF213">$A213*Total_Maximum_Demand__MVA____Option_4_Summer_POE50</f>
        <v>33.321262480078019</v>
      </c>
      <c r="D213" s="20">
        <v>34.119542177405357</v>
      </c>
      <c r="E213" s="20">
        <v>38.240280827910198</v>
      </c>
      <c r="F213" s="20">
        <v>41.214232931544593</v>
      </c>
      <c r="G213" s="20">
        <v>42.780135898839518</v>
      </c>
      <c r="H213" s="20">
        <v>44.182439495627619</v>
      </c>
      <c r="I213" s="20">
        <v>45.074604539114745</v>
      </c>
      <c r="J213" s="20">
        <v>46.09261829435232</v>
      </c>
      <c r="K213" s="20">
        <v>46.906064495367715</v>
      </c>
      <c r="L213" s="20">
        <v>47.437757963149586</v>
      </c>
      <c r="M213" s="20">
        <v>48.698922746147787</v>
      </c>
      <c r="N213" s="20">
        <v>49.571993754299804</v>
      </c>
      <c r="O213" s="20">
        <v>50.033315721443714</v>
      </c>
      <c r="P213" s="20">
        <v>50.885391641550363</v>
      </c>
      <c r="Q213" s="20">
        <v>50.640757804139092</v>
      </c>
      <c r="R213" s="20">
        <v>50.640757804139092</v>
      </c>
      <c r="S213" s="20">
        <v>50.640757804139092</v>
      </c>
      <c r="T213" s="20">
        <v>50.640757804139092</v>
      </c>
      <c r="U213" s="20">
        <v>50.640757804139092</v>
      </c>
      <c r="V213" s="20">
        <v>50.640757804139092</v>
      </c>
      <c r="W213" s="20">
        <v>50.640757804139092</v>
      </c>
      <c r="X213" s="20">
        <v>50.640757804139092</v>
      </c>
      <c r="Y213" s="20">
        <v>50.640757804139092</v>
      </c>
      <c r="Z213" s="20">
        <v>50.640757804139092</v>
      </c>
      <c r="AA213" s="20">
        <v>50.640757804139092</v>
      </c>
      <c r="AB213" s="20">
        <v>50.640757804139092</v>
      </c>
      <c r="AC213" s="20">
        <v>50.640757804139092</v>
      </c>
      <c r="AD213" s="20">
        <v>50.640757804139092</v>
      </c>
      <c r="AE213" s="20">
        <v>50.640757804139092</v>
      </c>
      <c r="AF213" s="20">
        <v>50.640757804139092</v>
      </c>
      <c r="AG213" s="20"/>
      <c r="AH213" s="22">
        <v>0.65</v>
      </c>
      <c r="AI213" s="20">
        <f ca="1"/>
        <v>67.691406922679818</v>
      </c>
      <c r="AJ213" s="20" cm="1">
        <f t="array" ref="AJ213:BM213">$AH213*Total_Maximum_Demand__MVA____Option_4_Summer_POE10</f>
        <v>37.482695896951896</v>
      </c>
      <c r="AK213" s="20">
        <v>38.564543533812035</v>
      </c>
      <c r="AL213" s="20">
        <v>42.696724207757946</v>
      </c>
      <c r="AM213" s="20">
        <v>45.637170318740026</v>
      </c>
      <c r="AN213" s="20">
        <v>47.401554536571858</v>
      </c>
      <c r="AO213" s="20">
        <v>48.814090181274274</v>
      </c>
      <c r="AP213" s="20">
        <v>49.961815856537775</v>
      </c>
      <c r="AQ213" s="20">
        <v>51.065878306807001</v>
      </c>
      <c r="AR213" s="20">
        <v>52.021476930586068</v>
      </c>
      <c r="AS213" s="20">
        <v>52.502833568320469</v>
      </c>
      <c r="AT213" s="20">
        <v>53.210016144804932</v>
      </c>
      <c r="AU213" s="20">
        <v>54.01868321032692</v>
      </c>
      <c r="AV213" s="20">
        <v>54.844668965801112</v>
      </c>
      <c r="AW213" s="20">
        <v>55.882158084274124</v>
      </c>
      <c r="AX213" s="20">
        <v>56.046321946440486</v>
      </c>
      <c r="AY213" s="20">
        <v>56.046321946440486</v>
      </c>
      <c r="AZ213" s="20">
        <v>56.046321946440486</v>
      </c>
      <c r="BA213" s="20">
        <v>56.046321946440486</v>
      </c>
      <c r="BB213" s="20">
        <v>56.046321946440486</v>
      </c>
      <c r="BC213" s="20">
        <v>56.046321946440486</v>
      </c>
      <c r="BD213" s="20">
        <v>56.046321946440486</v>
      </c>
      <c r="BE213" s="20">
        <v>56.046321946440486</v>
      </c>
      <c r="BF213" s="20">
        <v>56.046321946440486</v>
      </c>
      <c r="BG213" s="20">
        <v>56.046321946440486</v>
      </c>
      <c r="BH213" s="20">
        <v>56.046321946440486</v>
      </c>
      <c r="BI213" s="20">
        <v>56.046321946440486</v>
      </c>
      <c r="BJ213" s="20">
        <v>56.046321946440486</v>
      </c>
      <c r="BK213" s="20">
        <v>56.046321946440486</v>
      </c>
      <c r="BL213" s="20">
        <v>56.046321946440486</v>
      </c>
      <c r="BM213" s="20">
        <v>56.046321946440486</v>
      </c>
    </row>
    <row r="214" spans="1:65">
      <c r="A214" s="22">
        <v>0.6</v>
      </c>
      <c r="B214" s="20">
        <f ca="1"/>
        <v>402.74496297571596</v>
      </c>
      <c r="C214" s="20" cm="1">
        <f t="array" ref="C214:AF214">$A214*Total_Maximum_Demand__MVA____Option_4_Summer_POE50</f>
        <v>30.758088443148935</v>
      </c>
      <c r="D214" s="20">
        <v>31.494962009912634</v>
      </c>
      <c r="E214" s="20">
        <v>35.29872076422479</v>
      </c>
      <c r="F214" s="20">
        <v>38.04390732142577</v>
      </c>
      <c r="G214" s="20">
        <v>39.489356214313396</v>
      </c>
      <c r="H214" s="20">
        <v>40.783790303656261</v>
      </c>
      <c r="I214" s="20">
        <v>41.607327266875146</v>
      </c>
      <c r="J214" s="20">
        <v>42.547032271709831</v>
      </c>
      <c r="K214" s="20">
        <v>43.29790568803174</v>
      </c>
      <c r="L214" s="20">
        <v>43.788699658291925</v>
      </c>
      <c r="M214" s="20">
        <v>44.952851765674872</v>
      </c>
      <c r="N214" s="20">
        <v>45.758763465507506</v>
      </c>
      <c r="O214" s="20">
        <v>46.1845991274865</v>
      </c>
      <c r="P214" s="20">
        <v>46.971130746046484</v>
      </c>
      <c r="Q214" s="20">
        <v>46.745314896128384</v>
      </c>
      <c r="R214" s="20">
        <v>46.745314896128384</v>
      </c>
      <c r="S214" s="20">
        <v>46.745314896128384</v>
      </c>
      <c r="T214" s="20">
        <v>46.745314896128384</v>
      </c>
      <c r="U214" s="20">
        <v>46.745314896128384</v>
      </c>
      <c r="V214" s="20">
        <v>46.745314896128384</v>
      </c>
      <c r="W214" s="20">
        <v>46.745314896128384</v>
      </c>
      <c r="X214" s="20">
        <v>46.745314896128384</v>
      </c>
      <c r="Y214" s="20">
        <v>46.745314896128384</v>
      </c>
      <c r="Z214" s="20">
        <v>46.745314896128384</v>
      </c>
      <c r="AA214" s="20">
        <v>46.745314896128384</v>
      </c>
      <c r="AB214" s="20">
        <v>46.745314896128384</v>
      </c>
      <c r="AC214" s="20">
        <v>46.745314896128384</v>
      </c>
      <c r="AD214" s="20">
        <v>46.745314896128384</v>
      </c>
      <c r="AE214" s="20">
        <v>46.745314896128384</v>
      </c>
      <c r="AF214" s="20">
        <v>46.745314896128384</v>
      </c>
      <c r="AG214" s="20"/>
      <c r="AH214" s="22">
        <v>0.6</v>
      </c>
      <c r="AI214" s="20">
        <f ca="1"/>
        <v>98.700878250387433</v>
      </c>
      <c r="AJ214" s="20" cm="1">
        <f t="array" ref="AJ214:BM214">$AH214*Total_Maximum_Demand__MVA____Option_4_Summer_POE10</f>
        <v>34.599411597186361</v>
      </c>
      <c r="AK214" s="20">
        <v>35.598040185057265</v>
      </c>
      <c r="AL214" s="20">
        <v>39.412360807161178</v>
      </c>
      <c r="AM214" s="20">
        <v>42.12661875576002</v>
      </c>
      <c r="AN214" s="20">
        <v>43.755281110681715</v>
      </c>
      <c r="AO214" s="20">
        <v>45.059160167330099</v>
      </c>
      <c r="AP214" s="20">
        <v>46.118599252188716</v>
      </c>
      <c r="AQ214" s="20">
        <v>47.137733821668</v>
      </c>
      <c r="AR214" s="20">
        <v>48.019824859002519</v>
      </c>
      <c r="AS214" s="20">
        <v>48.464154063065045</v>
      </c>
      <c r="AT214" s="20">
        <v>49.116937979819937</v>
      </c>
      <c r="AU214" s="20">
        <v>49.863399886455618</v>
      </c>
      <c r="AV214" s="20">
        <v>50.625848276124096</v>
      </c>
      <c r="AW214" s="20">
        <v>51.583530539329963</v>
      </c>
      <c r="AX214" s="20">
        <v>51.735066412098909</v>
      </c>
      <c r="AY214" s="20">
        <v>51.735066412098909</v>
      </c>
      <c r="AZ214" s="20">
        <v>51.735066412098909</v>
      </c>
      <c r="BA214" s="20">
        <v>51.735066412098909</v>
      </c>
      <c r="BB214" s="20">
        <v>51.735066412098909</v>
      </c>
      <c r="BC214" s="20">
        <v>51.735066412098909</v>
      </c>
      <c r="BD214" s="20">
        <v>51.735066412098909</v>
      </c>
      <c r="BE214" s="20">
        <v>51.735066412098909</v>
      </c>
      <c r="BF214" s="20">
        <v>51.735066412098909</v>
      </c>
      <c r="BG214" s="20">
        <v>51.735066412098909</v>
      </c>
      <c r="BH214" s="20">
        <v>51.735066412098909</v>
      </c>
      <c r="BI214" s="20">
        <v>51.735066412098909</v>
      </c>
      <c r="BJ214" s="20">
        <v>51.735066412098909</v>
      </c>
      <c r="BK214" s="20">
        <v>51.735066412098909</v>
      </c>
      <c r="BL214" s="20">
        <v>51.735066412098909</v>
      </c>
      <c r="BM214" s="20">
        <v>51.735066412098909</v>
      </c>
    </row>
    <row r="215" spans="1:65">
      <c r="A215" s="22">
        <v>0.55000000000000104</v>
      </c>
      <c r="B215" s="20">
        <f ca="1"/>
        <v>655.73686929567896</v>
      </c>
      <c r="C215" s="20" cm="1">
        <f t="array" ref="C215:AF215">$A215*Total_Maximum_Demand__MVA____Option_4_Summer_POE50</f>
        <v>28.194914406219912</v>
      </c>
      <c r="D215" s="20">
        <v>28.87038184241997</v>
      </c>
      <c r="E215" s="20">
        <v>32.357160700539453</v>
      </c>
      <c r="F215" s="20">
        <v>34.873581711307025</v>
      </c>
      <c r="G215" s="20">
        <v>36.198576529787353</v>
      </c>
      <c r="H215" s="20">
        <v>37.385141111684973</v>
      </c>
      <c r="I215" s="20">
        <v>38.140049994635625</v>
      </c>
      <c r="J215" s="20">
        <v>39.001446249067421</v>
      </c>
      <c r="K215" s="20">
        <v>39.689746880695836</v>
      </c>
      <c r="L215" s="20">
        <v>40.139641353434342</v>
      </c>
      <c r="M215" s="20">
        <v>41.206780785202049</v>
      </c>
      <c r="N215" s="20">
        <v>41.945533176715301</v>
      </c>
      <c r="O215" s="20">
        <v>42.335882533529379</v>
      </c>
      <c r="P215" s="20">
        <v>43.056869850542697</v>
      </c>
      <c r="Q215" s="20">
        <v>42.849871988117769</v>
      </c>
      <c r="R215" s="20">
        <v>42.849871988117769</v>
      </c>
      <c r="S215" s="20">
        <v>42.849871988117769</v>
      </c>
      <c r="T215" s="20">
        <v>42.849871988117769</v>
      </c>
      <c r="U215" s="20">
        <v>42.849871988117769</v>
      </c>
      <c r="V215" s="20">
        <v>42.849871988117769</v>
      </c>
      <c r="W215" s="20">
        <v>42.849871988117769</v>
      </c>
      <c r="X215" s="20">
        <v>42.849871988117769</v>
      </c>
      <c r="Y215" s="20">
        <v>42.849871988117769</v>
      </c>
      <c r="Z215" s="20">
        <v>42.849871988117769</v>
      </c>
      <c r="AA215" s="20">
        <v>42.849871988117769</v>
      </c>
      <c r="AB215" s="20">
        <v>42.849871988117769</v>
      </c>
      <c r="AC215" s="20">
        <v>42.849871988117769</v>
      </c>
      <c r="AD215" s="20">
        <v>42.849871988117769</v>
      </c>
      <c r="AE215" s="20">
        <v>42.849871988117769</v>
      </c>
      <c r="AF215" s="20">
        <v>42.849871988117769</v>
      </c>
      <c r="AG215" s="20"/>
      <c r="AH215" s="22">
        <v>0.55000000000000104</v>
      </c>
      <c r="AI215" s="20">
        <f ca="1"/>
        <v>153.53469950060276</v>
      </c>
      <c r="AJ215" s="20" cm="1">
        <f t="array" ref="AJ215:BM215">$AH215*Total_Maximum_Demand__MVA____Option_4_Summer_POE10</f>
        <v>31.716127297420893</v>
      </c>
      <c r="AK215" s="20">
        <v>32.631536836302551</v>
      </c>
      <c r="AL215" s="20">
        <v>36.127997406564482</v>
      </c>
      <c r="AM215" s="20">
        <v>38.616067192780093</v>
      </c>
      <c r="AN215" s="20">
        <v>40.109007684791649</v>
      </c>
      <c r="AO215" s="20">
        <v>41.304230153386001</v>
      </c>
      <c r="AP215" s="20">
        <v>42.275382647839734</v>
      </c>
      <c r="AQ215" s="20">
        <v>43.209589336529078</v>
      </c>
      <c r="AR215" s="20">
        <v>44.018172787419061</v>
      </c>
      <c r="AS215" s="20">
        <v>44.425474557809707</v>
      </c>
      <c r="AT215" s="20">
        <v>45.023859814835028</v>
      </c>
      <c r="AU215" s="20">
        <v>45.708116562584401</v>
      </c>
      <c r="AV215" s="20">
        <v>46.407027586447178</v>
      </c>
      <c r="AW215" s="20">
        <v>47.284902994385888</v>
      </c>
      <c r="AX215" s="20">
        <v>47.423810877757425</v>
      </c>
      <c r="AY215" s="20">
        <v>47.423810877757425</v>
      </c>
      <c r="AZ215" s="20">
        <v>47.423810877757425</v>
      </c>
      <c r="BA215" s="20">
        <v>47.423810877757425</v>
      </c>
      <c r="BB215" s="20">
        <v>47.423810877757425</v>
      </c>
      <c r="BC215" s="20">
        <v>47.423810877757425</v>
      </c>
      <c r="BD215" s="20">
        <v>47.423810877757425</v>
      </c>
      <c r="BE215" s="20">
        <v>47.423810877757425</v>
      </c>
      <c r="BF215" s="20">
        <v>47.423810877757425</v>
      </c>
      <c r="BG215" s="20">
        <v>47.423810877757425</v>
      </c>
      <c r="BH215" s="20">
        <v>47.423810877757425</v>
      </c>
      <c r="BI215" s="20">
        <v>47.423810877757425</v>
      </c>
      <c r="BJ215" s="20">
        <v>47.423810877757425</v>
      </c>
      <c r="BK215" s="20">
        <v>47.423810877757425</v>
      </c>
      <c r="BL215" s="20">
        <v>47.423810877757425</v>
      </c>
      <c r="BM215" s="20">
        <v>47.423810877757425</v>
      </c>
    </row>
    <row r="216" spans="1:65">
      <c r="A216" s="22">
        <v>0.500000000000001</v>
      </c>
      <c r="B216" s="20">
        <f ca="1"/>
        <v>981.71448252113237</v>
      </c>
      <c r="C216" s="20" cm="1">
        <f t="array" ref="C216:AF216">$A216*Total_Maximum_Demand__MVA____Option_4_Summer_POE50</f>
        <v>25.631740369290831</v>
      </c>
      <c r="D216" s="20">
        <v>26.24580167492725</v>
      </c>
      <c r="E216" s="20">
        <v>29.415600636854055</v>
      </c>
      <c r="F216" s="20">
        <v>31.703256101188209</v>
      </c>
      <c r="G216" s="20">
        <v>32.907796845261231</v>
      </c>
      <c r="H216" s="20">
        <v>33.986491919713622</v>
      </c>
      <c r="I216" s="20">
        <v>34.672772722396026</v>
      </c>
      <c r="J216" s="20">
        <v>35.455860226424932</v>
      </c>
      <c r="K216" s="20">
        <v>36.081588073359853</v>
      </c>
      <c r="L216" s="20">
        <v>36.490583048576674</v>
      </c>
      <c r="M216" s="20">
        <v>37.460709804729142</v>
      </c>
      <c r="N216" s="20">
        <v>38.132302887923004</v>
      </c>
      <c r="O216" s="20">
        <v>38.487165939572165</v>
      </c>
      <c r="P216" s="20">
        <v>39.142608955038817</v>
      </c>
      <c r="Q216" s="20">
        <v>38.954429080107069</v>
      </c>
      <c r="R216" s="20">
        <v>38.954429080107069</v>
      </c>
      <c r="S216" s="20">
        <v>38.954429080107069</v>
      </c>
      <c r="T216" s="20">
        <v>38.954429080107069</v>
      </c>
      <c r="U216" s="20">
        <v>38.954429080107069</v>
      </c>
      <c r="V216" s="20">
        <v>38.954429080107069</v>
      </c>
      <c r="W216" s="20">
        <v>38.954429080107069</v>
      </c>
      <c r="X216" s="20">
        <v>38.954429080107069</v>
      </c>
      <c r="Y216" s="20">
        <v>38.954429080107069</v>
      </c>
      <c r="Z216" s="20">
        <v>38.954429080107069</v>
      </c>
      <c r="AA216" s="20">
        <v>38.954429080107069</v>
      </c>
      <c r="AB216" s="20">
        <v>38.954429080107069</v>
      </c>
      <c r="AC216" s="20">
        <v>38.954429080107069</v>
      </c>
      <c r="AD216" s="20">
        <v>38.954429080107069</v>
      </c>
      <c r="AE216" s="20">
        <v>38.954429080107069</v>
      </c>
      <c r="AF216" s="20">
        <v>38.954429080107069</v>
      </c>
      <c r="AG216" s="20"/>
      <c r="AH216" s="22">
        <v>0.500000000000001</v>
      </c>
      <c r="AI216" s="20">
        <f ca="1"/>
        <v>258.28620630274116</v>
      </c>
      <c r="AJ216" s="20" cm="1">
        <f t="array" ref="AJ216:BM216">$AH216*Total_Maximum_Demand__MVA____Option_4_Summer_POE10</f>
        <v>28.832842997655359</v>
      </c>
      <c r="AK216" s="20">
        <v>29.665033487547781</v>
      </c>
      <c r="AL216" s="20">
        <v>32.843634005967715</v>
      </c>
      <c r="AM216" s="20">
        <v>35.105515629800088</v>
      </c>
      <c r="AN216" s="20">
        <v>36.462734258901499</v>
      </c>
      <c r="AO216" s="20">
        <v>37.549300139441826</v>
      </c>
      <c r="AP216" s="20">
        <v>38.432166043490675</v>
      </c>
      <c r="AQ216" s="20">
        <v>39.281444851390077</v>
      </c>
      <c r="AR216" s="20">
        <v>40.016520715835512</v>
      </c>
      <c r="AS216" s="20">
        <v>40.386795052554284</v>
      </c>
      <c r="AT216" s="20">
        <v>40.930781649850033</v>
      </c>
      <c r="AU216" s="20">
        <v>41.552833238713099</v>
      </c>
      <c r="AV216" s="20">
        <v>42.188206896770168</v>
      </c>
      <c r="AW216" s="20">
        <v>42.98627544944172</v>
      </c>
      <c r="AX216" s="20">
        <v>43.112555343415842</v>
      </c>
      <c r="AY216" s="20">
        <v>43.112555343415842</v>
      </c>
      <c r="AZ216" s="20">
        <v>43.112555343415842</v>
      </c>
      <c r="BA216" s="20">
        <v>43.112555343415842</v>
      </c>
      <c r="BB216" s="20">
        <v>43.112555343415842</v>
      </c>
      <c r="BC216" s="20">
        <v>43.112555343415842</v>
      </c>
      <c r="BD216" s="20">
        <v>43.112555343415842</v>
      </c>
      <c r="BE216" s="20">
        <v>43.112555343415842</v>
      </c>
      <c r="BF216" s="20">
        <v>43.112555343415842</v>
      </c>
      <c r="BG216" s="20">
        <v>43.112555343415842</v>
      </c>
      <c r="BH216" s="20">
        <v>43.112555343415842</v>
      </c>
      <c r="BI216" s="20">
        <v>43.112555343415842</v>
      </c>
      <c r="BJ216" s="20">
        <v>43.112555343415842</v>
      </c>
      <c r="BK216" s="20">
        <v>43.112555343415842</v>
      </c>
      <c r="BL216" s="20">
        <v>43.112555343415842</v>
      </c>
      <c r="BM216" s="20">
        <v>43.112555343415842</v>
      </c>
    </row>
    <row r="217" spans="1:65">
      <c r="A217" s="22">
        <v>0.45000000000000101</v>
      </c>
      <c r="B217" s="20">
        <f ca="1"/>
        <v>1622.7029447218258</v>
      </c>
      <c r="C217" s="20" cm="1">
        <f t="array" ref="C217:AF217">$A217*Total_Maximum_Demand__MVA____Option_4_Summer_POE50</f>
        <v>23.068566332361755</v>
      </c>
      <c r="D217" s="20">
        <v>23.62122150743453</v>
      </c>
      <c r="E217" s="20">
        <v>26.474040573168654</v>
      </c>
      <c r="F217" s="20">
        <v>28.532930491069393</v>
      </c>
      <c r="G217" s="20">
        <v>29.617017160735116</v>
      </c>
      <c r="H217" s="20">
        <v>30.587842727742263</v>
      </c>
      <c r="I217" s="20">
        <v>31.20549545015643</v>
      </c>
      <c r="J217" s="20">
        <v>31.910274203782446</v>
      </c>
      <c r="K217" s="20">
        <v>32.473429266023878</v>
      </c>
      <c r="L217" s="20">
        <v>32.841524743719013</v>
      </c>
      <c r="M217" s="20">
        <v>33.714638824256234</v>
      </c>
      <c r="N217" s="20">
        <v>34.319072599130713</v>
      </c>
      <c r="O217" s="20">
        <v>34.638449345614958</v>
      </c>
      <c r="P217" s="20">
        <v>35.228348059534945</v>
      </c>
      <c r="Q217" s="20">
        <v>35.058986172096368</v>
      </c>
      <c r="R217" s="20">
        <v>35.058986172096368</v>
      </c>
      <c r="S217" s="20">
        <v>35.058986172096368</v>
      </c>
      <c r="T217" s="20">
        <v>35.058986172096368</v>
      </c>
      <c r="U217" s="20">
        <v>35.058986172096368</v>
      </c>
      <c r="V217" s="20">
        <v>35.058986172096368</v>
      </c>
      <c r="W217" s="20">
        <v>35.058986172096368</v>
      </c>
      <c r="X217" s="20">
        <v>35.058986172096368</v>
      </c>
      <c r="Y217" s="20">
        <v>35.058986172096368</v>
      </c>
      <c r="Z217" s="20">
        <v>35.058986172096368</v>
      </c>
      <c r="AA217" s="20">
        <v>35.058986172096368</v>
      </c>
      <c r="AB217" s="20">
        <v>35.058986172096368</v>
      </c>
      <c r="AC217" s="20">
        <v>35.058986172096368</v>
      </c>
      <c r="AD217" s="20">
        <v>35.058986172096368</v>
      </c>
      <c r="AE217" s="20">
        <v>35.058986172096368</v>
      </c>
      <c r="AF217" s="20">
        <v>35.058986172096368</v>
      </c>
      <c r="AG217" s="20"/>
      <c r="AH217" s="22">
        <v>0.45000000000000101</v>
      </c>
      <c r="AI217" s="20">
        <f ca="1"/>
        <v>488.96641983811895</v>
      </c>
      <c r="AJ217" s="20" cm="1">
        <f t="array" ref="AJ217:BM217">$AH217*Total_Maximum_Demand__MVA____Option_4_Summer_POE10</f>
        <v>25.949558697889831</v>
      </c>
      <c r="AK217" s="20">
        <v>26.698530138793007</v>
      </c>
      <c r="AL217" s="20">
        <v>29.559270605370951</v>
      </c>
      <c r="AM217" s="20">
        <v>31.594964066820086</v>
      </c>
      <c r="AN217" s="20">
        <v>32.816460833011355</v>
      </c>
      <c r="AO217" s="20">
        <v>33.79437012549765</v>
      </c>
      <c r="AP217" s="20">
        <v>34.588949439141615</v>
      </c>
      <c r="AQ217" s="20">
        <v>35.353300366251077</v>
      </c>
      <c r="AR217" s="20">
        <v>36.014868644251969</v>
      </c>
      <c r="AS217" s="20">
        <v>36.348115547298868</v>
      </c>
      <c r="AT217" s="20">
        <v>36.837703484865038</v>
      </c>
      <c r="AU217" s="20">
        <v>37.397549914841797</v>
      </c>
      <c r="AV217" s="20">
        <v>37.969386207093159</v>
      </c>
      <c r="AW217" s="20">
        <v>38.68764790449756</v>
      </c>
      <c r="AX217" s="20">
        <v>38.801299809074266</v>
      </c>
      <c r="AY217" s="20">
        <v>38.801299809074266</v>
      </c>
      <c r="AZ217" s="20">
        <v>38.801299809074266</v>
      </c>
      <c r="BA217" s="20">
        <v>38.801299809074266</v>
      </c>
      <c r="BB217" s="20">
        <v>38.801299809074266</v>
      </c>
      <c r="BC217" s="20">
        <v>38.801299809074266</v>
      </c>
      <c r="BD217" s="20">
        <v>38.801299809074266</v>
      </c>
      <c r="BE217" s="20">
        <v>38.801299809074266</v>
      </c>
      <c r="BF217" s="20">
        <v>38.801299809074266</v>
      </c>
      <c r="BG217" s="20">
        <v>38.801299809074266</v>
      </c>
      <c r="BH217" s="20">
        <v>38.801299809074266</v>
      </c>
      <c r="BI217" s="20">
        <v>38.801299809074266</v>
      </c>
      <c r="BJ217" s="20">
        <v>38.801299809074266</v>
      </c>
      <c r="BK217" s="20">
        <v>38.801299809074266</v>
      </c>
      <c r="BL217" s="20">
        <v>38.801299809074266</v>
      </c>
      <c r="BM217" s="20">
        <v>38.801299809074266</v>
      </c>
    </row>
    <row r="218" spans="1:65">
      <c r="A218" s="22">
        <v>0.40000000000000102</v>
      </c>
      <c r="B218" s="20">
        <f ca="1"/>
        <v>2442.9412777681341</v>
      </c>
      <c r="C218" s="20" cm="1">
        <f t="array" ref="C218:AF218">$A218*Total_Maximum_Demand__MVA____Option_4_Summer_POE50</f>
        <v>20.505392295432678</v>
      </c>
      <c r="D218" s="20">
        <v>20.99664133994181</v>
      </c>
      <c r="E218" s="20">
        <v>23.532480509483257</v>
      </c>
      <c r="F218" s="20">
        <v>25.362604880950581</v>
      </c>
      <c r="G218" s="20">
        <v>26.326237476209002</v>
      </c>
      <c r="H218" s="20">
        <v>27.189193535770912</v>
      </c>
      <c r="I218" s="20">
        <v>27.738218177916835</v>
      </c>
      <c r="J218" s="20">
        <v>28.364688181139961</v>
      </c>
      <c r="K218" s="20">
        <v>28.865270458687899</v>
      </c>
      <c r="L218" s="20">
        <v>29.192466438861356</v>
      </c>
      <c r="M218" s="20">
        <v>29.968567843783326</v>
      </c>
      <c r="N218" s="20">
        <v>30.505842310338419</v>
      </c>
      <c r="O218" s="20">
        <v>30.789732751657748</v>
      </c>
      <c r="P218" s="20">
        <v>31.314087164031072</v>
      </c>
      <c r="Q218" s="20">
        <v>31.163543264085671</v>
      </c>
      <c r="R218" s="20">
        <v>31.163543264085671</v>
      </c>
      <c r="S218" s="20">
        <v>31.163543264085671</v>
      </c>
      <c r="T218" s="20">
        <v>31.163543264085671</v>
      </c>
      <c r="U218" s="20">
        <v>31.163543264085671</v>
      </c>
      <c r="V218" s="20">
        <v>31.163543264085671</v>
      </c>
      <c r="W218" s="20">
        <v>31.163543264085671</v>
      </c>
      <c r="X218" s="20">
        <v>31.163543264085671</v>
      </c>
      <c r="Y218" s="20">
        <v>31.163543264085671</v>
      </c>
      <c r="Z218" s="20">
        <v>31.163543264085671</v>
      </c>
      <c r="AA218" s="20">
        <v>31.163543264085671</v>
      </c>
      <c r="AB218" s="20">
        <v>31.163543264085671</v>
      </c>
      <c r="AC218" s="20">
        <v>31.163543264085671</v>
      </c>
      <c r="AD218" s="20">
        <v>31.163543264085671</v>
      </c>
      <c r="AE218" s="20">
        <v>31.163543264085671</v>
      </c>
      <c r="AF218" s="20">
        <v>31.163543264085671</v>
      </c>
      <c r="AG218" s="20"/>
      <c r="AH218" s="22">
        <v>0.40000000000000102</v>
      </c>
      <c r="AI218" s="20">
        <f ca="1"/>
        <v>928.0151541243639</v>
      </c>
      <c r="AJ218" s="20" cm="1">
        <f t="array" ref="AJ218:BM218">$AH218*Total_Maximum_Demand__MVA____Option_4_Summer_POE10</f>
        <v>23.0662743981243</v>
      </c>
      <c r="AK218" s="20">
        <v>23.732026790038237</v>
      </c>
      <c r="AL218" s="20">
        <v>26.274907204774188</v>
      </c>
      <c r="AM218" s="20">
        <v>28.084412503840085</v>
      </c>
      <c r="AN218" s="20">
        <v>29.170187407121215</v>
      </c>
      <c r="AO218" s="20">
        <v>30.039440111553475</v>
      </c>
      <c r="AP218" s="20">
        <v>30.745732834792555</v>
      </c>
      <c r="AQ218" s="20">
        <v>31.425155881112079</v>
      </c>
      <c r="AR218" s="20">
        <v>32.013216572668426</v>
      </c>
      <c r="AS218" s="20">
        <v>32.309436042043444</v>
      </c>
      <c r="AT218" s="20">
        <v>32.744625319880043</v>
      </c>
      <c r="AU218" s="20">
        <v>33.242266590970495</v>
      </c>
      <c r="AV218" s="20">
        <v>33.750565517416156</v>
      </c>
      <c r="AW218" s="20">
        <v>34.389020359553399</v>
      </c>
      <c r="AX218" s="20">
        <v>34.490044274732696</v>
      </c>
      <c r="AY218" s="20">
        <v>34.490044274732696</v>
      </c>
      <c r="AZ218" s="20">
        <v>34.490044274732696</v>
      </c>
      <c r="BA218" s="20">
        <v>34.490044274732696</v>
      </c>
      <c r="BB218" s="20">
        <v>34.490044274732696</v>
      </c>
      <c r="BC218" s="20">
        <v>34.490044274732696</v>
      </c>
      <c r="BD218" s="20">
        <v>34.490044274732696</v>
      </c>
      <c r="BE218" s="20">
        <v>34.490044274732696</v>
      </c>
      <c r="BF218" s="20">
        <v>34.490044274732696</v>
      </c>
      <c r="BG218" s="20">
        <v>34.490044274732696</v>
      </c>
      <c r="BH218" s="20">
        <v>34.490044274732696</v>
      </c>
      <c r="BI218" s="20">
        <v>34.490044274732696</v>
      </c>
      <c r="BJ218" s="20">
        <v>34.490044274732696</v>
      </c>
      <c r="BK218" s="20">
        <v>34.490044274732696</v>
      </c>
      <c r="BL218" s="20">
        <v>34.490044274732696</v>
      </c>
      <c r="BM218" s="20">
        <v>34.490044274732696</v>
      </c>
    </row>
    <row r="219" spans="1:65">
      <c r="A219" s="22">
        <v>0.35000000000000098</v>
      </c>
      <c r="B219" s="20">
        <f ca="1"/>
        <v>3006.7842259343847</v>
      </c>
      <c r="C219" s="20" cm="1">
        <f t="array" ref="C219:AF219">$A219*Total_Maximum_Demand__MVA____Option_4_Summer_POE50</f>
        <v>17.942218258503598</v>
      </c>
      <c r="D219" s="20">
        <v>18.37206117244909</v>
      </c>
      <c r="E219" s="20">
        <v>20.590920445797853</v>
      </c>
      <c r="F219" s="20">
        <v>22.192279270831765</v>
      </c>
      <c r="G219" s="20">
        <v>23.03545779168288</v>
      </c>
      <c r="H219" s="20">
        <v>23.790544343799553</v>
      </c>
      <c r="I219" s="20">
        <v>24.270940905677236</v>
      </c>
      <c r="J219" s="20">
        <v>24.819102158497472</v>
      </c>
      <c r="K219" s="20">
        <v>25.257111651351916</v>
      </c>
      <c r="L219" s="20">
        <v>25.543408134003695</v>
      </c>
      <c r="M219" s="20">
        <v>26.222496863310418</v>
      </c>
      <c r="N219" s="20">
        <v>26.692612021546122</v>
      </c>
      <c r="O219" s="20">
        <v>26.941016157700535</v>
      </c>
      <c r="P219" s="20">
        <v>27.399826268527192</v>
      </c>
      <c r="Q219" s="20">
        <v>27.268100356074971</v>
      </c>
      <c r="R219" s="20">
        <v>27.268100356074971</v>
      </c>
      <c r="S219" s="20">
        <v>27.268100356074971</v>
      </c>
      <c r="T219" s="20">
        <v>27.268100356074971</v>
      </c>
      <c r="U219" s="20">
        <v>27.268100356074971</v>
      </c>
      <c r="V219" s="20">
        <v>27.268100356074971</v>
      </c>
      <c r="W219" s="20">
        <v>27.268100356074971</v>
      </c>
      <c r="X219" s="20">
        <v>27.268100356074971</v>
      </c>
      <c r="Y219" s="20">
        <v>27.268100356074971</v>
      </c>
      <c r="Z219" s="20">
        <v>27.268100356074971</v>
      </c>
      <c r="AA219" s="20">
        <v>27.268100356074971</v>
      </c>
      <c r="AB219" s="20">
        <v>27.268100356074971</v>
      </c>
      <c r="AC219" s="20">
        <v>27.268100356074971</v>
      </c>
      <c r="AD219" s="20">
        <v>27.268100356074971</v>
      </c>
      <c r="AE219" s="20">
        <v>27.268100356074971</v>
      </c>
      <c r="AF219" s="20">
        <v>27.268100356074971</v>
      </c>
      <c r="AG219" s="20"/>
      <c r="AH219" s="22">
        <v>0.35000000000000098</v>
      </c>
      <c r="AI219" s="20">
        <f ca="1"/>
        <v>1530.4308593076901</v>
      </c>
      <c r="AJ219" s="20" cm="1">
        <f t="array" ref="AJ219:BM219">$AH219*Total_Maximum_Demand__MVA____Option_4_Summer_POE10</f>
        <v>20.182990098358768</v>
      </c>
      <c r="AK219" s="20">
        <v>20.765523441283463</v>
      </c>
      <c r="AL219" s="20">
        <v>22.99054380417742</v>
      </c>
      <c r="AM219" s="20">
        <v>24.573860940860079</v>
      </c>
      <c r="AN219" s="20">
        <v>25.523913981231072</v>
      </c>
      <c r="AO219" s="20">
        <v>26.284510097609296</v>
      </c>
      <c r="AP219" s="20">
        <v>26.902516230443492</v>
      </c>
      <c r="AQ219" s="20">
        <v>27.497011395973075</v>
      </c>
      <c r="AR219" s="20">
        <v>28.01156450108488</v>
      </c>
      <c r="AS219" s="20">
        <v>28.270756536788024</v>
      </c>
      <c r="AT219" s="20">
        <v>28.651547154895045</v>
      </c>
      <c r="AU219" s="20">
        <v>29.086983267099189</v>
      </c>
      <c r="AV219" s="20">
        <v>29.531744827739139</v>
      </c>
      <c r="AW219" s="20">
        <v>30.090392814609228</v>
      </c>
      <c r="AX219" s="20">
        <v>30.178788740391113</v>
      </c>
      <c r="AY219" s="20">
        <v>30.178788740391113</v>
      </c>
      <c r="AZ219" s="20">
        <v>30.178788740391113</v>
      </c>
      <c r="BA219" s="20">
        <v>30.178788740391113</v>
      </c>
      <c r="BB219" s="20">
        <v>30.178788740391113</v>
      </c>
      <c r="BC219" s="20">
        <v>30.178788740391113</v>
      </c>
      <c r="BD219" s="20">
        <v>30.178788740391113</v>
      </c>
      <c r="BE219" s="20">
        <v>30.178788740391113</v>
      </c>
      <c r="BF219" s="20">
        <v>30.178788740391113</v>
      </c>
      <c r="BG219" s="20">
        <v>30.178788740391113</v>
      </c>
      <c r="BH219" s="20">
        <v>30.178788740391113</v>
      </c>
      <c r="BI219" s="20">
        <v>30.178788740391113</v>
      </c>
      <c r="BJ219" s="20">
        <v>30.178788740391113</v>
      </c>
      <c r="BK219" s="20">
        <v>30.178788740391113</v>
      </c>
      <c r="BL219" s="20">
        <v>30.178788740391113</v>
      </c>
      <c r="BM219" s="20">
        <v>30.178788740391113</v>
      </c>
    </row>
    <row r="220" spans="1:65">
      <c r="A220" s="22">
        <v>0.30000000000000099</v>
      </c>
      <c r="B220" s="20">
        <f ca="1"/>
        <v>3276.4153607717662</v>
      </c>
      <c r="C220" s="20" cm="1">
        <f t="array" ref="C220:AF220">$A220*Total_Maximum_Demand__MVA____Option_4_Summer_POE50</f>
        <v>15.379044221574519</v>
      </c>
      <c r="D220" s="20">
        <v>15.74748100495637</v>
      </c>
      <c r="E220" s="20">
        <v>17.649360382112455</v>
      </c>
      <c r="F220" s="20">
        <v>19.021953660712949</v>
      </c>
      <c r="G220" s="20">
        <v>19.744678107156766</v>
      </c>
      <c r="H220" s="20">
        <v>20.391895151828198</v>
      </c>
      <c r="I220" s="20">
        <v>20.80366363343764</v>
      </c>
      <c r="J220" s="20">
        <v>21.273516135854987</v>
      </c>
      <c r="K220" s="20">
        <v>21.648952844015941</v>
      </c>
      <c r="L220" s="20">
        <v>21.894349829146034</v>
      </c>
      <c r="M220" s="20">
        <v>22.476425882837511</v>
      </c>
      <c r="N220" s="20">
        <v>22.879381732753831</v>
      </c>
      <c r="O220" s="20">
        <v>23.092299563743328</v>
      </c>
      <c r="P220" s="20">
        <v>23.48556537302332</v>
      </c>
      <c r="Q220" s="20">
        <v>23.37265744806427</v>
      </c>
      <c r="R220" s="20">
        <v>23.37265744806427</v>
      </c>
      <c r="S220" s="20">
        <v>23.37265744806427</v>
      </c>
      <c r="T220" s="20">
        <v>23.37265744806427</v>
      </c>
      <c r="U220" s="20">
        <v>23.37265744806427</v>
      </c>
      <c r="V220" s="20">
        <v>23.37265744806427</v>
      </c>
      <c r="W220" s="20">
        <v>23.37265744806427</v>
      </c>
      <c r="X220" s="20">
        <v>23.37265744806427</v>
      </c>
      <c r="Y220" s="20">
        <v>23.37265744806427</v>
      </c>
      <c r="Z220" s="20">
        <v>23.37265744806427</v>
      </c>
      <c r="AA220" s="20">
        <v>23.37265744806427</v>
      </c>
      <c r="AB220" s="20">
        <v>23.37265744806427</v>
      </c>
      <c r="AC220" s="20">
        <v>23.37265744806427</v>
      </c>
      <c r="AD220" s="20">
        <v>23.37265744806427</v>
      </c>
      <c r="AE220" s="20">
        <v>23.37265744806427</v>
      </c>
      <c r="AF220" s="20">
        <v>23.37265744806427</v>
      </c>
      <c r="AG220" s="20"/>
      <c r="AH220" s="22">
        <v>0.30000000000000099</v>
      </c>
      <c r="AI220" s="20">
        <f ca="1"/>
        <v>2592.3161701394747</v>
      </c>
      <c r="AJ220" s="20" cm="1">
        <f t="array" ref="AJ220:BM220">$AH220*Total_Maximum_Demand__MVA____Option_4_Summer_POE10</f>
        <v>17.299705798593237</v>
      </c>
      <c r="AK220" s="20">
        <v>17.799020092528693</v>
      </c>
      <c r="AL220" s="20">
        <v>19.706180403580657</v>
      </c>
      <c r="AM220" s="20">
        <v>21.063309377880081</v>
      </c>
      <c r="AN220" s="20">
        <v>21.877640555340928</v>
      </c>
      <c r="AO220" s="20">
        <v>22.529580083665124</v>
      </c>
      <c r="AP220" s="20">
        <v>23.059299626094433</v>
      </c>
      <c r="AQ220" s="20">
        <v>23.568866910834078</v>
      </c>
      <c r="AR220" s="20">
        <v>24.009912429501338</v>
      </c>
      <c r="AS220" s="20">
        <v>24.232077031532604</v>
      </c>
      <c r="AT220" s="20">
        <v>24.55846898991005</v>
      </c>
      <c r="AU220" s="20">
        <v>24.931699943227891</v>
      </c>
      <c r="AV220" s="20">
        <v>25.312924138062133</v>
      </c>
      <c r="AW220" s="20">
        <v>25.791765269665067</v>
      </c>
      <c r="AX220" s="20">
        <v>25.86753320604954</v>
      </c>
      <c r="AY220" s="20">
        <v>25.86753320604954</v>
      </c>
      <c r="AZ220" s="20">
        <v>25.86753320604954</v>
      </c>
      <c r="BA220" s="20">
        <v>25.86753320604954</v>
      </c>
      <c r="BB220" s="20">
        <v>25.86753320604954</v>
      </c>
      <c r="BC220" s="20">
        <v>25.86753320604954</v>
      </c>
      <c r="BD220" s="20">
        <v>25.86753320604954</v>
      </c>
      <c r="BE220" s="20">
        <v>25.86753320604954</v>
      </c>
      <c r="BF220" s="20">
        <v>25.86753320604954</v>
      </c>
      <c r="BG220" s="20">
        <v>25.86753320604954</v>
      </c>
      <c r="BH220" s="20">
        <v>25.86753320604954</v>
      </c>
      <c r="BI220" s="20">
        <v>25.86753320604954</v>
      </c>
      <c r="BJ220" s="20">
        <v>25.86753320604954</v>
      </c>
      <c r="BK220" s="20">
        <v>25.86753320604954</v>
      </c>
      <c r="BL220" s="20">
        <v>25.86753320604954</v>
      </c>
      <c r="BM220" s="20">
        <v>25.86753320604954</v>
      </c>
    </row>
    <row r="221" spans="1:65">
      <c r="A221" s="22">
        <v>0.250000000000001</v>
      </c>
      <c r="B221" s="20">
        <f ca="1"/>
        <v>3466.631995867423</v>
      </c>
      <c r="C221" s="20" cm="1">
        <f t="array" ref="C221:AF221">$A221*Total_Maximum_Demand__MVA____Option_4_Summer_POE50</f>
        <v>12.815870184645442</v>
      </c>
      <c r="D221" s="20">
        <v>13.122900837463652</v>
      </c>
      <c r="E221" s="20">
        <v>14.707800318427056</v>
      </c>
      <c r="F221" s="20">
        <v>15.851628050594137</v>
      </c>
      <c r="G221" s="20">
        <v>16.453898422630651</v>
      </c>
      <c r="H221" s="20">
        <v>16.993245959856843</v>
      </c>
      <c r="I221" s="20">
        <v>17.336386361198048</v>
      </c>
      <c r="J221" s="20">
        <v>17.727930113212501</v>
      </c>
      <c r="K221" s="20">
        <v>18.040794036679962</v>
      </c>
      <c r="L221" s="20">
        <v>18.245291524288376</v>
      </c>
      <c r="M221" s="20">
        <v>18.730354902364606</v>
      </c>
      <c r="N221" s="20">
        <v>19.066151443961537</v>
      </c>
      <c r="O221" s="20">
        <v>19.243582969786122</v>
      </c>
      <c r="P221" s="20">
        <v>19.571304477519448</v>
      </c>
      <c r="Q221" s="20">
        <v>19.477214540053573</v>
      </c>
      <c r="R221" s="20">
        <v>19.477214540053573</v>
      </c>
      <c r="S221" s="20">
        <v>19.477214540053573</v>
      </c>
      <c r="T221" s="20">
        <v>19.477214540053573</v>
      </c>
      <c r="U221" s="20">
        <v>19.477214540053573</v>
      </c>
      <c r="V221" s="20">
        <v>19.477214540053573</v>
      </c>
      <c r="W221" s="20">
        <v>19.477214540053573</v>
      </c>
      <c r="X221" s="20">
        <v>19.477214540053573</v>
      </c>
      <c r="Y221" s="20">
        <v>19.477214540053573</v>
      </c>
      <c r="Z221" s="20">
        <v>19.477214540053573</v>
      </c>
      <c r="AA221" s="20">
        <v>19.477214540053573</v>
      </c>
      <c r="AB221" s="20">
        <v>19.477214540053573</v>
      </c>
      <c r="AC221" s="20">
        <v>19.477214540053573</v>
      </c>
      <c r="AD221" s="20">
        <v>19.477214540053573</v>
      </c>
      <c r="AE221" s="20">
        <v>19.477214540053573</v>
      </c>
      <c r="AF221" s="20">
        <v>19.477214540053573</v>
      </c>
      <c r="AG221" s="20"/>
      <c r="AH221" s="22">
        <v>0.250000000000001</v>
      </c>
      <c r="AI221" s="20">
        <f ca="1"/>
        <v>3659.4957809544703</v>
      </c>
      <c r="AJ221" s="20" cm="1">
        <f t="array" ref="AJ221:BM221">$AH221*Total_Maximum_Demand__MVA____Option_4_Summer_POE10</f>
        <v>14.416421498827708</v>
      </c>
      <c r="AK221" s="20">
        <v>14.832516743773919</v>
      </c>
      <c r="AL221" s="20">
        <v>16.421817002983889</v>
      </c>
      <c r="AM221" s="20">
        <v>17.55275781490008</v>
      </c>
      <c r="AN221" s="20">
        <v>18.231367129450788</v>
      </c>
      <c r="AO221" s="20">
        <v>18.774650069720948</v>
      </c>
      <c r="AP221" s="20">
        <v>19.216083021745376</v>
      </c>
      <c r="AQ221" s="20">
        <v>19.640722425695078</v>
      </c>
      <c r="AR221" s="20">
        <v>20.008260357917798</v>
      </c>
      <c r="AS221" s="20">
        <v>20.193397526277185</v>
      </c>
      <c r="AT221" s="20">
        <v>20.465390824925056</v>
      </c>
      <c r="AU221" s="20">
        <v>20.776416619356588</v>
      </c>
      <c r="AV221" s="20">
        <v>21.094103448385127</v>
      </c>
      <c r="AW221" s="20">
        <v>21.493137724720903</v>
      </c>
      <c r="AX221" s="20">
        <v>21.556277671707964</v>
      </c>
      <c r="AY221" s="20">
        <v>21.556277671707964</v>
      </c>
      <c r="AZ221" s="20">
        <v>21.556277671707964</v>
      </c>
      <c r="BA221" s="20">
        <v>21.556277671707964</v>
      </c>
      <c r="BB221" s="20">
        <v>21.556277671707964</v>
      </c>
      <c r="BC221" s="20">
        <v>21.556277671707964</v>
      </c>
      <c r="BD221" s="20">
        <v>21.556277671707964</v>
      </c>
      <c r="BE221" s="20">
        <v>21.556277671707964</v>
      </c>
      <c r="BF221" s="20">
        <v>21.556277671707964</v>
      </c>
      <c r="BG221" s="20">
        <v>21.556277671707964</v>
      </c>
      <c r="BH221" s="20">
        <v>21.556277671707964</v>
      </c>
      <c r="BI221" s="20">
        <v>21.556277671707964</v>
      </c>
      <c r="BJ221" s="20">
        <v>21.556277671707964</v>
      </c>
      <c r="BK221" s="20">
        <v>21.556277671707964</v>
      </c>
      <c r="BL221" s="20">
        <v>21.556277671707964</v>
      </c>
      <c r="BM221" s="20">
        <v>21.556277671707964</v>
      </c>
    </row>
    <row r="222" spans="1:65">
      <c r="A222" s="22">
        <v>0.20000000000000101</v>
      </c>
      <c r="B222" s="20">
        <f ca="1"/>
        <v>3713.9514379202251</v>
      </c>
      <c r="C222" s="20" cm="1">
        <f t="array" ref="C222:AF222">$A222*Total_Maximum_Demand__MVA____Option_4_Summer_POE50</f>
        <v>10.252696147716364</v>
      </c>
      <c r="D222" s="20">
        <v>10.498320669970932</v>
      </c>
      <c r="E222" s="20">
        <v>11.766240254741657</v>
      </c>
      <c r="F222" s="20">
        <v>12.681302440475323</v>
      </c>
      <c r="G222" s="20">
        <v>13.163118738104533</v>
      </c>
      <c r="H222" s="20">
        <v>13.59459676788549</v>
      </c>
      <c r="I222" s="20">
        <v>13.869109088958451</v>
      </c>
      <c r="J222" s="20">
        <v>14.182344090570016</v>
      </c>
      <c r="K222" s="20">
        <v>14.432635229343985</v>
      </c>
      <c r="L222" s="20">
        <v>14.596233219430715</v>
      </c>
      <c r="M222" s="20">
        <v>14.9842839218917</v>
      </c>
      <c r="N222" s="20">
        <v>15.252921155169247</v>
      </c>
      <c r="O222" s="20">
        <v>15.394866375828913</v>
      </c>
      <c r="P222" s="20">
        <v>15.657043582015575</v>
      </c>
      <c r="Q222" s="20">
        <v>15.581771632042875</v>
      </c>
      <c r="R222" s="20">
        <v>15.581771632042875</v>
      </c>
      <c r="S222" s="20">
        <v>15.581771632042875</v>
      </c>
      <c r="T222" s="20">
        <v>15.581771632042875</v>
      </c>
      <c r="U222" s="20">
        <v>15.581771632042875</v>
      </c>
      <c r="V222" s="20">
        <v>15.581771632042875</v>
      </c>
      <c r="W222" s="20">
        <v>15.581771632042875</v>
      </c>
      <c r="X222" s="20">
        <v>15.581771632042875</v>
      </c>
      <c r="Y222" s="20">
        <v>15.581771632042875</v>
      </c>
      <c r="Z222" s="20">
        <v>15.581771632042875</v>
      </c>
      <c r="AA222" s="20">
        <v>15.581771632042875</v>
      </c>
      <c r="AB222" s="20">
        <v>15.581771632042875</v>
      </c>
      <c r="AC222" s="20">
        <v>15.581771632042875</v>
      </c>
      <c r="AD222" s="20">
        <v>15.581771632042875</v>
      </c>
      <c r="AE222" s="20">
        <v>15.581771632042875</v>
      </c>
      <c r="AF222" s="20">
        <v>15.581771632042875</v>
      </c>
      <c r="AG222" s="20"/>
      <c r="AH222" s="22">
        <v>0.20000000000000101</v>
      </c>
      <c r="AI222" s="20">
        <f ca="1"/>
        <v>4005.5161012577023</v>
      </c>
      <c r="AJ222" s="20" cm="1">
        <f t="array" ref="AJ222:BM222">$AH222*Total_Maximum_Demand__MVA____Option_4_Summer_POE10</f>
        <v>11.533137199062178</v>
      </c>
      <c r="AK222" s="20">
        <v>11.866013395019149</v>
      </c>
      <c r="AL222" s="20">
        <v>13.137453602387128</v>
      </c>
      <c r="AM222" s="20">
        <v>14.042206251920078</v>
      </c>
      <c r="AN222" s="20">
        <v>14.585093703560645</v>
      </c>
      <c r="AO222" s="20">
        <v>15.019720055776775</v>
      </c>
      <c r="AP222" s="20">
        <v>15.372866417396317</v>
      </c>
      <c r="AQ222" s="20">
        <v>15.712577940556079</v>
      </c>
      <c r="AR222" s="20">
        <v>16.006608286334256</v>
      </c>
      <c r="AS222" s="20">
        <v>16.154718021021765</v>
      </c>
      <c r="AT222" s="20">
        <v>16.372312659940061</v>
      </c>
      <c r="AU222" s="20">
        <v>16.62113329548529</v>
      </c>
      <c r="AV222" s="20">
        <v>16.875282758708117</v>
      </c>
      <c r="AW222" s="20">
        <v>17.194510179776742</v>
      </c>
      <c r="AX222" s="20">
        <v>17.245022137366391</v>
      </c>
      <c r="AY222" s="20">
        <v>17.245022137366391</v>
      </c>
      <c r="AZ222" s="20">
        <v>17.245022137366391</v>
      </c>
      <c r="BA222" s="20">
        <v>17.245022137366391</v>
      </c>
      <c r="BB222" s="20">
        <v>17.245022137366391</v>
      </c>
      <c r="BC222" s="20">
        <v>17.245022137366391</v>
      </c>
      <c r="BD222" s="20">
        <v>17.245022137366391</v>
      </c>
      <c r="BE222" s="20">
        <v>17.245022137366391</v>
      </c>
      <c r="BF222" s="20">
        <v>17.245022137366391</v>
      </c>
      <c r="BG222" s="20">
        <v>17.245022137366391</v>
      </c>
      <c r="BH222" s="20">
        <v>17.245022137366391</v>
      </c>
      <c r="BI222" s="20">
        <v>17.245022137366391</v>
      </c>
      <c r="BJ222" s="20">
        <v>17.245022137366391</v>
      </c>
      <c r="BK222" s="20">
        <v>17.245022137366391</v>
      </c>
      <c r="BL222" s="20">
        <v>17.245022137366391</v>
      </c>
      <c r="BM222" s="20">
        <v>17.245022137366391</v>
      </c>
    </row>
    <row r="223" spans="1:65">
      <c r="A223" s="22">
        <v>0.15000000000000099</v>
      </c>
      <c r="B223" s="20">
        <f ca="1"/>
        <v>4043.3325297061433</v>
      </c>
      <c r="C223" s="20" cm="1">
        <f t="array" ref="C223:AF223">$A223*Total_Maximum_Demand__MVA____Option_4_Summer_POE50</f>
        <v>7.6895221107872853</v>
      </c>
      <c r="D223" s="20">
        <v>7.8737405024782117</v>
      </c>
      <c r="E223" s="20">
        <v>8.8246801910562578</v>
      </c>
      <c r="F223" s="20">
        <v>9.5109768303565065</v>
      </c>
      <c r="G223" s="20">
        <v>9.8723390535784148</v>
      </c>
      <c r="H223" s="20">
        <v>10.195947575914133</v>
      </c>
      <c r="I223" s="20">
        <v>10.401831816718856</v>
      </c>
      <c r="J223" s="20">
        <v>10.636758067927529</v>
      </c>
      <c r="K223" s="20">
        <v>10.824476422008006</v>
      </c>
      <c r="L223" s="20">
        <v>10.947174914573054</v>
      </c>
      <c r="M223" s="20">
        <v>11.238212941418794</v>
      </c>
      <c r="N223" s="20">
        <v>11.439690866376953</v>
      </c>
      <c r="O223" s="20">
        <v>11.546149781871703</v>
      </c>
      <c r="P223" s="20">
        <v>11.742782686511699</v>
      </c>
      <c r="Q223" s="20">
        <v>11.686328724032174</v>
      </c>
      <c r="R223" s="20">
        <v>11.686328724032174</v>
      </c>
      <c r="S223" s="20">
        <v>11.686328724032174</v>
      </c>
      <c r="T223" s="20">
        <v>11.686328724032174</v>
      </c>
      <c r="U223" s="20">
        <v>11.686328724032174</v>
      </c>
      <c r="V223" s="20">
        <v>11.686328724032174</v>
      </c>
      <c r="W223" s="20">
        <v>11.686328724032174</v>
      </c>
      <c r="X223" s="20">
        <v>11.686328724032174</v>
      </c>
      <c r="Y223" s="20">
        <v>11.686328724032174</v>
      </c>
      <c r="Z223" s="20">
        <v>11.686328724032174</v>
      </c>
      <c r="AA223" s="20">
        <v>11.686328724032174</v>
      </c>
      <c r="AB223" s="20">
        <v>11.686328724032174</v>
      </c>
      <c r="AC223" s="20">
        <v>11.686328724032174</v>
      </c>
      <c r="AD223" s="20">
        <v>11.686328724032174</v>
      </c>
      <c r="AE223" s="20">
        <v>11.686328724032174</v>
      </c>
      <c r="AF223" s="20">
        <v>11.686328724032174</v>
      </c>
      <c r="AG223" s="20"/>
      <c r="AH223" s="22">
        <v>0.15000000000000099</v>
      </c>
      <c r="AI223" s="20">
        <f ca="1"/>
        <v>4281.1978646468351</v>
      </c>
      <c r="AJ223" s="20" cm="1">
        <f t="array" ref="AJ223:BM223">$AH223*Total_Maximum_Demand__MVA____Option_4_Summer_POE10</f>
        <v>8.649852899296647</v>
      </c>
      <c r="AK223" s="20">
        <v>8.8995100462643748</v>
      </c>
      <c r="AL223" s="20">
        <v>9.8530902017903603</v>
      </c>
      <c r="AM223" s="20">
        <v>10.531654688940074</v>
      </c>
      <c r="AN223" s="20">
        <v>10.938820277670501</v>
      </c>
      <c r="AO223" s="20">
        <v>11.264790041832599</v>
      </c>
      <c r="AP223" s="20">
        <v>11.529649813047255</v>
      </c>
      <c r="AQ223" s="20">
        <v>11.784433455417078</v>
      </c>
      <c r="AR223" s="20">
        <v>12.00495621475071</v>
      </c>
      <c r="AS223" s="20">
        <v>12.116038515766341</v>
      </c>
      <c r="AT223" s="20">
        <v>12.279234494955066</v>
      </c>
      <c r="AU223" s="20">
        <v>12.465849971613986</v>
      </c>
      <c r="AV223" s="20">
        <v>12.656462069031109</v>
      </c>
      <c r="AW223" s="20">
        <v>12.895882634832576</v>
      </c>
      <c r="AX223" s="20">
        <v>12.933766603024813</v>
      </c>
      <c r="AY223" s="20">
        <v>12.933766603024813</v>
      </c>
      <c r="AZ223" s="20">
        <v>12.933766603024813</v>
      </c>
      <c r="BA223" s="20">
        <v>12.933766603024813</v>
      </c>
      <c r="BB223" s="20">
        <v>12.933766603024813</v>
      </c>
      <c r="BC223" s="20">
        <v>12.933766603024813</v>
      </c>
      <c r="BD223" s="20">
        <v>12.933766603024813</v>
      </c>
      <c r="BE223" s="20">
        <v>12.933766603024813</v>
      </c>
      <c r="BF223" s="20">
        <v>12.933766603024813</v>
      </c>
      <c r="BG223" s="20">
        <v>12.933766603024813</v>
      </c>
      <c r="BH223" s="20">
        <v>12.933766603024813</v>
      </c>
      <c r="BI223" s="20">
        <v>12.933766603024813</v>
      </c>
      <c r="BJ223" s="20">
        <v>12.933766603024813</v>
      </c>
      <c r="BK223" s="20">
        <v>12.933766603024813</v>
      </c>
      <c r="BL223" s="20">
        <v>12.933766603024813</v>
      </c>
      <c r="BM223" s="20">
        <v>12.933766603024813</v>
      </c>
    </row>
    <row r="224" spans="1:65">
      <c r="A224" s="22">
        <v>0.100000000000001</v>
      </c>
      <c r="B224" s="20">
        <f ca="1"/>
        <v>4350.7800929919658</v>
      </c>
      <c r="C224" s="20" cm="1">
        <f t="array" ref="C224:AF224">$A224*Total_Maximum_Demand__MVA____Option_4_Summer_POE50</f>
        <v>5.1263480738582077</v>
      </c>
      <c r="D224" s="20">
        <v>5.2491603349854925</v>
      </c>
      <c r="E224" s="20">
        <v>5.8831201273708578</v>
      </c>
      <c r="F224" s="20">
        <v>6.3406512202376932</v>
      </c>
      <c r="G224" s="20">
        <v>6.5815593690522993</v>
      </c>
      <c r="H224" s="20">
        <v>6.7972983839427785</v>
      </c>
      <c r="I224" s="20">
        <v>6.9345545444792602</v>
      </c>
      <c r="J224" s="20">
        <v>7.0911720452850435</v>
      </c>
      <c r="K224" s="20">
        <v>7.2163176146720289</v>
      </c>
      <c r="L224" s="20">
        <v>7.298116609715394</v>
      </c>
      <c r="M224" s="20">
        <v>7.4921419609458884</v>
      </c>
      <c r="N224" s="20">
        <v>7.6264605775846617</v>
      </c>
      <c r="O224" s="20">
        <v>7.6974331879144948</v>
      </c>
      <c r="P224" s="20">
        <v>7.8285217910078266</v>
      </c>
      <c r="Q224" s="20">
        <v>7.7908858160214765</v>
      </c>
      <c r="R224" s="20">
        <v>7.7908858160214765</v>
      </c>
      <c r="S224" s="20">
        <v>7.7908858160214765</v>
      </c>
      <c r="T224" s="20">
        <v>7.7908858160214765</v>
      </c>
      <c r="U224" s="20">
        <v>7.7908858160214765</v>
      </c>
      <c r="V224" s="20">
        <v>7.7908858160214765</v>
      </c>
      <c r="W224" s="20">
        <v>7.7908858160214765</v>
      </c>
      <c r="X224" s="20">
        <v>7.7908858160214765</v>
      </c>
      <c r="Y224" s="20">
        <v>7.7908858160214765</v>
      </c>
      <c r="Z224" s="20">
        <v>7.7908858160214765</v>
      </c>
      <c r="AA224" s="20">
        <v>7.7908858160214765</v>
      </c>
      <c r="AB224" s="20">
        <v>7.7908858160214765</v>
      </c>
      <c r="AC224" s="20">
        <v>7.7908858160214765</v>
      </c>
      <c r="AD224" s="20">
        <v>7.7908858160214765</v>
      </c>
      <c r="AE224" s="20">
        <v>7.7908858160214765</v>
      </c>
      <c r="AF224" s="20">
        <v>7.7908858160214765</v>
      </c>
      <c r="AG224" s="20"/>
      <c r="AH224" s="22">
        <v>0.100000000000001</v>
      </c>
      <c r="AI224" s="20">
        <f ca="1"/>
        <v>4391.6218357162816</v>
      </c>
      <c r="AJ224" s="20" cm="1">
        <f t="array" ref="AJ224:BM224">$AH224*Total_Maximum_Demand__MVA____Option_4_Summer_POE10</f>
        <v>5.7665685995311184</v>
      </c>
      <c r="AK224" s="20">
        <v>5.9330066975096036</v>
      </c>
      <c r="AL224" s="20">
        <v>6.5687268011935966</v>
      </c>
      <c r="AM224" s="20">
        <v>7.0211031259600736</v>
      </c>
      <c r="AN224" s="20">
        <v>7.2925468517803589</v>
      </c>
      <c r="AO224" s="20">
        <v>7.5098600278884247</v>
      </c>
      <c r="AP224" s="20">
        <v>7.6864332086981966</v>
      </c>
      <c r="AQ224" s="20">
        <v>7.8562889702780785</v>
      </c>
      <c r="AR224" s="20">
        <v>8.003304143167167</v>
      </c>
      <c r="AS224" s="20">
        <v>8.0773590105109214</v>
      </c>
      <c r="AT224" s="20">
        <v>8.1861563299700713</v>
      </c>
      <c r="AU224" s="20">
        <v>8.3105666477426858</v>
      </c>
      <c r="AV224" s="20">
        <v>8.4376413793541012</v>
      </c>
      <c r="AW224" s="20">
        <v>8.5972550898884137</v>
      </c>
      <c r="AX224" s="20">
        <v>8.622511068683238</v>
      </c>
      <c r="AY224" s="20">
        <v>8.622511068683238</v>
      </c>
      <c r="AZ224" s="20">
        <v>8.622511068683238</v>
      </c>
      <c r="BA224" s="20">
        <v>8.622511068683238</v>
      </c>
      <c r="BB224" s="20">
        <v>8.622511068683238</v>
      </c>
      <c r="BC224" s="20">
        <v>8.622511068683238</v>
      </c>
      <c r="BD224" s="20">
        <v>8.622511068683238</v>
      </c>
      <c r="BE224" s="20">
        <v>8.622511068683238</v>
      </c>
      <c r="BF224" s="20">
        <v>8.622511068683238</v>
      </c>
      <c r="BG224" s="20">
        <v>8.622511068683238</v>
      </c>
      <c r="BH224" s="20">
        <v>8.622511068683238</v>
      </c>
      <c r="BI224" s="20">
        <v>8.622511068683238</v>
      </c>
      <c r="BJ224" s="20">
        <v>8.622511068683238</v>
      </c>
      <c r="BK224" s="20">
        <v>8.622511068683238</v>
      </c>
      <c r="BL224" s="20">
        <v>8.622511068683238</v>
      </c>
      <c r="BM224" s="20">
        <v>8.622511068683238</v>
      </c>
    </row>
    <row r="225" spans="1:65">
      <c r="A225" s="22">
        <v>5.0000000000001002E-2</v>
      </c>
      <c r="B225" s="20">
        <f ca="1"/>
        <v>4391.6218357162816</v>
      </c>
      <c r="C225" s="20" cm="1">
        <f t="array" ref="C225:AF225">$A225*Total_Maximum_Demand__MVA____Option_4_Summer_POE50</f>
        <v>2.5631740369291296</v>
      </c>
      <c r="D225" s="20">
        <v>2.6245801674927725</v>
      </c>
      <c r="E225" s="20">
        <v>2.9415600636854586</v>
      </c>
      <c r="F225" s="20">
        <v>3.1703256101188781</v>
      </c>
      <c r="G225" s="20">
        <v>3.2907796845261825</v>
      </c>
      <c r="H225" s="20">
        <v>3.398649191971423</v>
      </c>
      <c r="I225" s="20">
        <v>3.4672772722396648</v>
      </c>
      <c r="J225" s="20">
        <v>3.5455860226425573</v>
      </c>
      <c r="K225" s="20">
        <v>3.6081588073360504</v>
      </c>
      <c r="L225" s="20">
        <v>3.6490583048577334</v>
      </c>
      <c r="M225" s="20">
        <v>3.7460709804729815</v>
      </c>
      <c r="N225" s="20">
        <v>3.813230288792369</v>
      </c>
      <c r="O225" s="20">
        <v>3.8487165939572856</v>
      </c>
      <c r="P225" s="20">
        <v>3.9142608955039524</v>
      </c>
      <c r="Q225" s="20">
        <v>3.8954429080107773</v>
      </c>
      <c r="R225" s="20">
        <v>3.8954429080107773</v>
      </c>
      <c r="S225" s="20">
        <v>3.8954429080107773</v>
      </c>
      <c r="T225" s="20">
        <v>3.8954429080107773</v>
      </c>
      <c r="U225" s="20">
        <v>3.8954429080107773</v>
      </c>
      <c r="V225" s="20">
        <v>3.8954429080107773</v>
      </c>
      <c r="W225" s="20">
        <v>3.8954429080107773</v>
      </c>
      <c r="X225" s="20">
        <v>3.8954429080107773</v>
      </c>
      <c r="Y225" s="20">
        <v>3.8954429080107773</v>
      </c>
      <c r="Z225" s="20">
        <v>3.8954429080107773</v>
      </c>
      <c r="AA225" s="20">
        <v>3.8954429080107773</v>
      </c>
      <c r="AB225" s="20">
        <v>3.8954429080107773</v>
      </c>
      <c r="AC225" s="20">
        <v>3.8954429080107773</v>
      </c>
      <c r="AD225" s="20">
        <v>3.8954429080107773</v>
      </c>
      <c r="AE225" s="20">
        <v>3.8954429080107773</v>
      </c>
      <c r="AF225" s="20">
        <v>3.8954429080107773</v>
      </c>
      <c r="AG225" s="20"/>
      <c r="AH225" s="22">
        <v>5.0000000000001002E-2</v>
      </c>
      <c r="AI225" s="20">
        <f ca="1"/>
        <v>4391.6218357162816</v>
      </c>
      <c r="AJ225" s="20" cm="1">
        <f t="array" ref="AJ225:BM225">$AH225*Total_Maximum_Demand__MVA____Option_4_Summer_POE10</f>
        <v>2.8832842997655881</v>
      </c>
      <c r="AK225" s="20">
        <v>2.9665033487548316</v>
      </c>
      <c r="AL225" s="20">
        <v>3.2843634005968307</v>
      </c>
      <c r="AM225" s="20">
        <v>3.5105515629800719</v>
      </c>
      <c r="AN225" s="20">
        <v>3.6462734258902159</v>
      </c>
      <c r="AO225" s="20">
        <v>3.7549300139442501</v>
      </c>
      <c r="AP225" s="20">
        <v>3.8432166043491365</v>
      </c>
      <c r="AQ225" s="20">
        <v>3.9281444851390788</v>
      </c>
      <c r="AR225" s="20">
        <v>4.0016520715836235</v>
      </c>
      <c r="AS225" s="20">
        <v>4.0386795052555016</v>
      </c>
      <c r="AT225" s="20">
        <v>4.0930781649850765</v>
      </c>
      <c r="AU225" s="20">
        <v>4.1552833238713847</v>
      </c>
      <c r="AV225" s="20">
        <v>4.2188206896770932</v>
      </c>
      <c r="AW225" s="20">
        <v>4.2986275449442495</v>
      </c>
      <c r="AX225" s="20">
        <v>4.3112555343416616</v>
      </c>
      <c r="AY225" s="20">
        <v>4.3112555343416616</v>
      </c>
      <c r="AZ225" s="20">
        <v>4.3112555343416616</v>
      </c>
      <c r="BA225" s="20">
        <v>4.3112555343416616</v>
      </c>
      <c r="BB225" s="20">
        <v>4.3112555343416616</v>
      </c>
      <c r="BC225" s="20">
        <v>4.3112555343416616</v>
      </c>
      <c r="BD225" s="20">
        <v>4.3112555343416616</v>
      </c>
      <c r="BE225" s="20">
        <v>4.3112555343416616</v>
      </c>
      <c r="BF225" s="20">
        <v>4.3112555343416616</v>
      </c>
      <c r="BG225" s="20">
        <v>4.3112555343416616</v>
      </c>
      <c r="BH225" s="20">
        <v>4.3112555343416616</v>
      </c>
      <c r="BI225" s="20">
        <v>4.3112555343416616</v>
      </c>
      <c r="BJ225" s="20">
        <v>4.3112555343416616</v>
      </c>
      <c r="BK225" s="20">
        <v>4.3112555343416616</v>
      </c>
      <c r="BL225" s="20">
        <v>4.3112555343416616</v>
      </c>
      <c r="BM225" s="20">
        <v>4.3112555343416616</v>
      </c>
    </row>
    <row r="226" spans="1:65">
      <c r="A226" s="22">
        <v>9.9920072216264108E-16</v>
      </c>
      <c r="B226" s="20">
        <f ca="1"/>
        <v>4391.6218357162816</v>
      </c>
      <c r="C226" s="20" cm="1">
        <f t="array" ref="C226:AF226">$A226*Total_Maximum_Demand__MVA____Option_4_Summer_POE50</f>
        <v>5.1222506974561342E-14</v>
      </c>
      <c r="D226" s="20">
        <v>5.2449647974649419E-14</v>
      </c>
      <c r="E226" s="20">
        <v>5.8784178798384711E-14</v>
      </c>
      <c r="F226" s="20">
        <v>6.3355832782428698E-14</v>
      </c>
      <c r="G226" s="20">
        <v>6.5762988745132875E-14</v>
      </c>
      <c r="H226" s="20">
        <v>6.7918654539905092E-14</v>
      </c>
      <c r="I226" s="20">
        <v>6.9290119087198322E-14</v>
      </c>
      <c r="J226" s="20">
        <v>7.0855042286282769E-14</v>
      </c>
      <c r="K226" s="20">
        <v>7.2105497719352065E-14</v>
      </c>
      <c r="L226" s="20">
        <v>7.2922833868547148E-14</v>
      </c>
      <c r="M226" s="20">
        <v>7.4861536579220814E-14</v>
      </c>
      <c r="N226" s="20">
        <v>7.6203649166674305E-14</v>
      </c>
      <c r="O226" s="20">
        <v>7.6912808001627663E-14</v>
      </c>
      <c r="P226" s="20">
        <v>7.8222646270409133E-14</v>
      </c>
      <c r="Q226" s="20">
        <v>7.784658733655258E-14</v>
      </c>
      <c r="R226" s="20">
        <v>7.784658733655258E-14</v>
      </c>
      <c r="S226" s="20">
        <v>7.784658733655258E-14</v>
      </c>
      <c r="T226" s="20">
        <v>7.784658733655258E-14</v>
      </c>
      <c r="U226" s="20">
        <v>7.784658733655258E-14</v>
      </c>
      <c r="V226" s="20">
        <v>7.784658733655258E-14</v>
      </c>
      <c r="W226" s="20">
        <v>7.784658733655258E-14</v>
      </c>
      <c r="X226" s="20">
        <v>7.784658733655258E-14</v>
      </c>
      <c r="Y226" s="20">
        <v>7.784658733655258E-14</v>
      </c>
      <c r="Z226" s="20">
        <v>7.784658733655258E-14</v>
      </c>
      <c r="AA226" s="20">
        <v>7.784658733655258E-14</v>
      </c>
      <c r="AB226" s="20">
        <v>7.784658733655258E-14</v>
      </c>
      <c r="AC226" s="20">
        <v>7.784658733655258E-14</v>
      </c>
      <c r="AD226" s="20">
        <v>7.784658733655258E-14</v>
      </c>
      <c r="AE226" s="20">
        <v>7.784658733655258E-14</v>
      </c>
      <c r="AF226" s="20">
        <v>7.784658733655258E-14</v>
      </c>
      <c r="AG226" s="20"/>
      <c r="AH226" s="22">
        <v>9.9920072216264108E-16</v>
      </c>
      <c r="AI226" s="20">
        <f ca="1"/>
        <v>4391.6218357162816</v>
      </c>
      <c r="AJ226" s="20" cm="1">
        <f t="array" ref="AJ226:BM226">$AH226*Total_Maximum_Demand__MVA____Option_4_Summer_POE10</f>
        <v>5.7619595090518459E-14</v>
      </c>
      <c r="AK226" s="20">
        <v>5.9282645767473231E-14</v>
      </c>
      <c r="AL226" s="20">
        <v>6.5634765634416708E-14</v>
      </c>
      <c r="AM226" s="20">
        <v>7.0154913138376125E-14</v>
      </c>
      <c r="AN226" s="20">
        <v>7.286718080703756E-14</v>
      </c>
      <c r="AO226" s="20">
        <v>7.5038575632063907E-14</v>
      </c>
      <c r="AP226" s="20">
        <v>7.6802896129860674E-14</v>
      </c>
      <c r="AQ226" s="20">
        <v>7.8500096126201692E-14</v>
      </c>
      <c r="AR226" s="20">
        <v>7.9969072795398103E-14</v>
      </c>
      <c r="AS226" s="20">
        <v>8.0709029564693491E-14</v>
      </c>
      <c r="AT226" s="20">
        <v>8.1796133166422891E-14</v>
      </c>
      <c r="AU226" s="20">
        <v>8.3039241960051683E-14</v>
      </c>
      <c r="AV226" s="20">
        <v>8.4308973595999167E-14</v>
      </c>
      <c r="AW226" s="20">
        <v>8.5903834944328586E-14</v>
      </c>
      <c r="AX226" s="20">
        <v>8.6156192866835704E-14</v>
      </c>
      <c r="AY226" s="20">
        <v>8.6156192866835704E-14</v>
      </c>
      <c r="AZ226" s="20">
        <v>8.6156192866835704E-14</v>
      </c>
      <c r="BA226" s="20">
        <v>8.6156192866835704E-14</v>
      </c>
      <c r="BB226" s="20">
        <v>8.6156192866835704E-14</v>
      </c>
      <c r="BC226" s="20">
        <v>8.6156192866835704E-14</v>
      </c>
      <c r="BD226" s="20">
        <v>8.6156192866835704E-14</v>
      </c>
      <c r="BE226" s="20">
        <v>8.6156192866835704E-14</v>
      </c>
      <c r="BF226" s="20">
        <v>8.6156192866835704E-14</v>
      </c>
      <c r="BG226" s="20">
        <v>8.6156192866835704E-14</v>
      </c>
      <c r="BH226" s="20">
        <v>8.6156192866835704E-14</v>
      </c>
      <c r="BI226" s="20">
        <v>8.6156192866835704E-14</v>
      </c>
      <c r="BJ226" s="20">
        <v>8.6156192866835704E-14</v>
      </c>
      <c r="BK226" s="20">
        <v>8.6156192866835704E-14</v>
      </c>
      <c r="BL226" s="20">
        <v>8.6156192866835704E-14</v>
      </c>
      <c r="BM226" s="20">
        <v>8.6156192866835704E-14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45.365878370714583</v>
      </c>
      <c r="D231" s="20">
        <v>47.206463289355206</v>
      </c>
      <c r="E231" s="20">
        <v>53.702204485115601</v>
      </c>
      <c r="F231" s="20">
        <v>44.673509186729945</v>
      </c>
      <c r="G231" s="20">
        <v>47.627482184521647</v>
      </c>
      <c r="H231" s="20">
        <v>35.262364026726473</v>
      </c>
      <c r="I231" s="20">
        <v>37.723612567903359</v>
      </c>
      <c r="J231" s="20">
        <v>39.56644953375617</v>
      </c>
      <c r="K231" s="20">
        <v>41.596588089291672</v>
      </c>
      <c r="L231" s="20">
        <v>42.663552291916773</v>
      </c>
      <c r="M231" s="20">
        <v>43.587344985105858</v>
      </c>
      <c r="N231" s="20">
        <v>45.868228119268579</v>
      </c>
      <c r="O231" s="20">
        <v>44.500076773483386</v>
      </c>
      <c r="P231" s="20">
        <v>48.217124486349206</v>
      </c>
      <c r="Q231" s="20">
        <v>53.064499182545319</v>
      </c>
      <c r="R231" s="20">
        <v>53.064499182545319</v>
      </c>
      <c r="S231" s="20">
        <v>53.064499182545319</v>
      </c>
      <c r="T231" s="20">
        <v>53.064499182545319</v>
      </c>
      <c r="U231" s="20">
        <v>53.064499182545319</v>
      </c>
      <c r="V231" s="20">
        <v>53.064499182545319</v>
      </c>
      <c r="W231" s="20">
        <v>53.064499182545319</v>
      </c>
      <c r="X231" s="20">
        <v>53.064499182545319</v>
      </c>
      <c r="Y231" s="20">
        <v>53.064499182545319</v>
      </c>
      <c r="Z231" s="20">
        <v>53.064499182545319</v>
      </c>
      <c r="AA231" s="20">
        <v>53.064499182545319</v>
      </c>
      <c r="AB231" s="20">
        <v>53.064499182545319</v>
      </c>
      <c r="AC231" s="20">
        <v>53.064499182545319</v>
      </c>
      <c r="AD231" s="20">
        <v>53.064499182545319</v>
      </c>
      <c r="AE231" s="20">
        <v>53.064499182545319</v>
      </c>
      <c r="AF231" s="20">
        <v>53.064499182545319</v>
      </c>
      <c r="AH231" s="22" cm="1">
        <f t="array" ref="AH231:AH254">Percent_MD</f>
        <v>1</v>
      </c>
      <c r="AI231" s="20" cm="1">
        <f t="array" aca="1" ref="AI231:AI254" ca="1">Winter___MD___Hours</f>
        <v>0</v>
      </c>
      <c r="AJ231" s="20" cm="1">
        <f t="array" ref="AJ231:BM231">$AH231*Total_Maximum_Demand__MVA____Option_5_Winter_POE10</f>
        <v>48.284758421115036</v>
      </c>
      <c r="AK231" s="20">
        <v>50.208205069424643</v>
      </c>
      <c r="AL231" s="20">
        <v>56.653506633284444</v>
      </c>
      <c r="AM231" s="20">
        <v>47.83159915574052</v>
      </c>
      <c r="AN231" s="20">
        <v>50.795837945392677</v>
      </c>
      <c r="AO231" s="20">
        <v>38.699556376263587</v>
      </c>
      <c r="AP231" s="20">
        <v>40.986644242168779</v>
      </c>
      <c r="AQ231" s="20">
        <v>42.935924723181785</v>
      </c>
      <c r="AR231" s="20">
        <v>44.965103061612851</v>
      </c>
      <c r="AS231" s="20">
        <v>45.857749382639042</v>
      </c>
      <c r="AT231" s="20">
        <v>47.073269132620908</v>
      </c>
      <c r="AU231" s="20">
        <v>49.323329295927053</v>
      </c>
      <c r="AV231" s="20">
        <v>48.593929188027218</v>
      </c>
      <c r="AW231" s="20">
        <v>51.531562896450865</v>
      </c>
      <c r="AX231" s="20">
        <v>53.227744941899772</v>
      </c>
      <c r="AY231" s="20">
        <v>53.227744941899772</v>
      </c>
      <c r="AZ231" s="20">
        <v>53.227744941899772</v>
      </c>
      <c r="BA231" s="20">
        <v>53.227744941899772</v>
      </c>
      <c r="BB231" s="20">
        <v>53.227744941899772</v>
      </c>
      <c r="BC231" s="20">
        <v>53.227744941899772</v>
      </c>
      <c r="BD231" s="20">
        <v>53.227744941899772</v>
      </c>
      <c r="BE231" s="20">
        <v>53.227744941899772</v>
      </c>
      <c r="BF231" s="20">
        <v>53.227744941899772</v>
      </c>
      <c r="BG231" s="20">
        <v>53.227744941899772</v>
      </c>
      <c r="BH231" s="20">
        <v>53.227744941899772</v>
      </c>
      <c r="BI231" s="20">
        <v>53.227744941899772</v>
      </c>
      <c r="BJ231" s="20">
        <v>53.227744941899772</v>
      </c>
      <c r="BK231" s="20">
        <v>53.227744941899772</v>
      </c>
      <c r="BL231" s="20">
        <v>53.227744941899772</v>
      </c>
      <c r="BM231" s="20">
        <v>53.227744941899772</v>
      </c>
    </row>
    <row r="232" spans="1:65">
      <c r="A232" s="22">
        <v>0.99</v>
      </c>
      <c r="B232" s="20">
        <f ca="1"/>
        <v>0.89159561510353225</v>
      </c>
      <c r="C232" s="20" cm="1">
        <f t="array" ref="C232:AF232">$A232*Total_Maximum_Demand__MVA____Option_5_Winter_POE50</f>
        <v>44.912219587007435</v>
      </c>
      <c r="D232" s="20">
        <v>46.73439865646165</v>
      </c>
      <c r="E232" s="20">
        <v>53.165182440264445</v>
      </c>
      <c r="F232" s="20">
        <v>44.226774094862648</v>
      </c>
      <c r="G232" s="20">
        <v>47.151207362676431</v>
      </c>
      <c r="H232" s="20">
        <v>34.909740386459205</v>
      </c>
      <c r="I232" s="20">
        <v>37.346376442224326</v>
      </c>
      <c r="J232" s="20">
        <v>39.170785038418607</v>
      </c>
      <c r="K232" s="20">
        <v>41.180622208398752</v>
      </c>
      <c r="L232" s="20">
        <v>42.236916768997602</v>
      </c>
      <c r="M232" s="20">
        <v>43.1514715352548</v>
      </c>
      <c r="N232" s="20">
        <v>45.409545838075893</v>
      </c>
      <c r="O232" s="20">
        <v>44.055076005748553</v>
      </c>
      <c r="P232" s="20">
        <v>47.734953241485712</v>
      </c>
      <c r="Q232" s="20">
        <v>52.533854190719865</v>
      </c>
      <c r="R232" s="20">
        <v>52.533854190719865</v>
      </c>
      <c r="S232" s="20">
        <v>52.533854190719865</v>
      </c>
      <c r="T232" s="20">
        <v>52.533854190719865</v>
      </c>
      <c r="U232" s="20">
        <v>52.533854190719865</v>
      </c>
      <c r="V232" s="20">
        <v>52.533854190719865</v>
      </c>
      <c r="W232" s="20">
        <v>52.533854190719865</v>
      </c>
      <c r="X232" s="20">
        <v>52.533854190719865</v>
      </c>
      <c r="Y232" s="20">
        <v>52.533854190719865</v>
      </c>
      <c r="Z232" s="20">
        <v>52.533854190719865</v>
      </c>
      <c r="AA232" s="20">
        <v>52.533854190719865</v>
      </c>
      <c r="AB232" s="20">
        <v>52.533854190719865</v>
      </c>
      <c r="AC232" s="20">
        <v>52.533854190719865</v>
      </c>
      <c r="AD232" s="20">
        <v>52.533854190719865</v>
      </c>
      <c r="AE232" s="20">
        <v>52.533854190719865</v>
      </c>
      <c r="AF232" s="20">
        <v>52.533854190719865</v>
      </c>
      <c r="AH232" s="22">
        <v>0.99</v>
      </c>
      <c r="AI232" s="20">
        <f ca="1"/>
        <v>0.89159561510353225</v>
      </c>
      <c r="AJ232" s="20" cm="1">
        <f t="array" ref="AJ232:BM232">$AH232*Total_Maximum_Demand__MVA____Option_5_Winter_POE10</f>
        <v>47.801910836903886</v>
      </c>
      <c r="AK232" s="20">
        <v>49.706123018730395</v>
      </c>
      <c r="AL232" s="20">
        <v>56.086971566951597</v>
      </c>
      <c r="AM232" s="20">
        <v>47.353283164183111</v>
      </c>
      <c r="AN232" s="20">
        <v>50.287879565938752</v>
      </c>
      <c r="AO232" s="20">
        <v>38.312560812500948</v>
      </c>
      <c r="AP232" s="20">
        <v>40.576777799747092</v>
      </c>
      <c r="AQ232" s="20">
        <v>42.506565475949969</v>
      </c>
      <c r="AR232" s="20">
        <v>44.51545203099672</v>
      </c>
      <c r="AS232" s="20">
        <v>45.399171888812653</v>
      </c>
      <c r="AT232" s="20">
        <v>46.602536441294696</v>
      </c>
      <c r="AU232" s="20">
        <v>48.830096002967785</v>
      </c>
      <c r="AV232" s="20">
        <v>48.107989896146947</v>
      </c>
      <c r="AW232" s="20">
        <v>51.016247267486357</v>
      </c>
      <c r="AX232" s="20">
        <v>52.695467492480773</v>
      </c>
      <c r="AY232" s="20">
        <v>52.695467492480773</v>
      </c>
      <c r="AZ232" s="20">
        <v>52.695467492480773</v>
      </c>
      <c r="BA232" s="20">
        <v>52.695467492480773</v>
      </c>
      <c r="BB232" s="20">
        <v>52.695467492480773</v>
      </c>
      <c r="BC232" s="20">
        <v>52.695467492480773</v>
      </c>
      <c r="BD232" s="20">
        <v>52.695467492480773</v>
      </c>
      <c r="BE232" s="20">
        <v>52.695467492480773</v>
      </c>
      <c r="BF232" s="20">
        <v>52.695467492480773</v>
      </c>
      <c r="BG232" s="20">
        <v>52.695467492480773</v>
      </c>
      <c r="BH232" s="20">
        <v>52.695467492480773</v>
      </c>
      <c r="BI232" s="20">
        <v>52.695467492480773</v>
      </c>
      <c r="BJ232" s="20">
        <v>52.695467492480773</v>
      </c>
      <c r="BK232" s="20">
        <v>52.695467492480773</v>
      </c>
      <c r="BL232" s="20">
        <v>52.695467492480773</v>
      </c>
      <c r="BM232" s="20">
        <v>52.695467492480773</v>
      </c>
    </row>
    <row r="233" spans="1:65">
      <c r="A233" s="22">
        <v>0.98</v>
      </c>
      <c r="B233" s="20">
        <f ca="1"/>
        <v>3.5663824604141281</v>
      </c>
      <c r="C233" s="20" cm="1">
        <f t="array" ref="C233:AF233">$A233*Total_Maximum_Demand__MVA____Option_5_Winter_POE50</f>
        <v>44.458560803300287</v>
      </c>
      <c r="D233" s="20">
        <v>46.262334023568101</v>
      </c>
      <c r="E233" s="20">
        <v>52.628160395413289</v>
      </c>
      <c r="F233" s="20">
        <v>43.780039002995345</v>
      </c>
      <c r="G233" s="20">
        <v>46.674932540831215</v>
      </c>
      <c r="H233" s="20">
        <v>34.557116746191944</v>
      </c>
      <c r="I233" s="20">
        <v>36.969140316545293</v>
      </c>
      <c r="J233" s="20">
        <v>38.775120543081044</v>
      </c>
      <c r="K233" s="20">
        <v>40.76465632750584</v>
      </c>
      <c r="L233" s="20">
        <v>41.810281246078439</v>
      </c>
      <c r="M233" s="20">
        <v>42.715598085403741</v>
      </c>
      <c r="N233" s="20">
        <v>44.950863556883206</v>
      </c>
      <c r="O233" s="20">
        <v>43.610075238013714</v>
      </c>
      <c r="P233" s="20">
        <v>47.252781996622218</v>
      </c>
      <c r="Q233" s="20">
        <v>52.00320919889441</v>
      </c>
      <c r="R233" s="20">
        <v>52.00320919889441</v>
      </c>
      <c r="S233" s="20">
        <v>52.00320919889441</v>
      </c>
      <c r="T233" s="20">
        <v>52.00320919889441</v>
      </c>
      <c r="U233" s="20">
        <v>52.00320919889441</v>
      </c>
      <c r="V233" s="20">
        <v>52.00320919889441</v>
      </c>
      <c r="W233" s="20">
        <v>52.00320919889441</v>
      </c>
      <c r="X233" s="20">
        <v>52.00320919889441</v>
      </c>
      <c r="Y233" s="20">
        <v>52.00320919889441</v>
      </c>
      <c r="Z233" s="20">
        <v>52.00320919889441</v>
      </c>
      <c r="AA233" s="20">
        <v>52.00320919889441</v>
      </c>
      <c r="AB233" s="20">
        <v>52.00320919889441</v>
      </c>
      <c r="AC233" s="20">
        <v>52.00320919889441</v>
      </c>
      <c r="AD233" s="20">
        <v>52.00320919889441</v>
      </c>
      <c r="AE233" s="20">
        <v>52.00320919889441</v>
      </c>
      <c r="AF233" s="20">
        <v>52.00320919889441</v>
      </c>
      <c r="AH233" s="22">
        <v>0.98</v>
      </c>
      <c r="AI233" s="20">
        <f ca="1"/>
        <v>3.5663824604141281</v>
      </c>
      <c r="AJ233" s="20" cm="1">
        <f t="array" ref="AJ233:BM233">$AH233*Total_Maximum_Demand__MVA____Option_5_Winter_POE10</f>
        <v>47.319063252692736</v>
      </c>
      <c r="AK233" s="20">
        <v>49.204040968036146</v>
      </c>
      <c r="AL233" s="20">
        <v>55.520436500618757</v>
      </c>
      <c r="AM233" s="20">
        <v>46.874967172625709</v>
      </c>
      <c r="AN233" s="20">
        <v>49.77992118648482</v>
      </c>
      <c r="AO233" s="20">
        <v>37.925565248738316</v>
      </c>
      <c r="AP233" s="20">
        <v>40.166911357325404</v>
      </c>
      <c r="AQ233" s="20">
        <v>42.077206228718147</v>
      </c>
      <c r="AR233" s="20">
        <v>44.065801000380596</v>
      </c>
      <c r="AS233" s="20">
        <v>44.940594394986263</v>
      </c>
      <c r="AT233" s="20">
        <v>46.131803749968491</v>
      </c>
      <c r="AU233" s="20">
        <v>48.336862710008511</v>
      </c>
      <c r="AV233" s="20">
        <v>47.622050604266676</v>
      </c>
      <c r="AW233" s="20">
        <v>50.500931638521848</v>
      </c>
      <c r="AX233" s="20">
        <v>52.163190043061775</v>
      </c>
      <c r="AY233" s="20">
        <v>52.163190043061775</v>
      </c>
      <c r="AZ233" s="20">
        <v>52.163190043061775</v>
      </c>
      <c r="BA233" s="20">
        <v>52.163190043061775</v>
      </c>
      <c r="BB233" s="20">
        <v>52.163190043061775</v>
      </c>
      <c r="BC233" s="20">
        <v>52.163190043061775</v>
      </c>
      <c r="BD233" s="20">
        <v>52.163190043061775</v>
      </c>
      <c r="BE233" s="20">
        <v>52.163190043061775</v>
      </c>
      <c r="BF233" s="20">
        <v>52.163190043061775</v>
      </c>
      <c r="BG233" s="20">
        <v>52.163190043061775</v>
      </c>
      <c r="BH233" s="20">
        <v>52.163190043061775</v>
      </c>
      <c r="BI233" s="20">
        <v>52.163190043061775</v>
      </c>
      <c r="BJ233" s="20">
        <v>52.163190043061775</v>
      </c>
      <c r="BK233" s="20">
        <v>52.163190043061775</v>
      </c>
      <c r="BL233" s="20">
        <v>52.163190043061775</v>
      </c>
      <c r="BM233" s="20">
        <v>52.163190043061775</v>
      </c>
    </row>
    <row r="234" spans="1:65">
      <c r="A234" s="22">
        <v>0.97</v>
      </c>
      <c r="B234" s="20">
        <f ca="1"/>
        <v>4.7551766138855047</v>
      </c>
      <c r="C234" s="20" cm="1">
        <f t="array" ref="C234:AF234">$A234*Total_Maximum_Demand__MVA____Option_5_Winter_POE50</f>
        <v>44.004902019593146</v>
      </c>
      <c r="D234" s="20">
        <v>45.790269390674545</v>
      </c>
      <c r="E234" s="20">
        <v>52.091138350562133</v>
      </c>
      <c r="F234" s="20">
        <v>43.333303911128048</v>
      </c>
      <c r="G234" s="20">
        <v>46.198657718985999</v>
      </c>
      <c r="H234" s="20">
        <v>34.204493105924676</v>
      </c>
      <c r="I234" s="20">
        <v>36.591904190866259</v>
      </c>
      <c r="J234" s="20">
        <v>38.379456047743481</v>
      </c>
      <c r="K234" s="20">
        <v>40.34869044661292</v>
      </c>
      <c r="L234" s="20">
        <v>41.383645723159269</v>
      </c>
      <c r="M234" s="20">
        <v>42.279724635552682</v>
      </c>
      <c r="N234" s="20">
        <v>44.49218127569052</v>
      </c>
      <c r="O234" s="20">
        <v>43.165074470278881</v>
      </c>
      <c r="P234" s="20">
        <v>46.770610751758731</v>
      </c>
      <c r="Q234" s="20">
        <v>51.472564207068956</v>
      </c>
      <c r="R234" s="20">
        <v>51.472564207068956</v>
      </c>
      <c r="S234" s="20">
        <v>51.472564207068956</v>
      </c>
      <c r="T234" s="20">
        <v>51.472564207068956</v>
      </c>
      <c r="U234" s="20">
        <v>51.472564207068956</v>
      </c>
      <c r="V234" s="20">
        <v>51.472564207068956</v>
      </c>
      <c r="W234" s="20">
        <v>51.472564207068956</v>
      </c>
      <c r="X234" s="20">
        <v>51.472564207068956</v>
      </c>
      <c r="Y234" s="20">
        <v>51.472564207068956</v>
      </c>
      <c r="Z234" s="20">
        <v>51.472564207068956</v>
      </c>
      <c r="AA234" s="20">
        <v>51.472564207068956</v>
      </c>
      <c r="AB234" s="20">
        <v>51.472564207068956</v>
      </c>
      <c r="AC234" s="20">
        <v>51.472564207068956</v>
      </c>
      <c r="AD234" s="20">
        <v>51.472564207068956</v>
      </c>
      <c r="AE234" s="20">
        <v>51.472564207068956</v>
      </c>
      <c r="AF234" s="20">
        <v>51.472564207068956</v>
      </c>
      <c r="AH234" s="22">
        <v>0.97</v>
      </c>
      <c r="AI234" s="20">
        <f ca="1"/>
        <v>4.7551766138855047</v>
      </c>
      <c r="AJ234" s="20" cm="1">
        <f t="array" ref="AJ234:BM234">$AH234*Total_Maximum_Demand__MVA____Option_5_Winter_POE10</f>
        <v>46.836215668481586</v>
      </c>
      <c r="AK234" s="20">
        <v>48.701958917341905</v>
      </c>
      <c r="AL234" s="20">
        <v>54.95390143428591</v>
      </c>
      <c r="AM234" s="20">
        <v>46.3966511810683</v>
      </c>
      <c r="AN234" s="20">
        <v>49.271962807030896</v>
      </c>
      <c r="AO234" s="20">
        <v>37.538569684975677</v>
      </c>
      <c r="AP234" s="20">
        <v>39.757044914903716</v>
      </c>
      <c r="AQ234" s="20">
        <v>41.647846981486332</v>
      </c>
      <c r="AR234" s="20">
        <v>43.616149969764464</v>
      </c>
      <c r="AS234" s="20">
        <v>44.482016901159867</v>
      </c>
      <c r="AT234" s="20">
        <v>45.661071058642278</v>
      </c>
      <c r="AU234" s="20">
        <v>47.843629417049243</v>
      </c>
      <c r="AV234" s="20">
        <v>47.136111312386397</v>
      </c>
      <c r="AW234" s="20">
        <v>49.98561600955734</v>
      </c>
      <c r="AX234" s="20">
        <v>51.630912593642776</v>
      </c>
      <c r="AY234" s="20">
        <v>51.630912593642776</v>
      </c>
      <c r="AZ234" s="20">
        <v>51.630912593642776</v>
      </c>
      <c r="BA234" s="20">
        <v>51.630912593642776</v>
      </c>
      <c r="BB234" s="20">
        <v>51.630912593642776</v>
      </c>
      <c r="BC234" s="20">
        <v>51.630912593642776</v>
      </c>
      <c r="BD234" s="20">
        <v>51.630912593642776</v>
      </c>
      <c r="BE234" s="20">
        <v>51.630912593642776</v>
      </c>
      <c r="BF234" s="20">
        <v>51.630912593642776</v>
      </c>
      <c r="BG234" s="20">
        <v>51.630912593642776</v>
      </c>
      <c r="BH234" s="20">
        <v>51.630912593642776</v>
      </c>
      <c r="BI234" s="20">
        <v>51.630912593642776</v>
      </c>
      <c r="BJ234" s="20">
        <v>51.630912593642776</v>
      </c>
      <c r="BK234" s="20">
        <v>51.630912593642776</v>
      </c>
      <c r="BL234" s="20">
        <v>51.630912593642776</v>
      </c>
      <c r="BM234" s="20">
        <v>51.630912593642776</v>
      </c>
    </row>
    <row r="235" spans="1:65">
      <c r="A235" s="22">
        <v>0.95</v>
      </c>
      <c r="B235" s="20">
        <f ca="1"/>
        <v>7.7271619975639441</v>
      </c>
      <c r="C235" s="20" cm="1">
        <f t="array" ref="C235:AF235">$A235*Total_Maximum_Demand__MVA____Option_5_Winter_POE50</f>
        <v>43.09758445217885</v>
      </c>
      <c r="D235" s="20">
        <v>44.846140124887441</v>
      </c>
      <c r="E235" s="20">
        <v>51.017094260859821</v>
      </c>
      <c r="F235" s="20">
        <v>42.439833727393449</v>
      </c>
      <c r="G235" s="20">
        <v>45.24610807529556</v>
      </c>
      <c r="H235" s="20">
        <v>33.499245825390148</v>
      </c>
      <c r="I235" s="20">
        <v>35.837431939508193</v>
      </c>
      <c r="J235" s="20">
        <v>37.588127057068363</v>
      </c>
      <c r="K235" s="20">
        <v>39.516758684827089</v>
      </c>
      <c r="L235" s="20">
        <v>40.530374677320935</v>
      </c>
      <c r="M235" s="20">
        <v>41.407977735850565</v>
      </c>
      <c r="N235" s="20">
        <v>43.574816713305147</v>
      </c>
      <c r="O235" s="20">
        <v>42.275072934809216</v>
      </c>
      <c r="P235" s="20">
        <v>45.806268262031743</v>
      </c>
      <c r="Q235" s="20">
        <v>50.411274223418047</v>
      </c>
      <c r="R235" s="20">
        <v>50.411274223418047</v>
      </c>
      <c r="S235" s="20">
        <v>50.411274223418047</v>
      </c>
      <c r="T235" s="20">
        <v>50.411274223418047</v>
      </c>
      <c r="U235" s="20">
        <v>50.411274223418047</v>
      </c>
      <c r="V235" s="20">
        <v>50.411274223418047</v>
      </c>
      <c r="W235" s="20">
        <v>50.411274223418047</v>
      </c>
      <c r="X235" s="20">
        <v>50.411274223418047</v>
      </c>
      <c r="Y235" s="20">
        <v>50.411274223418047</v>
      </c>
      <c r="Z235" s="20">
        <v>50.411274223418047</v>
      </c>
      <c r="AA235" s="20">
        <v>50.411274223418047</v>
      </c>
      <c r="AB235" s="20">
        <v>50.411274223418047</v>
      </c>
      <c r="AC235" s="20">
        <v>50.411274223418047</v>
      </c>
      <c r="AD235" s="20">
        <v>50.411274223418047</v>
      </c>
      <c r="AE235" s="20">
        <v>50.411274223418047</v>
      </c>
      <c r="AF235" s="20">
        <v>50.411274223418047</v>
      </c>
      <c r="AH235" s="22">
        <v>0.95</v>
      </c>
      <c r="AI235" s="20">
        <f ca="1"/>
        <v>7.7271619975639441</v>
      </c>
      <c r="AJ235" s="20" cm="1">
        <f t="array" ref="AJ235:BM235">$AH235*Total_Maximum_Demand__MVA____Option_5_Winter_POE10</f>
        <v>45.870520500059285</v>
      </c>
      <c r="AK235" s="20">
        <v>47.697794815953408</v>
      </c>
      <c r="AL235" s="20">
        <v>53.820831301620217</v>
      </c>
      <c r="AM235" s="20">
        <v>45.44001919795349</v>
      </c>
      <c r="AN235" s="20">
        <v>48.256046048123039</v>
      </c>
      <c r="AO235" s="20">
        <v>36.764578557450406</v>
      </c>
      <c r="AP235" s="20">
        <v>38.93731203006034</v>
      </c>
      <c r="AQ235" s="20">
        <v>40.789128487022694</v>
      </c>
      <c r="AR235" s="20">
        <v>42.716847908532209</v>
      </c>
      <c r="AS235" s="20">
        <v>43.564861913507087</v>
      </c>
      <c r="AT235" s="20">
        <v>44.719605675989861</v>
      </c>
      <c r="AU235" s="20">
        <v>46.857162831130701</v>
      </c>
      <c r="AV235" s="20">
        <v>46.164232728625855</v>
      </c>
      <c r="AW235" s="20">
        <v>48.954984751628317</v>
      </c>
      <c r="AX235" s="20">
        <v>50.566357694804779</v>
      </c>
      <c r="AY235" s="20">
        <v>50.566357694804779</v>
      </c>
      <c r="AZ235" s="20">
        <v>50.566357694804779</v>
      </c>
      <c r="BA235" s="20">
        <v>50.566357694804779</v>
      </c>
      <c r="BB235" s="20">
        <v>50.566357694804779</v>
      </c>
      <c r="BC235" s="20">
        <v>50.566357694804779</v>
      </c>
      <c r="BD235" s="20">
        <v>50.566357694804779</v>
      </c>
      <c r="BE235" s="20">
        <v>50.566357694804779</v>
      </c>
      <c r="BF235" s="20">
        <v>50.566357694804779</v>
      </c>
      <c r="BG235" s="20">
        <v>50.566357694804779</v>
      </c>
      <c r="BH235" s="20">
        <v>50.566357694804779</v>
      </c>
      <c r="BI235" s="20">
        <v>50.566357694804779</v>
      </c>
      <c r="BJ235" s="20">
        <v>50.566357694804779</v>
      </c>
      <c r="BK235" s="20">
        <v>50.566357694804779</v>
      </c>
      <c r="BL235" s="20">
        <v>50.566357694804779</v>
      </c>
      <c r="BM235" s="20">
        <v>50.566357694804779</v>
      </c>
    </row>
    <row r="236" spans="1:65">
      <c r="A236" s="22">
        <v>0.9</v>
      </c>
      <c r="B236" s="20">
        <f ca="1"/>
        <v>39.230207064555366</v>
      </c>
      <c r="C236" s="20" cm="1">
        <f t="array" ref="C236:AF236">$A236*Total_Maximum_Demand__MVA____Option_5_Winter_POE50</f>
        <v>40.829290533643125</v>
      </c>
      <c r="D236" s="20">
        <v>42.485816960419683</v>
      </c>
      <c r="E236" s="20">
        <v>48.331984036604041</v>
      </c>
      <c r="F236" s="20">
        <v>40.206158268056953</v>
      </c>
      <c r="G236" s="20">
        <v>42.86473396606948</v>
      </c>
      <c r="H236" s="20">
        <v>31.736127624053825</v>
      </c>
      <c r="I236" s="20">
        <v>33.951251311113026</v>
      </c>
      <c r="J236" s="20">
        <v>35.609804580380555</v>
      </c>
      <c r="K236" s="20">
        <v>37.436929280362506</v>
      </c>
      <c r="L236" s="20">
        <v>38.397197062725098</v>
      </c>
      <c r="M236" s="20">
        <v>39.228610486595272</v>
      </c>
      <c r="N236" s="20">
        <v>41.281405307341721</v>
      </c>
      <c r="O236" s="20">
        <v>40.050069096135047</v>
      </c>
      <c r="P236" s="20">
        <v>43.395412037714287</v>
      </c>
      <c r="Q236" s="20">
        <v>47.75804926429079</v>
      </c>
      <c r="R236" s="20">
        <v>47.75804926429079</v>
      </c>
      <c r="S236" s="20">
        <v>47.75804926429079</v>
      </c>
      <c r="T236" s="20">
        <v>47.75804926429079</v>
      </c>
      <c r="U236" s="20">
        <v>47.75804926429079</v>
      </c>
      <c r="V236" s="20">
        <v>47.75804926429079</v>
      </c>
      <c r="W236" s="20">
        <v>47.75804926429079</v>
      </c>
      <c r="X236" s="20">
        <v>47.75804926429079</v>
      </c>
      <c r="Y236" s="20">
        <v>47.75804926429079</v>
      </c>
      <c r="Z236" s="20">
        <v>47.75804926429079</v>
      </c>
      <c r="AA236" s="20">
        <v>47.75804926429079</v>
      </c>
      <c r="AB236" s="20">
        <v>47.75804926429079</v>
      </c>
      <c r="AC236" s="20">
        <v>47.75804926429079</v>
      </c>
      <c r="AD236" s="20">
        <v>47.75804926429079</v>
      </c>
      <c r="AE236" s="20">
        <v>47.75804926429079</v>
      </c>
      <c r="AF236" s="20">
        <v>47.75804926429079</v>
      </c>
      <c r="AH236" s="22">
        <v>0.9</v>
      </c>
      <c r="AI236" s="20">
        <f ca="1"/>
        <v>39.230207064555366</v>
      </c>
      <c r="AJ236" s="20" cm="1">
        <f t="array" ref="AJ236:BM236">$AH236*Total_Maximum_Demand__MVA____Option_5_Winter_POE10</f>
        <v>43.456282579003535</v>
      </c>
      <c r="AK236" s="20">
        <v>45.18738456248218</v>
      </c>
      <c r="AL236" s="20">
        <v>50.988155969955997</v>
      </c>
      <c r="AM236" s="20">
        <v>43.048439240166466</v>
      </c>
      <c r="AN236" s="20">
        <v>45.716254150853409</v>
      </c>
      <c r="AO236" s="20">
        <v>34.829600738637232</v>
      </c>
      <c r="AP236" s="20">
        <v>36.887979817951901</v>
      </c>
      <c r="AQ236" s="20">
        <v>38.64233225086361</v>
      </c>
      <c r="AR236" s="20">
        <v>40.468592755451567</v>
      </c>
      <c r="AS236" s="20">
        <v>41.27197444437514</v>
      </c>
      <c r="AT236" s="20">
        <v>42.365942219358821</v>
      </c>
      <c r="AU236" s="20">
        <v>44.390996366334349</v>
      </c>
      <c r="AV236" s="20">
        <v>43.734536269224499</v>
      </c>
      <c r="AW236" s="20">
        <v>46.378406606805783</v>
      </c>
      <c r="AX236" s="20">
        <v>47.904970447709793</v>
      </c>
      <c r="AY236" s="20">
        <v>47.904970447709793</v>
      </c>
      <c r="AZ236" s="20">
        <v>47.904970447709793</v>
      </c>
      <c r="BA236" s="20">
        <v>47.904970447709793</v>
      </c>
      <c r="BB236" s="20">
        <v>47.904970447709793</v>
      </c>
      <c r="BC236" s="20">
        <v>47.904970447709793</v>
      </c>
      <c r="BD236" s="20">
        <v>47.904970447709793</v>
      </c>
      <c r="BE236" s="20">
        <v>47.904970447709793</v>
      </c>
      <c r="BF236" s="20">
        <v>47.904970447709793</v>
      </c>
      <c r="BG236" s="20">
        <v>47.904970447709793</v>
      </c>
      <c r="BH236" s="20">
        <v>47.904970447709793</v>
      </c>
      <c r="BI236" s="20">
        <v>47.904970447709793</v>
      </c>
      <c r="BJ236" s="20">
        <v>47.904970447709793</v>
      </c>
      <c r="BK236" s="20">
        <v>47.904970447709793</v>
      </c>
      <c r="BL236" s="20">
        <v>47.904970447709793</v>
      </c>
      <c r="BM236" s="20">
        <v>47.904970447709793</v>
      </c>
    </row>
    <row r="237" spans="1:65">
      <c r="A237" s="22">
        <v>0.85</v>
      </c>
      <c r="B237" s="20">
        <f ca="1"/>
        <v>117.69062119366593</v>
      </c>
      <c r="C237" s="20" cm="1">
        <f t="array" ref="C237:AF237">$A237*Total_Maximum_Demand__MVA____Option_5_Winter_POE50</f>
        <v>38.560996615107392</v>
      </c>
      <c r="D237" s="20">
        <v>40.125493795951925</v>
      </c>
      <c r="E237" s="20">
        <v>45.646873812348261</v>
      </c>
      <c r="F237" s="20">
        <v>37.97248280872045</v>
      </c>
      <c r="G237" s="20">
        <v>40.4833598568434</v>
      </c>
      <c r="H237" s="20">
        <v>29.973009422717503</v>
      </c>
      <c r="I237" s="20">
        <v>32.065070682717852</v>
      </c>
      <c r="J237" s="20">
        <v>33.631482103692747</v>
      </c>
      <c r="K237" s="20">
        <v>35.357099875897923</v>
      </c>
      <c r="L237" s="20">
        <v>36.264019448129254</v>
      </c>
      <c r="M237" s="20">
        <v>37.049243237339979</v>
      </c>
      <c r="N237" s="20">
        <v>38.987993901378289</v>
      </c>
      <c r="O237" s="20">
        <v>37.825065257460878</v>
      </c>
      <c r="P237" s="20">
        <v>40.984555813396824</v>
      </c>
      <c r="Q237" s="20">
        <v>45.104824305163518</v>
      </c>
      <c r="R237" s="20">
        <v>45.104824305163518</v>
      </c>
      <c r="S237" s="20">
        <v>45.104824305163518</v>
      </c>
      <c r="T237" s="20">
        <v>45.104824305163518</v>
      </c>
      <c r="U237" s="20">
        <v>45.104824305163518</v>
      </c>
      <c r="V237" s="20">
        <v>45.104824305163518</v>
      </c>
      <c r="W237" s="20">
        <v>45.104824305163518</v>
      </c>
      <c r="X237" s="20">
        <v>45.104824305163518</v>
      </c>
      <c r="Y237" s="20">
        <v>45.104824305163518</v>
      </c>
      <c r="Z237" s="20">
        <v>45.104824305163518</v>
      </c>
      <c r="AA237" s="20">
        <v>45.104824305163518</v>
      </c>
      <c r="AB237" s="20">
        <v>45.104824305163518</v>
      </c>
      <c r="AC237" s="20">
        <v>45.104824305163518</v>
      </c>
      <c r="AD237" s="20">
        <v>45.104824305163518</v>
      </c>
      <c r="AE237" s="20">
        <v>45.104824305163518</v>
      </c>
      <c r="AF237" s="20">
        <v>45.104824305163518</v>
      </c>
      <c r="AH237" s="22">
        <v>0.85</v>
      </c>
      <c r="AI237" s="20">
        <f ca="1"/>
        <v>117.69062119366593</v>
      </c>
      <c r="AJ237" s="20" cm="1">
        <f t="array" ref="AJ237:BM237">$AH237*Total_Maximum_Demand__MVA____Option_5_Winter_POE10</f>
        <v>41.042044657947777</v>
      </c>
      <c r="AK237" s="20">
        <v>42.676974309010944</v>
      </c>
      <c r="AL237" s="20">
        <v>48.155480638291777</v>
      </c>
      <c r="AM237" s="20">
        <v>40.656859282379443</v>
      </c>
      <c r="AN237" s="20">
        <v>43.176462253583772</v>
      </c>
      <c r="AO237" s="20">
        <v>32.894622919824045</v>
      </c>
      <c r="AP237" s="20">
        <v>34.838647605843462</v>
      </c>
      <c r="AQ237" s="20">
        <v>36.495536014704513</v>
      </c>
      <c r="AR237" s="20">
        <v>38.220337602370925</v>
      </c>
      <c r="AS237" s="20">
        <v>38.979086975243185</v>
      </c>
      <c r="AT237" s="20">
        <v>40.012278762727767</v>
      </c>
      <c r="AU237" s="20">
        <v>41.924829901537997</v>
      </c>
      <c r="AV237" s="20">
        <v>41.304839809823136</v>
      </c>
      <c r="AW237" s="20">
        <v>43.801828461983234</v>
      </c>
      <c r="AX237" s="20">
        <v>45.243583200614808</v>
      </c>
      <c r="AY237" s="20">
        <v>45.243583200614808</v>
      </c>
      <c r="AZ237" s="20">
        <v>45.243583200614808</v>
      </c>
      <c r="BA237" s="20">
        <v>45.243583200614808</v>
      </c>
      <c r="BB237" s="20">
        <v>45.243583200614808</v>
      </c>
      <c r="BC237" s="20">
        <v>45.243583200614808</v>
      </c>
      <c r="BD237" s="20">
        <v>45.243583200614808</v>
      </c>
      <c r="BE237" s="20">
        <v>45.243583200614808</v>
      </c>
      <c r="BF237" s="20">
        <v>45.243583200614808</v>
      </c>
      <c r="BG237" s="20">
        <v>45.243583200614808</v>
      </c>
      <c r="BH237" s="20">
        <v>45.243583200614808</v>
      </c>
      <c r="BI237" s="20">
        <v>45.243583200614808</v>
      </c>
      <c r="BJ237" s="20">
        <v>45.243583200614808</v>
      </c>
      <c r="BK237" s="20">
        <v>45.243583200614808</v>
      </c>
      <c r="BL237" s="20">
        <v>45.243583200614808</v>
      </c>
      <c r="BM237" s="20">
        <v>45.243583200614808</v>
      </c>
    </row>
    <row r="238" spans="1:65">
      <c r="A238" s="22">
        <v>0.8</v>
      </c>
      <c r="B238" s="20">
        <f ca="1"/>
        <v>268.37028014616908</v>
      </c>
      <c r="C238" s="20" cm="1">
        <f t="array" ref="C238:AF238">$A238*Total_Maximum_Demand__MVA____Option_5_Winter_POE50</f>
        <v>36.292702696571666</v>
      </c>
      <c r="D238" s="20">
        <v>37.765170631484168</v>
      </c>
      <c r="E238" s="20">
        <v>42.961763588092481</v>
      </c>
      <c r="F238" s="20">
        <v>35.738807349383954</v>
      </c>
      <c r="G238" s="20">
        <v>38.10198574761732</v>
      </c>
      <c r="H238" s="20">
        <v>28.209891221381181</v>
      </c>
      <c r="I238" s="20">
        <v>30.178890054322689</v>
      </c>
      <c r="J238" s="20">
        <v>31.653159627004939</v>
      </c>
      <c r="K238" s="20">
        <v>33.27727047143334</v>
      </c>
      <c r="L238" s="20">
        <v>34.130841833533417</v>
      </c>
      <c r="M238" s="20">
        <v>34.869875988084686</v>
      </c>
      <c r="N238" s="20">
        <v>36.694582495414863</v>
      </c>
      <c r="O238" s="20">
        <v>35.600061418786709</v>
      </c>
      <c r="P238" s="20">
        <v>38.573699589079368</v>
      </c>
      <c r="Q238" s="20">
        <v>42.451599346036261</v>
      </c>
      <c r="R238" s="20">
        <v>42.451599346036261</v>
      </c>
      <c r="S238" s="20">
        <v>42.451599346036261</v>
      </c>
      <c r="T238" s="20">
        <v>42.451599346036261</v>
      </c>
      <c r="U238" s="20">
        <v>42.451599346036261</v>
      </c>
      <c r="V238" s="20">
        <v>42.451599346036261</v>
      </c>
      <c r="W238" s="20">
        <v>42.451599346036261</v>
      </c>
      <c r="X238" s="20">
        <v>42.451599346036261</v>
      </c>
      <c r="Y238" s="20">
        <v>42.451599346036261</v>
      </c>
      <c r="Z238" s="20">
        <v>42.451599346036261</v>
      </c>
      <c r="AA238" s="20">
        <v>42.451599346036261</v>
      </c>
      <c r="AB238" s="20">
        <v>42.451599346036261</v>
      </c>
      <c r="AC238" s="20">
        <v>42.451599346036261</v>
      </c>
      <c r="AD238" s="20">
        <v>42.451599346036261</v>
      </c>
      <c r="AE238" s="20">
        <v>42.451599346036261</v>
      </c>
      <c r="AF238" s="20">
        <v>42.451599346036261</v>
      </c>
      <c r="AH238" s="22">
        <v>0.8</v>
      </c>
      <c r="AI238" s="20">
        <f ca="1"/>
        <v>268.37028014616908</v>
      </c>
      <c r="AJ238" s="20" cm="1">
        <f t="array" ref="AJ238:BM238">$AH238*Total_Maximum_Demand__MVA____Option_5_Winter_POE10</f>
        <v>38.627806736892033</v>
      </c>
      <c r="AK238" s="20">
        <v>40.166564055539716</v>
      </c>
      <c r="AL238" s="20">
        <v>45.322805306627558</v>
      </c>
      <c r="AM238" s="20">
        <v>38.26527932459242</v>
      </c>
      <c r="AN238" s="20">
        <v>40.636670356314141</v>
      </c>
      <c r="AO238" s="20">
        <v>30.959645101010871</v>
      </c>
      <c r="AP238" s="20">
        <v>32.789315393735023</v>
      </c>
      <c r="AQ238" s="20">
        <v>34.348739778545429</v>
      </c>
      <c r="AR238" s="20">
        <v>35.972082449290284</v>
      </c>
      <c r="AS238" s="20">
        <v>36.686199506111237</v>
      </c>
      <c r="AT238" s="20">
        <v>37.658615306096728</v>
      </c>
      <c r="AU238" s="20">
        <v>39.458663436741645</v>
      </c>
      <c r="AV238" s="20">
        <v>38.87514335042178</v>
      </c>
      <c r="AW238" s="20">
        <v>41.225250317160693</v>
      </c>
      <c r="AX238" s="20">
        <v>42.582195953519822</v>
      </c>
      <c r="AY238" s="20">
        <v>42.582195953519822</v>
      </c>
      <c r="AZ238" s="20">
        <v>42.582195953519822</v>
      </c>
      <c r="BA238" s="20">
        <v>42.582195953519822</v>
      </c>
      <c r="BB238" s="20">
        <v>42.582195953519822</v>
      </c>
      <c r="BC238" s="20">
        <v>42.582195953519822</v>
      </c>
      <c r="BD238" s="20">
        <v>42.582195953519822</v>
      </c>
      <c r="BE238" s="20">
        <v>42.582195953519822</v>
      </c>
      <c r="BF238" s="20">
        <v>42.582195953519822</v>
      </c>
      <c r="BG238" s="20">
        <v>42.582195953519822</v>
      </c>
      <c r="BH238" s="20">
        <v>42.582195953519822</v>
      </c>
      <c r="BI238" s="20">
        <v>42.582195953519822</v>
      </c>
      <c r="BJ238" s="20">
        <v>42.582195953519822</v>
      </c>
      <c r="BK238" s="20">
        <v>42.582195953519822</v>
      </c>
      <c r="BL238" s="20">
        <v>42.582195953519822</v>
      </c>
      <c r="BM238" s="20">
        <v>42.582195953519822</v>
      </c>
    </row>
    <row r="239" spans="1:65">
      <c r="A239" s="22">
        <v>0.75</v>
      </c>
      <c r="B239" s="20">
        <f ca="1"/>
        <v>455.90255785628761</v>
      </c>
      <c r="C239" s="20" cm="1">
        <f t="array" ref="C239:AF239">$A239*Total_Maximum_Demand__MVA____Option_5_Winter_POE50</f>
        <v>34.024408778035934</v>
      </c>
      <c r="D239" s="20">
        <v>35.404847467016403</v>
      </c>
      <c r="E239" s="20">
        <v>40.276653363836701</v>
      </c>
      <c r="F239" s="20">
        <v>33.505131890047458</v>
      </c>
      <c r="G239" s="20">
        <v>35.720611638391233</v>
      </c>
      <c r="H239" s="20">
        <v>26.446773020044855</v>
      </c>
      <c r="I239" s="20">
        <v>28.292709425927519</v>
      </c>
      <c r="J239" s="20">
        <v>29.674837150317128</v>
      </c>
      <c r="K239" s="20">
        <v>31.197441066968754</v>
      </c>
      <c r="L239" s="20">
        <v>31.99766421893758</v>
      </c>
      <c r="M239" s="20">
        <v>32.690508738829394</v>
      </c>
      <c r="N239" s="20">
        <v>34.401171089451438</v>
      </c>
      <c r="O239" s="20">
        <v>33.375057580112539</v>
      </c>
      <c r="P239" s="20">
        <v>36.162843364761905</v>
      </c>
      <c r="Q239" s="20">
        <v>39.798374386908989</v>
      </c>
      <c r="R239" s="20">
        <v>39.798374386908989</v>
      </c>
      <c r="S239" s="20">
        <v>39.798374386908989</v>
      </c>
      <c r="T239" s="20">
        <v>39.798374386908989</v>
      </c>
      <c r="U239" s="20">
        <v>39.798374386908989</v>
      </c>
      <c r="V239" s="20">
        <v>39.798374386908989</v>
      </c>
      <c r="W239" s="20">
        <v>39.798374386908989</v>
      </c>
      <c r="X239" s="20">
        <v>39.798374386908989</v>
      </c>
      <c r="Y239" s="20">
        <v>39.798374386908989</v>
      </c>
      <c r="Z239" s="20">
        <v>39.798374386908989</v>
      </c>
      <c r="AA239" s="20">
        <v>39.798374386908989</v>
      </c>
      <c r="AB239" s="20">
        <v>39.798374386908989</v>
      </c>
      <c r="AC239" s="20">
        <v>39.798374386908989</v>
      </c>
      <c r="AD239" s="20">
        <v>39.798374386908989</v>
      </c>
      <c r="AE239" s="20">
        <v>39.798374386908989</v>
      </c>
      <c r="AF239" s="20">
        <v>39.798374386908989</v>
      </c>
      <c r="AH239" s="22">
        <v>0.75</v>
      </c>
      <c r="AI239" s="20">
        <f ca="1"/>
        <v>455.90255785628761</v>
      </c>
      <c r="AJ239" s="20" cm="1">
        <f t="array" ref="AJ239:BM239">$AH239*Total_Maximum_Demand__MVA____Option_5_Winter_POE10</f>
        <v>36.213568815836275</v>
      </c>
      <c r="AK239" s="20">
        <v>37.656153802068481</v>
      </c>
      <c r="AL239" s="20">
        <v>42.490129974963331</v>
      </c>
      <c r="AM239" s="20">
        <v>35.87369936680539</v>
      </c>
      <c r="AN239" s="20">
        <v>38.096878459044504</v>
      </c>
      <c r="AO239" s="20">
        <v>29.02466728219769</v>
      </c>
      <c r="AP239" s="20">
        <v>30.739983181626584</v>
      </c>
      <c r="AQ239" s="20">
        <v>32.201943542386338</v>
      </c>
      <c r="AR239" s="20">
        <v>33.723827296209635</v>
      </c>
      <c r="AS239" s="20">
        <v>34.393312036979282</v>
      </c>
      <c r="AT239" s="20">
        <v>35.304951849465681</v>
      </c>
      <c r="AU239" s="20">
        <v>36.992496971945286</v>
      </c>
      <c r="AV239" s="20">
        <v>36.44544689102041</v>
      </c>
      <c r="AW239" s="20">
        <v>38.648672172338152</v>
      </c>
      <c r="AX239" s="20">
        <v>39.920808706424829</v>
      </c>
      <c r="AY239" s="20">
        <v>39.920808706424829</v>
      </c>
      <c r="AZ239" s="20">
        <v>39.920808706424829</v>
      </c>
      <c r="BA239" s="20">
        <v>39.920808706424829</v>
      </c>
      <c r="BB239" s="20">
        <v>39.920808706424829</v>
      </c>
      <c r="BC239" s="20">
        <v>39.920808706424829</v>
      </c>
      <c r="BD239" s="20">
        <v>39.920808706424829</v>
      </c>
      <c r="BE239" s="20">
        <v>39.920808706424829</v>
      </c>
      <c r="BF239" s="20">
        <v>39.920808706424829</v>
      </c>
      <c r="BG239" s="20">
        <v>39.920808706424829</v>
      </c>
      <c r="BH239" s="20">
        <v>39.920808706424829</v>
      </c>
      <c r="BI239" s="20">
        <v>39.920808706424829</v>
      </c>
      <c r="BJ239" s="20">
        <v>39.920808706424829</v>
      </c>
      <c r="BK239" s="20">
        <v>39.920808706424829</v>
      </c>
      <c r="BL239" s="20">
        <v>39.920808706424829</v>
      </c>
      <c r="BM239" s="20">
        <v>39.920808706424829</v>
      </c>
    </row>
    <row r="240" spans="1:65">
      <c r="A240" s="22">
        <v>0.7</v>
      </c>
      <c r="B240" s="20">
        <f ca="1"/>
        <v>690.98660170523442</v>
      </c>
      <c r="C240" s="20" cm="1">
        <f t="array" ref="C240:AF240">$A240*Total_Maximum_Demand__MVA____Option_5_Winter_POE50</f>
        <v>31.756114859500205</v>
      </c>
      <c r="D240" s="20">
        <v>33.044524302548645</v>
      </c>
      <c r="E240" s="20">
        <v>37.591543139580921</v>
      </c>
      <c r="F240" s="20">
        <v>31.271456430710959</v>
      </c>
      <c r="G240" s="20">
        <v>33.339237529165153</v>
      </c>
      <c r="H240" s="20">
        <v>24.683654818708529</v>
      </c>
      <c r="I240" s="20">
        <v>26.406528797532349</v>
      </c>
      <c r="J240" s="20">
        <v>27.696514673629316</v>
      </c>
      <c r="K240" s="20">
        <v>29.117611662504167</v>
      </c>
      <c r="L240" s="20">
        <v>29.864486604341739</v>
      </c>
      <c r="M240" s="20">
        <v>30.511141489574097</v>
      </c>
      <c r="N240" s="20">
        <v>32.107759683488005</v>
      </c>
      <c r="O240" s="20">
        <v>31.150053741438366</v>
      </c>
      <c r="P240" s="20">
        <v>33.751987140444442</v>
      </c>
      <c r="Q240" s="20">
        <v>37.145149427781718</v>
      </c>
      <c r="R240" s="20">
        <v>37.145149427781718</v>
      </c>
      <c r="S240" s="20">
        <v>37.145149427781718</v>
      </c>
      <c r="T240" s="20">
        <v>37.145149427781718</v>
      </c>
      <c r="U240" s="20">
        <v>37.145149427781718</v>
      </c>
      <c r="V240" s="20">
        <v>37.145149427781718</v>
      </c>
      <c r="W240" s="20">
        <v>37.145149427781718</v>
      </c>
      <c r="X240" s="20">
        <v>37.145149427781718</v>
      </c>
      <c r="Y240" s="20">
        <v>37.145149427781718</v>
      </c>
      <c r="Z240" s="20">
        <v>37.145149427781718</v>
      </c>
      <c r="AA240" s="20">
        <v>37.145149427781718</v>
      </c>
      <c r="AB240" s="20">
        <v>37.145149427781718</v>
      </c>
      <c r="AC240" s="20">
        <v>37.145149427781718</v>
      </c>
      <c r="AD240" s="20">
        <v>37.145149427781718</v>
      </c>
      <c r="AE240" s="20">
        <v>37.145149427781718</v>
      </c>
      <c r="AF240" s="20">
        <v>37.145149427781718</v>
      </c>
      <c r="AH240" s="22">
        <v>0.7</v>
      </c>
      <c r="AI240" s="20">
        <f ca="1"/>
        <v>690.98660170523442</v>
      </c>
      <c r="AJ240" s="20" cm="1">
        <f t="array" ref="AJ240:BM240">$AH240*Total_Maximum_Demand__MVA____Option_5_Winter_POE10</f>
        <v>33.799330894780525</v>
      </c>
      <c r="AK240" s="20">
        <v>35.145743548597245</v>
      </c>
      <c r="AL240" s="20">
        <v>39.657454643299111</v>
      </c>
      <c r="AM240" s="20">
        <v>33.48211940901836</v>
      </c>
      <c r="AN240" s="20">
        <v>35.557086561774874</v>
      </c>
      <c r="AO240" s="20">
        <v>27.089689463384509</v>
      </c>
      <c r="AP240" s="20">
        <v>28.690650969518142</v>
      </c>
      <c r="AQ240" s="20">
        <v>30.055147306227248</v>
      </c>
      <c r="AR240" s="20">
        <v>31.475572143128993</v>
      </c>
      <c r="AS240" s="20">
        <v>32.100424567847327</v>
      </c>
      <c r="AT240" s="20">
        <v>32.951288392834634</v>
      </c>
      <c r="AU240" s="20">
        <v>34.526330507148934</v>
      </c>
      <c r="AV240" s="20">
        <v>34.015750431619047</v>
      </c>
      <c r="AW240" s="20">
        <v>36.072094027515604</v>
      </c>
      <c r="AX240" s="20">
        <v>37.259421459329836</v>
      </c>
      <c r="AY240" s="20">
        <v>37.259421459329836</v>
      </c>
      <c r="AZ240" s="20">
        <v>37.259421459329836</v>
      </c>
      <c r="BA240" s="20">
        <v>37.259421459329836</v>
      </c>
      <c r="BB240" s="20">
        <v>37.259421459329836</v>
      </c>
      <c r="BC240" s="20">
        <v>37.259421459329836</v>
      </c>
      <c r="BD240" s="20">
        <v>37.259421459329836</v>
      </c>
      <c r="BE240" s="20">
        <v>37.259421459329836</v>
      </c>
      <c r="BF240" s="20">
        <v>37.259421459329836</v>
      </c>
      <c r="BG240" s="20">
        <v>37.259421459329836</v>
      </c>
      <c r="BH240" s="20">
        <v>37.259421459329836</v>
      </c>
      <c r="BI240" s="20">
        <v>37.259421459329836</v>
      </c>
      <c r="BJ240" s="20">
        <v>37.259421459329836</v>
      </c>
      <c r="BK240" s="20">
        <v>37.259421459329836</v>
      </c>
      <c r="BL240" s="20">
        <v>37.259421459329836</v>
      </c>
      <c r="BM240" s="20">
        <v>37.259421459329836</v>
      </c>
    </row>
    <row r="241" spans="1:65">
      <c r="A241" s="22">
        <v>0.65</v>
      </c>
      <c r="B241" s="20">
        <f ca="1"/>
        <v>967.67844092565372</v>
      </c>
      <c r="C241" s="20" cm="1">
        <f t="array" ref="C241:AF241">$A241*Total_Maximum_Demand__MVA____Option_5_Winter_POE50</f>
        <v>29.487820940964479</v>
      </c>
      <c r="D241" s="20">
        <v>30.684201138080883</v>
      </c>
      <c r="E241" s="20">
        <v>34.906432915325141</v>
      </c>
      <c r="F241" s="20">
        <v>29.037780971374463</v>
      </c>
      <c r="G241" s="20">
        <v>30.95786341993907</v>
      </c>
      <c r="H241" s="20">
        <v>22.920536617372207</v>
      </c>
      <c r="I241" s="20">
        <v>24.520348169137183</v>
      </c>
      <c r="J241" s="20">
        <v>25.718192196941512</v>
      </c>
      <c r="K241" s="20">
        <v>27.037782258039588</v>
      </c>
      <c r="L241" s="20">
        <v>27.731308989745902</v>
      </c>
      <c r="M241" s="20">
        <v>28.331774240318808</v>
      </c>
      <c r="N241" s="20">
        <v>29.814348277524577</v>
      </c>
      <c r="O241" s="20">
        <v>28.925049902764201</v>
      </c>
      <c r="P241" s="20">
        <v>31.341130916126986</v>
      </c>
      <c r="Q241" s="20">
        <v>34.49192446865446</v>
      </c>
      <c r="R241" s="20">
        <v>34.49192446865446</v>
      </c>
      <c r="S241" s="20">
        <v>34.49192446865446</v>
      </c>
      <c r="T241" s="20">
        <v>34.49192446865446</v>
      </c>
      <c r="U241" s="20">
        <v>34.49192446865446</v>
      </c>
      <c r="V241" s="20">
        <v>34.49192446865446</v>
      </c>
      <c r="W241" s="20">
        <v>34.49192446865446</v>
      </c>
      <c r="X241" s="20">
        <v>34.49192446865446</v>
      </c>
      <c r="Y241" s="20">
        <v>34.49192446865446</v>
      </c>
      <c r="Z241" s="20">
        <v>34.49192446865446</v>
      </c>
      <c r="AA241" s="20">
        <v>34.49192446865446</v>
      </c>
      <c r="AB241" s="20">
        <v>34.49192446865446</v>
      </c>
      <c r="AC241" s="20">
        <v>34.49192446865446</v>
      </c>
      <c r="AD241" s="20">
        <v>34.49192446865446</v>
      </c>
      <c r="AE241" s="20">
        <v>34.49192446865446</v>
      </c>
      <c r="AF241" s="20">
        <v>34.49192446865446</v>
      </c>
      <c r="AH241" s="22">
        <v>0.65</v>
      </c>
      <c r="AI241" s="20">
        <f ca="1"/>
        <v>967.67844092565372</v>
      </c>
      <c r="AJ241" s="20" cm="1">
        <f t="array" ref="AJ241:BM241">$AH241*Total_Maximum_Demand__MVA____Option_5_Winter_POE10</f>
        <v>31.385092973724774</v>
      </c>
      <c r="AK241" s="20">
        <v>32.635333295126017</v>
      </c>
      <c r="AL241" s="20">
        <v>36.824779311634892</v>
      </c>
      <c r="AM241" s="20">
        <v>31.09053945123134</v>
      </c>
      <c r="AN241" s="20">
        <v>33.017294664505243</v>
      </c>
      <c r="AO241" s="20">
        <v>25.154711644571332</v>
      </c>
      <c r="AP241" s="20">
        <v>26.641318757409707</v>
      </c>
      <c r="AQ241" s="20">
        <v>27.908351070068161</v>
      </c>
      <c r="AR241" s="20">
        <v>29.227316990048354</v>
      </c>
      <c r="AS241" s="20">
        <v>29.807537098715379</v>
      </c>
      <c r="AT241" s="20">
        <v>30.597624936203591</v>
      </c>
      <c r="AU241" s="20">
        <v>32.060164042352582</v>
      </c>
      <c r="AV241" s="20">
        <v>31.586053972217695</v>
      </c>
      <c r="AW241" s="20">
        <v>33.495515882693063</v>
      </c>
      <c r="AX241" s="20">
        <v>34.59803421223485</v>
      </c>
      <c r="AY241" s="20">
        <v>34.59803421223485</v>
      </c>
      <c r="AZ241" s="20">
        <v>34.59803421223485</v>
      </c>
      <c r="BA241" s="20">
        <v>34.59803421223485</v>
      </c>
      <c r="BB241" s="20">
        <v>34.59803421223485</v>
      </c>
      <c r="BC241" s="20">
        <v>34.59803421223485</v>
      </c>
      <c r="BD241" s="20">
        <v>34.59803421223485</v>
      </c>
      <c r="BE241" s="20">
        <v>34.59803421223485</v>
      </c>
      <c r="BF241" s="20">
        <v>34.59803421223485</v>
      </c>
      <c r="BG241" s="20">
        <v>34.59803421223485</v>
      </c>
      <c r="BH241" s="20">
        <v>34.59803421223485</v>
      </c>
      <c r="BI241" s="20">
        <v>34.59803421223485</v>
      </c>
      <c r="BJ241" s="20">
        <v>34.59803421223485</v>
      </c>
      <c r="BK241" s="20">
        <v>34.59803421223485</v>
      </c>
      <c r="BL241" s="20">
        <v>34.59803421223485</v>
      </c>
      <c r="BM241" s="20">
        <v>34.59803421223485</v>
      </c>
    </row>
    <row r="242" spans="1:65">
      <c r="A242" s="22">
        <v>0.6</v>
      </c>
      <c r="B242" s="20">
        <f ca="1"/>
        <v>1292.8136419000241</v>
      </c>
      <c r="C242" s="20" cm="1">
        <f t="array" ref="C242:AF242">$A242*Total_Maximum_Demand__MVA____Option_5_Winter_POE50</f>
        <v>27.21952702242875</v>
      </c>
      <c r="D242" s="20">
        <v>28.323877973613122</v>
      </c>
      <c r="E242" s="20">
        <v>32.221322691069361</v>
      </c>
      <c r="F242" s="20">
        <v>26.804105512037967</v>
      </c>
      <c r="G242" s="20">
        <v>28.576489310712986</v>
      </c>
      <c r="H242" s="20">
        <v>21.157418416035885</v>
      </c>
      <c r="I242" s="20">
        <v>22.634167540742016</v>
      </c>
      <c r="J242" s="20">
        <v>23.739869720253701</v>
      </c>
      <c r="K242" s="20">
        <v>24.957952853575001</v>
      </c>
      <c r="L242" s="20">
        <v>25.598131375150064</v>
      </c>
      <c r="M242" s="20">
        <v>26.152406991063515</v>
      </c>
      <c r="N242" s="20">
        <v>27.520936871561148</v>
      </c>
      <c r="O242" s="20">
        <v>26.700046064090031</v>
      </c>
      <c r="P242" s="20">
        <v>28.930274691809522</v>
      </c>
      <c r="Q242" s="20">
        <v>31.838699509527189</v>
      </c>
      <c r="R242" s="20">
        <v>31.838699509527189</v>
      </c>
      <c r="S242" s="20">
        <v>31.838699509527189</v>
      </c>
      <c r="T242" s="20">
        <v>31.838699509527189</v>
      </c>
      <c r="U242" s="20">
        <v>31.838699509527189</v>
      </c>
      <c r="V242" s="20">
        <v>31.838699509527189</v>
      </c>
      <c r="W242" s="20">
        <v>31.838699509527189</v>
      </c>
      <c r="X242" s="20">
        <v>31.838699509527189</v>
      </c>
      <c r="Y242" s="20">
        <v>31.838699509527189</v>
      </c>
      <c r="Z242" s="20">
        <v>31.838699509527189</v>
      </c>
      <c r="AA242" s="20">
        <v>31.838699509527189</v>
      </c>
      <c r="AB242" s="20">
        <v>31.838699509527189</v>
      </c>
      <c r="AC242" s="20">
        <v>31.838699509527189</v>
      </c>
      <c r="AD242" s="20">
        <v>31.838699509527189</v>
      </c>
      <c r="AE242" s="20">
        <v>31.838699509527189</v>
      </c>
      <c r="AF242" s="20">
        <v>31.838699509527189</v>
      </c>
      <c r="AH242" s="22">
        <v>0.6</v>
      </c>
      <c r="AI242" s="20">
        <f ca="1"/>
        <v>1292.8136419000241</v>
      </c>
      <c r="AJ242" s="20" cm="1">
        <f t="array" ref="AJ242:BM242">$AH242*Total_Maximum_Demand__MVA____Option_5_Winter_POE10</f>
        <v>28.97085505266902</v>
      </c>
      <c r="AK242" s="20">
        <v>30.124923041654785</v>
      </c>
      <c r="AL242" s="20">
        <v>33.992103979970665</v>
      </c>
      <c r="AM242" s="20">
        <v>28.69895949344431</v>
      </c>
      <c r="AN242" s="20">
        <v>30.477502767235606</v>
      </c>
      <c r="AO242" s="20">
        <v>23.219733825758151</v>
      </c>
      <c r="AP242" s="20">
        <v>24.591986545301268</v>
      </c>
      <c r="AQ242" s="20">
        <v>25.76155483390907</v>
      </c>
      <c r="AR242" s="20">
        <v>26.979061836967709</v>
      </c>
      <c r="AS242" s="20">
        <v>27.514649629583424</v>
      </c>
      <c r="AT242" s="20">
        <v>28.243961479572544</v>
      </c>
      <c r="AU242" s="20">
        <v>29.59399757755623</v>
      </c>
      <c r="AV242" s="20">
        <v>29.156357512816328</v>
      </c>
      <c r="AW242" s="20">
        <v>30.918937737870518</v>
      </c>
      <c r="AX242" s="20">
        <v>31.936646965139861</v>
      </c>
      <c r="AY242" s="20">
        <v>31.936646965139861</v>
      </c>
      <c r="AZ242" s="20">
        <v>31.936646965139861</v>
      </c>
      <c r="BA242" s="20">
        <v>31.936646965139861</v>
      </c>
      <c r="BB242" s="20">
        <v>31.936646965139861</v>
      </c>
      <c r="BC242" s="20">
        <v>31.936646965139861</v>
      </c>
      <c r="BD242" s="20">
        <v>31.936646965139861</v>
      </c>
      <c r="BE242" s="20">
        <v>31.936646965139861</v>
      </c>
      <c r="BF242" s="20">
        <v>31.936646965139861</v>
      </c>
      <c r="BG242" s="20">
        <v>31.936646965139861</v>
      </c>
      <c r="BH242" s="20">
        <v>31.936646965139861</v>
      </c>
      <c r="BI242" s="20">
        <v>31.936646965139861</v>
      </c>
      <c r="BJ242" s="20">
        <v>31.936646965139861</v>
      </c>
      <c r="BK242" s="20">
        <v>31.936646965139861</v>
      </c>
      <c r="BL242" s="20">
        <v>31.936646965139861</v>
      </c>
      <c r="BM242" s="20">
        <v>31.936646965139861</v>
      </c>
    </row>
    <row r="243" spans="1:65">
      <c r="A243" s="22">
        <v>0.55000000000000104</v>
      </c>
      <c r="B243" s="20">
        <f ca="1"/>
        <v>1647.0742996344384</v>
      </c>
      <c r="C243" s="20" cm="1">
        <f t="array" ref="C243:AF243">$A243*Total_Maximum_Demand__MVA____Option_5_Winter_POE50</f>
        <v>24.951233103893067</v>
      </c>
      <c r="D243" s="20">
        <v>25.963554809145414</v>
      </c>
      <c r="E243" s="20">
        <v>29.536212466813637</v>
      </c>
      <c r="F243" s="20">
        <v>24.570430052701518</v>
      </c>
      <c r="G243" s="20">
        <v>26.195115201486956</v>
      </c>
      <c r="H243" s="20">
        <v>19.394300214699598</v>
      </c>
      <c r="I243" s="20">
        <v>20.747986912346885</v>
      </c>
      <c r="J243" s="20">
        <v>21.761547243565936</v>
      </c>
      <c r="K243" s="20">
        <v>22.878123449110461</v>
      </c>
      <c r="L243" s="20">
        <v>23.46495376055427</v>
      </c>
      <c r="M243" s="20">
        <v>23.973039741808268</v>
      </c>
      <c r="N243" s="20">
        <v>25.227525465597765</v>
      </c>
      <c r="O243" s="20">
        <v>24.475042225415908</v>
      </c>
      <c r="P243" s="20">
        <v>26.519418467492113</v>
      </c>
      <c r="Q243" s="20">
        <v>29.185474550399981</v>
      </c>
      <c r="R243" s="20">
        <v>29.185474550399981</v>
      </c>
      <c r="S243" s="20">
        <v>29.185474550399981</v>
      </c>
      <c r="T243" s="20">
        <v>29.185474550399981</v>
      </c>
      <c r="U243" s="20">
        <v>29.185474550399981</v>
      </c>
      <c r="V243" s="20">
        <v>29.185474550399981</v>
      </c>
      <c r="W243" s="20">
        <v>29.185474550399981</v>
      </c>
      <c r="X243" s="20">
        <v>29.185474550399981</v>
      </c>
      <c r="Y243" s="20">
        <v>29.185474550399981</v>
      </c>
      <c r="Z243" s="20">
        <v>29.185474550399981</v>
      </c>
      <c r="AA243" s="20">
        <v>29.185474550399981</v>
      </c>
      <c r="AB243" s="20">
        <v>29.185474550399981</v>
      </c>
      <c r="AC243" s="20">
        <v>29.185474550399981</v>
      </c>
      <c r="AD243" s="20">
        <v>29.185474550399981</v>
      </c>
      <c r="AE243" s="20">
        <v>29.185474550399981</v>
      </c>
      <c r="AF243" s="20">
        <v>29.185474550399981</v>
      </c>
      <c r="AH243" s="22">
        <v>0.55000000000000104</v>
      </c>
      <c r="AI243" s="20">
        <f ca="1"/>
        <v>1647.0742996344384</v>
      </c>
      <c r="AJ243" s="20" cm="1">
        <f t="array" ref="AJ243:BM243">$AH243*Total_Maximum_Demand__MVA____Option_5_Winter_POE10</f>
        <v>26.556617131613319</v>
      </c>
      <c r="AK243" s="20">
        <v>27.614512788183607</v>
      </c>
      <c r="AL243" s="20">
        <v>31.159428648306502</v>
      </c>
      <c r="AM243" s="20">
        <v>26.307379535657336</v>
      </c>
      <c r="AN243" s="20">
        <v>27.937710869966025</v>
      </c>
      <c r="AO243" s="20">
        <v>21.284756006945013</v>
      </c>
      <c r="AP243" s="20">
        <v>22.542654333192871</v>
      </c>
      <c r="AQ243" s="20">
        <v>23.614758597750026</v>
      </c>
      <c r="AR243" s="20">
        <v>24.730806683887113</v>
      </c>
      <c r="AS243" s="20">
        <v>25.221762160451522</v>
      </c>
      <c r="AT243" s="20">
        <v>25.890298022941547</v>
      </c>
      <c r="AU243" s="20">
        <v>27.127831112759932</v>
      </c>
      <c r="AV243" s="20">
        <v>26.726661053415022</v>
      </c>
      <c r="AW243" s="20">
        <v>28.34235959304803</v>
      </c>
      <c r="AX243" s="20">
        <v>29.275259718044929</v>
      </c>
      <c r="AY243" s="20">
        <v>29.275259718044929</v>
      </c>
      <c r="AZ243" s="20">
        <v>29.275259718044929</v>
      </c>
      <c r="BA243" s="20">
        <v>29.275259718044929</v>
      </c>
      <c r="BB243" s="20">
        <v>29.275259718044929</v>
      </c>
      <c r="BC243" s="20">
        <v>29.275259718044929</v>
      </c>
      <c r="BD243" s="20">
        <v>29.275259718044929</v>
      </c>
      <c r="BE243" s="20">
        <v>29.275259718044929</v>
      </c>
      <c r="BF243" s="20">
        <v>29.275259718044929</v>
      </c>
      <c r="BG243" s="20">
        <v>29.275259718044929</v>
      </c>
      <c r="BH243" s="20">
        <v>29.275259718044929</v>
      </c>
      <c r="BI243" s="20">
        <v>29.275259718044929</v>
      </c>
      <c r="BJ243" s="20">
        <v>29.275259718044929</v>
      </c>
      <c r="BK243" s="20">
        <v>29.275259718044929</v>
      </c>
      <c r="BL243" s="20">
        <v>29.275259718044929</v>
      </c>
      <c r="BM243" s="20">
        <v>29.275259718044929</v>
      </c>
    </row>
    <row r="244" spans="1:65">
      <c r="A244" s="22">
        <v>0.500000000000001</v>
      </c>
      <c r="B244" s="20">
        <f ca="1"/>
        <v>2104.1656516441108</v>
      </c>
      <c r="C244" s="20" cm="1">
        <f t="array" ref="C244:AF244">$A244*Total_Maximum_Demand__MVA____Option_5_Winter_POE50</f>
        <v>22.682939185357338</v>
      </c>
      <c r="D244" s="20">
        <v>23.603231644677649</v>
      </c>
      <c r="E244" s="20">
        <v>26.851102242557854</v>
      </c>
      <c r="F244" s="20">
        <v>22.336754593365018</v>
      </c>
      <c r="G244" s="20">
        <v>23.813741092260869</v>
      </c>
      <c r="H244" s="20">
        <v>17.631182013363272</v>
      </c>
      <c r="I244" s="20">
        <v>18.861806283951719</v>
      </c>
      <c r="J244" s="20">
        <v>19.783224766878124</v>
      </c>
      <c r="K244" s="20">
        <v>20.798294044645878</v>
      </c>
      <c r="L244" s="20">
        <v>21.331776145958429</v>
      </c>
      <c r="M244" s="20">
        <v>21.793672492552972</v>
      </c>
      <c r="N244" s="20">
        <v>22.934114059634336</v>
      </c>
      <c r="O244" s="20">
        <v>22.250038386741739</v>
      </c>
      <c r="P244" s="20">
        <v>24.108562243174653</v>
      </c>
      <c r="Q244" s="20">
        <v>26.532249591272713</v>
      </c>
      <c r="R244" s="20">
        <v>26.532249591272713</v>
      </c>
      <c r="S244" s="20">
        <v>26.532249591272713</v>
      </c>
      <c r="T244" s="20">
        <v>26.532249591272713</v>
      </c>
      <c r="U244" s="20">
        <v>26.532249591272713</v>
      </c>
      <c r="V244" s="20">
        <v>26.532249591272713</v>
      </c>
      <c r="W244" s="20">
        <v>26.532249591272713</v>
      </c>
      <c r="X244" s="20">
        <v>26.532249591272713</v>
      </c>
      <c r="Y244" s="20">
        <v>26.532249591272713</v>
      </c>
      <c r="Z244" s="20">
        <v>26.532249591272713</v>
      </c>
      <c r="AA244" s="20">
        <v>26.532249591272713</v>
      </c>
      <c r="AB244" s="20">
        <v>26.532249591272713</v>
      </c>
      <c r="AC244" s="20">
        <v>26.532249591272713</v>
      </c>
      <c r="AD244" s="20">
        <v>26.532249591272713</v>
      </c>
      <c r="AE244" s="20">
        <v>26.532249591272713</v>
      </c>
      <c r="AF244" s="20">
        <v>26.532249591272713</v>
      </c>
      <c r="AH244" s="22">
        <v>0.500000000000001</v>
      </c>
      <c r="AI244" s="20">
        <f ca="1"/>
        <v>2104.1656516441108</v>
      </c>
      <c r="AJ244" s="20" cm="1">
        <f t="array" ref="AJ244:BM244">$AH244*Total_Maximum_Demand__MVA____Option_5_Winter_POE10</f>
        <v>24.142379210557568</v>
      </c>
      <c r="AK244" s="20">
        <v>25.104102534712371</v>
      </c>
      <c r="AL244" s="20">
        <v>28.326753316642279</v>
      </c>
      <c r="AM244" s="20">
        <v>23.915799577870306</v>
      </c>
      <c r="AN244" s="20">
        <v>25.397918972696388</v>
      </c>
      <c r="AO244" s="20">
        <v>19.349778188131832</v>
      </c>
      <c r="AP244" s="20">
        <v>20.493322121084432</v>
      </c>
      <c r="AQ244" s="20">
        <v>21.467962361590935</v>
      </c>
      <c r="AR244" s="20">
        <v>22.482551530806472</v>
      </c>
      <c r="AS244" s="20">
        <v>22.928874691319567</v>
      </c>
      <c r="AT244" s="20">
        <v>23.5366345663105</v>
      </c>
      <c r="AU244" s="20">
        <v>24.661664647963576</v>
      </c>
      <c r="AV244" s="20">
        <v>24.296964594013659</v>
      </c>
      <c r="AW244" s="20">
        <v>25.765781448225482</v>
      </c>
      <c r="AX244" s="20">
        <v>26.613872470949939</v>
      </c>
      <c r="AY244" s="20">
        <v>26.613872470949939</v>
      </c>
      <c r="AZ244" s="20">
        <v>26.613872470949939</v>
      </c>
      <c r="BA244" s="20">
        <v>26.613872470949939</v>
      </c>
      <c r="BB244" s="20">
        <v>26.613872470949939</v>
      </c>
      <c r="BC244" s="20">
        <v>26.613872470949939</v>
      </c>
      <c r="BD244" s="20">
        <v>26.613872470949939</v>
      </c>
      <c r="BE244" s="20">
        <v>26.613872470949939</v>
      </c>
      <c r="BF244" s="20">
        <v>26.613872470949939</v>
      </c>
      <c r="BG244" s="20">
        <v>26.613872470949939</v>
      </c>
      <c r="BH244" s="20">
        <v>26.613872470949939</v>
      </c>
      <c r="BI244" s="20">
        <v>26.613872470949939</v>
      </c>
      <c r="BJ244" s="20">
        <v>26.613872470949939</v>
      </c>
      <c r="BK244" s="20">
        <v>26.613872470949939</v>
      </c>
      <c r="BL244" s="20">
        <v>26.613872470949939</v>
      </c>
      <c r="BM244" s="20">
        <v>26.613872470949939</v>
      </c>
    </row>
    <row r="245" spans="1:65">
      <c r="A245" s="22">
        <v>0.45000000000000101</v>
      </c>
      <c r="B245" s="20">
        <f ca="1"/>
        <v>2736.0097442140477</v>
      </c>
      <c r="C245" s="20" cm="1">
        <f t="array" ref="C245:AF245">$A245*Total_Maximum_Demand__MVA____Option_5_Winter_POE50</f>
        <v>20.414645266821609</v>
      </c>
      <c r="D245" s="20">
        <v>21.242908480209891</v>
      </c>
      <c r="E245" s="20">
        <v>24.165992018302074</v>
      </c>
      <c r="F245" s="20">
        <v>20.103079134028519</v>
      </c>
      <c r="G245" s="20">
        <v>21.43236698303479</v>
      </c>
      <c r="H245" s="20">
        <v>15.868063812026948</v>
      </c>
      <c r="I245" s="20">
        <v>16.975625655556549</v>
      </c>
      <c r="J245" s="20">
        <v>17.804902290190316</v>
      </c>
      <c r="K245" s="20">
        <v>18.718464640181296</v>
      </c>
      <c r="L245" s="20">
        <v>19.198598531362592</v>
      </c>
      <c r="M245" s="20">
        <v>19.614305243297679</v>
      </c>
      <c r="N245" s="20">
        <v>20.640702653670907</v>
      </c>
      <c r="O245" s="20">
        <v>20.02503454806757</v>
      </c>
      <c r="P245" s="20">
        <v>21.697706018857193</v>
      </c>
      <c r="Q245" s="20">
        <v>23.879024632145448</v>
      </c>
      <c r="R245" s="20">
        <v>23.879024632145448</v>
      </c>
      <c r="S245" s="20">
        <v>23.879024632145448</v>
      </c>
      <c r="T245" s="20">
        <v>23.879024632145448</v>
      </c>
      <c r="U245" s="20">
        <v>23.879024632145448</v>
      </c>
      <c r="V245" s="20">
        <v>23.879024632145448</v>
      </c>
      <c r="W245" s="20">
        <v>23.879024632145448</v>
      </c>
      <c r="X245" s="20">
        <v>23.879024632145448</v>
      </c>
      <c r="Y245" s="20">
        <v>23.879024632145448</v>
      </c>
      <c r="Z245" s="20">
        <v>23.879024632145448</v>
      </c>
      <c r="AA245" s="20">
        <v>23.879024632145448</v>
      </c>
      <c r="AB245" s="20">
        <v>23.879024632145448</v>
      </c>
      <c r="AC245" s="20">
        <v>23.879024632145448</v>
      </c>
      <c r="AD245" s="20">
        <v>23.879024632145448</v>
      </c>
      <c r="AE245" s="20">
        <v>23.879024632145448</v>
      </c>
      <c r="AF245" s="20">
        <v>23.879024632145448</v>
      </c>
      <c r="AH245" s="22">
        <v>0.45000000000000101</v>
      </c>
      <c r="AI245" s="20">
        <f ca="1"/>
        <v>2736.0097442140477</v>
      </c>
      <c r="AJ245" s="20" cm="1">
        <f t="array" ref="AJ245:BM245">$AH245*Total_Maximum_Demand__MVA____Option_5_Winter_POE10</f>
        <v>21.728141289501814</v>
      </c>
      <c r="AK245" s="20">
        <v>22.59369228124114</v>
      </c>
      <c r="AL245" s="20">
        <v>25.494077984978055</v>
      </c>
      <c r="AM245" s="20">
        <v>21.524219620083283</v>
      </c>
      <c r="AN245" s="20">
        <v>22.858127075426754</v>
      </c>
      <c r="AO245" s="20">
        <v>17.414800369318652</v>
      </c>
      <c r="AP245" s="20">
        <v>18.443989908975993</v>
      </c>
      <c r="AQ245" s="20">
        <v>19.321166125431848</v>
      </c>
      <c r="AR245" s="20">
        <v>20.23429637772583</v>
      </c>
      <c r="AS245" s="20">
        <v>20.635987222187616</v>
      </c>
      <c r="AT245" s="20">
        <v>21.182971109679457</v>
      </c>
      <c r="AU245" s="20">
        <v>22.195498183167224</v>
      </c>
      <c r="AV245" s="20">
        <v>21.867268134612296</v>
      </c>
      <c r="AW245" s="20">
        <v>23.189203303402941</v>
      </c>
      <c r="AX245" s="20">
        <v>23.95248522385495</v>
      </c>
      <c r="AY245" s="20">
        <v>23.95248522385495</v>
      </c>
      <c r="AZ245" s="20">
        <v>23.95248522385495</v>
      </c>
      <c r="BA245" s="20">
        <v>23.95248522385495</v>
      </c>
      <c r="BB245" s="20">
        <v>23.95248522385495</v>
      </c>
      <c r="BC245" s="20">
        <v>23.95248522385495</v>
      </c>
      <c r="BD245" s="20">
        <v>23.95248522385495</v>
      </c>
      <c r="BE245" s="20">
        <v>23.95248522385495</v>
      </c>
      <c r="BF245" s="20">
        <v>23.95248522385495</v>
      </c>
      <c r="BG245" s="20">
        <v>23.95248522385495</v>
      </c>
      <c r="BH245" s="20">
        <v>23.95248522385495</v>
      </c>
      <c r="BI245" s="20">
        <v>23.95248522385495</v>
      </c>
      <c r="BJ245" s="20">
        <v>23.95248522385495</v>
      </c>
      <c r="BK245" s="20">
        <v>23.95248522385495</v>
      </c>
      <c r="BL245" s="20">
        <v>23.95248522385495</v>
      </c>
      <c r="BM245" s="20">
        <v>23.95248522385495</v>
      </c>
    </row>
    <row r="246" spans="1:65">
      <c r="A246" s="22">
        <v>0.40000000000000102</v>
      </c>
      <c r="B246" s="20">
        <f ca="1"/>
        <v>3483.7612667474259</v>
      </c>
      <c r="C246" s="20" cm="1">
        <f t="array" ref="C246:AF246">$A246*Total_Maximum_Demand__MVA____Option_5_Winter_POE50</f>
        <v>18.146351348285879</v>
      </c>
      <c r="D246" s="20">
        <v>18.88258531574213</v>
      </c>
      <c r="E246" s="20">
        <v>21.480881794046294</v>
      </c>
      <c r="F246" s="20">
        <v>17.869403674692023</v>
      </c>
      <c r="G246" s="20">
        <v>19.050992873808706</v>
      </c>
      <c r="H246" s="20">
        <v>14.104945610690626</v>
      </c>
      <c r="I246" s="20">
        <v>15.089445027161382</v>
      </c>
      <c r="J246" s="20">
        <v>15.826579813502509</v>
      </c>
      <c r="K246" s="20">
        <v>16.638635235716713</v>
      </c>
      <c r="L246" s="20">
        <v>17.065420916766751</v>
      </c>
      <c r="M246" s="20">
        <v>17.434937994042389</v>
      </c>
      <c r="N246" s="20">
        <v>18.347291247707478</v>
      </c>
      <c r="O246" s="20">
        <v>17.8000307093934</v>
      </c>
      <c r="P246" s="20">
        <v>19.28684979453973</v>
      </c>
      <c r="Q246" s="20">
        <v>21.22579967301818</v>
      </c>
      <c r="R246" s="20">
        <v>21.22579967301818</v>
      </c>
      <c r="S246" s="20">
        <v>21.22579967301818</v>
      </c>
      <c r="T246" s="20">
        <v>21.22579967301818</v>
      </c>
      <c r="U246" s="20">
        <v>21.22579967301818</v>
      </c>
      <c r="V246" s="20">
        <v>21.22579967301818</v>
      </c>
      <c r="W246" s="20">
        <v>21.22579967301818</v>
      </c>
      <c r="X246" s="20">
        <v>21.22579967301818</v>
      </c>
      <c r="Y246" s="20">
        <v>21.22579967301818</v>
      </c>
      <c r="Z246" s="20">
        <v>21.22579967301818</v>
      </c>
      <c r="AA246" s="20">
        <v>21.22579967301818</v>
      </c>
      <c r="AB246" s="20">
        <v>21.22579967301818</v>
      </c>
      <c r="AC246" s="20">
        <v>21.22579967301818</v>
      </c>
      <c r="AD246" s="20">
        <v>21.22579967301818</v>
      </c>
      <c r="AE246" s="20">
        <v>21.22579967301818</v>
      </c>
      <c r="AF246" s="20">
        <v>21.22579967301818</v>
      </c>
      <c r="AH246" s="22">
        <v>0.40000000000000102</v>
      </c>
      <c r="AI246" s="20">
        <f ca="1"/>
        <v>3483.7612667474259</v>
      </c>
      <c r="AJ246" s="20" cm="1">
        <f t="array" ref="AJ246:BM246">$AH246*Total_Maximum_Demand__MVA____Option_5_Winter_POE10</f>
        <v>19.313903368446063</v>
      </c>
      <c r="AK246" s="20">
        <v>20.083282027769908</v>
      </c>
      <c r="AL246" s="20">
        <v>22.661402653313836</v>
      </c>
      <c r="AM246" s="20">
        <v>19.132639662296256</v>
      </c>
      <c r="AN246" s="20">
        <v>20.318335178157124</v>
      </c>
      <c r="AO246" s="20">
        <v>15.479822550505475</v>
      </c>
      <c r="AP246" s="20">
        <v>16.394657696867554</v>
      </c>
      <c r="AQ246" s="20">
        <v>17.174369889272757</v>
      </c>
      <c r="AR246" s="20">
        <v>17.986041224645188</v>
      </c>
      <c r="AS246" s="20">
        <v>18.343099753055665</v>
      </c>
      <c r="AT246" s="20">
        <v>18.82930765304841</v>
      </c>
      <c r="AU246" s="20">
        <v>19.729331718370872</v>
      </c>
      <c r="AV246" s="20">
        <v>19.437571675210936</v>
      </c>
      <c r="AW246" s="20">
        <v>20.6126251585804</v>
      </c>
      <c r="AX246" s="20">
        <v>21.291097976759964</v>
      </c>
      <c r="AY246" s="20">
        <v>21.291097976759964</v>
      </c>
      <c r="AZ246" s="20">
        <v>21.291097976759964</v>
      </c>
      <c r="BA246" s="20">
        <v>21.291097976759964</v>
      </c>
      <c r="BB246" s="20">
        <v>21.291097976759964</v>
      </c>
      <c r="BC246" s="20">
        <v>21.291097976759964</v>
      </c>
      <c r="BD246" s="20">
        <v>21.291097976759964</v>
      </c>
      <c r="BE246" s="20">
        <v>21.291097976759964</v>
      </c>
      <c r="BF246" s="20">
        <v>21.291097976759964</v>
      </c>
      <c r="BG246" s="20">
        <v>21.291097976759964</v>
      </c>
      <c r="BH246" s="20">
        <v>21.291097976759964</v>
      </c>
      <c r="BI246" s="20">
        <v>21.291097976759964</v>
      </c>
      <c r="BJ246" s="20">
        <v>21.291097976759964</v>
      </c>
      <c r="BK246" s="20">
        <v>21.291097976759964</v>
      </c>
      <c r="BL246" s="20">
        <v>21.291097976759964</v>
      </c>
      <c r="BM246" s="20">
        <v>21.291097976759964</v>
      </c>
    </row>
    <row r="247" spans="1:65">
      <c r="A247" s="22">
        <v>0.35000000000000098</v>
      </c>
      <c r="B247" s="20">
        <f ca="1"/>
        <v>3830.2947624842773</v>
      </c>
      <c r="C247" s="20" cm="1">
        <f t="array" ref="C247:AF247">$A247*Total_Maximum_Demand__MVA____Option_5_Winter_POE50</f>
        <v>15.878057429750148</v>
      </c>
      <c r="D247" s="20">
        <v>16.522262151274369</v>
      </c>
      <c r="E247" s="20">
        <v>18.795771569790514</v>
      </c>
      <c r="F247" s="20">
        <v>15.635728215355524</v>
      </c>
      <c r="G247" s="20">
        <v>16.669618764582623</v>
      </c>
      <c r="H247" s="20">
        <v>12.3418274093543</v>
      </c>
      <c r="I247" s="20">
        <v>13.203264398766212</v>
      </c>
      <c r="J247" s="20">
        <v>13.848257336814699</v>
      </c>
      <c r="K247" s="20">
        <v>14.558805831252126</v>
      </c>
      <c r="L247" s="20">
        <v>14.932243302170912</v>
      </c>
      <c r="M247" s="20">
        <v>15.255570744787093</v>
      </c>
      <c r="N247" s="20">
        <v>16.053879841744049</v>
      </c>
      <c r="O247" s="20">
        <v>15.575026870719228</v>
      </c>
      <c r="P247" s="20">
        <v>16.875993570222271</v>
      </c>
      <c r="Q247" s="20">
        <v>18.572574713890912</v>
      </c>
      <c r="R247" s="20">
        <v>18.572574713890912</v>
      </c>
      <c r="S247" s="20">
        <v>18.572574713890912</v>
      </c>
      <c r="T247" s="20">
        <v>18.572574713890912</v>
      </c>
      <c r="U247" s="20">
        <v>18.572574713890912</v>
      </c>
      <c r="V247" s="20">
        <v>18.572574713890912</v>
      </c>
      <c r="W247" s="20">
        <v>18.572574713890912</v>
      </c>
      <c r="X247" s="20">
        <v>18.572574713890912</v>
      </c>
      <c r="Y247" s="20">
        <v>18.572574713890912</v>
      </c>
      <c r="Z247" s="20">
        <v>18.572574713890912</v>
      </c>
      <c r="AA247" s="20">
        <v>18.572574713890912</v>
      </c>
      <c r="AB247" s="20">
        <v>18.572574713890912</v>
      </c>
      <c r="AC247" s="20">
        <v>18.572574713890912</v>
      </c>
      <c r="AD247" s="20">
        <v>18.572574713890912</v>
      </c>
      <c r="AE247" s="20">
        <v>18.572574713890912</v>
      </c>
      <c r="AF247" s="20">
        <v>18.572574713890912</v>
      </c>
      <c r="AH247" s="22">
        <v>0.35000000000000098</v>
      </c>
      <c r="AI247" s="20">
        <f ca="1"/>
        <v>3830.2947624842773</v>
      </c>
      <c r="AJ247" s="20" cm="1">
        <f t="array" ref="AJ247:BM247">$AH247*Total_Maximum_Demand__MVA____Option_5_Winter_POE10</f>
        <v>16.899665447390309</v>
      </c>
      <c r="AK247" s="20">
        <v>17.572871774298676</v>
      </c>
      <c r="AL247" s="20">
        <v>19.828727321649609</v>
      </c>
      <c r="AM247" s="20">
        <v>16.74105970450923</v>
      </c>
      <c r="AN247" s="20">
        <v>17.778543280887487</v>
      </c>
      <c r="AO247" s="20">
        <v>13.544844731692294</v>
      </c>
      <c r="AP247" s="20">
        <v>14.345325484759114</v>
      </c>
      <c r="AQ247" s="20">
        <v>15.027573653113667</v>
      </c>
      <c r="AR247" s="20">
        <v>15.737786071564543</v>
      </c>
      <c r="AS247" s="20">
        <v>16.05021228392371</v>
      </c>
      <c r="AT247" s="20">
        <v>16.475644196417363</v>
      </c>
      <c r="AU247" s="20">
        <v>17.263165253574517</v>
      </c>
      <c r="AV247" s="20">
        <v>17.007875215809573</v>
      </c>
      <c r="AW247" s="20">
        <v>18.036047013757852</v>
      </c>
      <c r="AX247" s="20">
        <v>18.629710729664971</v>
      </c>
      <c r="AY247" s="20">
        <v>18.629710729664971</v>
      </c>
      <c r="AZ247" s="20">
        <v>18.629710729664971</v>
      </c>
      <c r="BA247" s="20">
        <v>18.629710729664971</v>
      </c>
      <c r="BB247" s="20">
        <v>18.629710729664971</v>
      </c>
      <c r="BC247" s="20">
        <v>18.629710729664971</v>
      </c>
      <c r="BD247" s="20">
        <v>18.629710729664971</v>
      </c>
      <c r="BE247" s="20">
        <v>18.629710729664971</v>
      </c>
      <c r="BF247" s="20">
        <v>18.629710729664971</v>
      </c>
      <c r="BG247" s="20">
        <v>18.629710729664971</v>
      </c>
      <c r="BH247" s="20">
        <v>18.629710729664971</v>
      </c>
      <c r="BI247" s="20">
        <v>18.629710729664971</v>
      </c>
      <c r="BJ247" s="20">
        <v>18.629710729664971</v>
      </c>
      <c r="BK247" s="20">
        <v>18.629710729664971</v>
      </c>
      <c r="BL247" s="20">
        <v>18.629710729664971</v>
      </c>
      <c r="BM247" s="20">
        <v>18.629710729664971</v>
      </c>
    </row>
    <row r="248" spans="1:65">
      <c r="A248" s="22">
        <v>0.30000000000000099</v>
      </c>
      <c r="B248" s="20">
        <f ca="1"/>
        <v>3953.6321559069133</v>
      </c>
      <c r="C248" s="20" cm="1">
        <f t="array" ref="C248:AF248">$A248*Total_Maximum_Demand__MVA____Option_5_Winter_POE50</f>
        <v>13.609763511214419</v>
      </c>
      <c r="D248" s="20">
        <v>14.161938986806609</v>
      </c>
      <c r="E248" s="20">
        <v>16.110661345534734</v>
      </c>
      <c r="F248" s="20">
        <v>13.402052756019028</v>
      </c>
      <c r="G248" s="20">
        <v>14.288244655356541</v>
      </c>
      <c r="H248" s="20">
        <v>10.578709208017976</v>
      </c>
      <c r="I248" s="20">
        <v>11.317083770371045</v>
      </c>
      <c r="J248" s="20">
        <v>11.869934860126889</v>
      </c>
      <c r="K248" s="20">
        <v>12.478976426787543</v>
      </c>
      <c r="L248" s="20">
        <v>12.799065687575075</v>
      </c>
      <c r="M248" s="20">
        <v>13.0762034955318</v>
      </c>
      <c r="N248" s="20">
        <v>13.76046843578062</v>
      </c>
      <c r="O248" s="20">
        <v>13.35002303204506</v>
      </c>
      <c r="P248" s="20">
        <v>14.465137345904809</v>
      </c>
      <c r="Q248" s="20">
        <v>15.919349754763648</v>
      </c>
      <c r="R248" s="20">
        <v>15.919349754763648</v>
      </c>
      <c r="S248" s="20">
        <v>15.919349754763648</v>
      </c>
      <c r="T248" s="20">
        <v>15.919349754763648</v>
      </c>
      <c r="U248" s="20">
        <v>15.919349754763648</v>
      </c>
      <c r="V248" s="20">
        <v>15.919349754763648</v>
      </c>
      <c r="W248" s="20">
        <v>15.919349754763648</v>
      </c>
      <c r="X248" s="20">
        <v>15.919349754763648</v>
      </c>
      <c r="Y248" s="20">
        <v>15.919349754763648</v>
      </c>
      <c r="Z248" s="20">
        <v>15.919349754763648</v>
      </c>
      <c r="AA248" s="20">
        <v>15.919349754763648</v>
      </c>
      <c r="AB248" s="20">
        <v>15.919349754763648</v>
      </c>
      <c r="AC248" s="20">
        <v>15.919349754763648</v>
      </c>
      <c r="AD248" s="20">
        <v>15.919349754763648</v>
      </c>
      <c r="AE248" s="20">
        <v>15.919349754763648</v>
      </c>
      <c r="AF248" s="20">
        <v>15.919349754763648</v>
      </c>
      <c r="AH248" s="22">
        <v>0.30000000000000099</v>
      </c>
      <c r="AI248" s="20">
        <f ca="1"/>
        <v>3953.6321559069133</v>
      </c>
      <c r="AJ248" s="20" cm="1">
        <f t="array" ref="AJ248:BM248">$AH248*Total_Maximum_Demand__MVA____Option_5_Winter_POE10</f>
        <v>14.485427526334558</v>
      </c>
      <c r="AK248" s="20">
        <v>15.062461520827442</v>
      </c>
      <c r="AL248" s="20">
        <v>16.996051989985389</v>
      </c>
      <c r="AM248" s="20">
        <v>14.349479746722203</v>
      </c>
      <c r="AN248" s="20">
        <v>15.238751383617853</v>
      </c>
      <c r="AO248" s="20">
        <v>11.609866912879115</v>
      </c>
      <c r="AP248" s="20">
        <v>12.295993272650675</v>
      </c>
      <c r="AQ248" s="20">
        <v>12.880777416954578</v>
      </c>
      <c r="AR248" s="20">
        <v>13.489530918483899</v>
      </c>
      <c r="AS248" s="20">
        <v>13.757324814791758</v>
      </c>
      <c r="AT248" s="20">
        <v>14.121980739786318</v>
      </c>
      <c r="AU248" s="20">
        <v>14.796998788778165</v>
      </c>
      <c r="AV248" s="20">
        <v>14.578178756408214</v>
      </c>
      <c r="AW248" s="20">
        <v>15.459468868935311</v>
      </c>
      <c r="AX248" s="20">
        <v>15.968323482569984</v>
      </c>
      <c r="AY248" s="20">
        <v>15.968323482569984</v>
      </c>
      <c r="AZ248" s="20">
        <v>15.968323482569984</v>
      </c>
      <c r="BA248" s="20">
        <v>15.968323482569984</v>
      </c>
      <c r="BB248" s="20">
        <v>15.968323482569984</v>
      </c>
      <c r="BC248" s="20">
        <v>15.968323482569984</v>
      </c>
      <c r="BD248" s="20">
        <v>15.968323482569984</v>
      </c>
      <c r="BE248" s="20">
        <v>15.968323482569984</v>
      </c>
      <c r="BF248" s="20">
        <v>15.968323482569984</v>
      </c>
      <c r="BG248" s="20">
        <v>15.968323482569984</v>
      </c>
      <c r="BH248" s="20">
        <v>15.968323482569984</v>
      </c>
      <c r="BI248" s="20">
        <v>15.968323482569984</v>
      </c>
      <c r="BJ248" s="20">
        <v>15.968323482569984</v>
      </c>
      <c r="BK248" s="20">
        <v>15.968323482569984</v>
      </c>
      <c r="BL248" s="20">
        <v>15.968323482569984</v>
      </c>
      <c r="BM248" s="20">
        <v>15.968323482569984</v>
      </c>
    </row>
    <row r="249" spans="1:65">
      <c r="A249" s="22">
        <v>0.250000000000001</v>
      </c>
      <c r="B249" s="20">
        <f ca="1"/>
        <v>4060.9208282576883</v>
      </c>
      <c r="C249" s="20" cm="1">
        <f t="array" ref="C249:AF249">$A249*Total_Maximum_Demand__MVA____Option_5_Winter_POE50</f>
        <v>11.341469592678692</v>
      </c>
      <c r="D249" s="20">
        <v>11.801615822338849</v>
      </c>
      <c r="E249" s="20">
        <v>13.425551121278954</v>
      </c>
      <c r="F249" s="20">
        <v>11.168377296682531</v>
      </c>
      <c r="G249" s="20">
        <v>11.90687054613046</v>
      </c>
      <c r="H249" s="20">
        <v>8.8155910066816539</v>
      </c>
      <c r="I249" s="20">
        <v>9.4309031419758771</v>
      </c>
      <c r="J249" s="20">
        <v>9.8916123834390817</v>
      </c>
      <c r="K249" s="20">
        <v>10.399147022322959</v>
      </c>
      <c r="L249" s="20">
        <v>10.665888072979236</v>
      </c>
      <c r="M249" s="20">
        <v>10.896836246276509</v>
      </c>
      <c r="N249" s="20">
        <v>11.467057029817191</v>
      </c>
      <c r="O249" s="20">
        <v>11.125019193370891</v>
      </c>
      <c r="P249" s="20">
        <v>12.05428112158735</v>
      </c>
      <c r="Q249" s="20">
        <v>13.266124795636383</v>
      </c>
      <c r="R249" s="20">
        <v>13.266124795636383</v>
      </c>
      <c r="S249" s="20">
        <v>13.266124795636383</v>
      </c>
      <c r="T249" s="20">
        <v>13.266124795636383</v>
      </c>
      <c r="U249" s="20">
        <v>13.266124795636383</v>
      </c>
      <c r="V249" s="20">
        <v>13.266124795636383</v>
      </c>
      <c r="W249" s="20">
        <v>13.266124795636383</v>
      </c>
      <c r="X249" s="20">
        <v>13.266124795636383</v>
      </c>
      <c r="Y249" s="20">
        <v>13.266124795636383</v>
      </c>
      <c r="Z249" s="20">
        <v>13.266124795636383</v>
      </c>
      <c r="AA249" s="20">
        <v>13.266124795636383</v>
      </c>
      <c r="AB249" s="20">
        <v>13.266124795636383</v>
      </c>
      <c r="AC249" s="20">
        <v>13.266124795636383</v>
      </c>
      <c r="AD249" s="20">
        <v>13.266124795636383</v>
      </c>
      <c r="AE249" s="20">
        <v>13.266124795636383</v>
      </c>
      <c r="AF249" s="20">
        <v>13.266124795636383</v>
      </c>
      <c r="AH249" s="22">
        <v>0.250000000000001</v>
      </c>
      <c r="AI249" s="20">
        <f ca="1"/>
        <v>4060.9208282576883</v>
      </c>
      <c r="AJ249" s="20" cm="1">
        <f t="array" ref="AJ249:BM249">$AH249*Total_Maximum_Demand__MVA____Option_5_Winter_POE10</f>
        <v>12.071189605278807</v>
      </c>
      <c r="AK249" s="20">
        <v>12.552051267356211</v>
      </c>
      <c r="AL249" s="20">
        <v>14.163376658321168</v>
      </c>
      <c r="AM249" s="20">
        <v>11.957899788935178</v>
      </c>
      <c r="AN249" s="20">
        <v>12.698959486348221</v>
      </c>
      <c r="AO249" s="20">
        <v>9.6748890940659358</v>
      </c>
      <c r="AP249" s="20">
        <v>10.246661060542236</v>
      </c>
      <c r="AQ249" s="20">
        <v>10.733981180795489</v>
      </c>
      <c r="AR249" s="20">
        <v>11.241275765403257</v>
      </c>
      <c r="AS249" s="20">
        <v>11.464437345659807</v>
      </c>
      <c r="AT249" s="20">
        <v>11.768317283155273</v>
      </c>
      <c r="AU249" s="20">
        <v>12.330832323981813</v>
      </c>
      <c r="AV249" s="20">
        <v>12.148482297006852</v>
      </c>
      <c r="AW249" s="20">
        <v>12.882890724112768</v>
      </c>
      <c r="AX249" s="20">
        <v>13.306936235474996</v>
      </c>
      <c r="AY249" s="20">
        <v>13.306936235474996</v>
      </c>
      <c r="AZ249" s="20">
        <v>13.306936235474996</v>
      </c>
      <c r="BA249" s="20">
        <v>13.306936235474996</v>
      </c>
      <c r="BB249" s="20">
        <v>13.306936235474996</v>
      </c>
      <c r="BC249" s="20">
        <v>13.306936235474996</v>
      </c>
      <c r="BD249" s="20">
        <v>13.306936235474996</v>
      </c>
      <c r="BE249" s="20">
        <v>13.306936235474996</v>
      </c>
      <c r="BF249" s="20">
        <v>13.306936235474996</v>
      </c>
      <c r="BG249" s="20">
        <v>13.306936235474996</v>
      </c>
      <c r="BH249" s="20">
        <v>13.306936235474996</v>
      </c>
      <c r="BI249" s="20">
        <v>13.306936235474996</v>
      </c>
      <c r="BJ249" s="20">
        <v>13.306936235474996</v>
      </c>
      <c r="BK249" s="20">
        <v>13.306936235474996</v>
      </c>
      <c r="BL249" s="20">
        <v>13.306936235474996</v>
      </c>
      <c r="BM249" s="20">
        <v>13.306936235474996</v>
      </c>
    </row>
    <row r="250" spans="1:65">
      <c r="A250" s="22">
        <v>0.20000000000000101</v>
      </c>
      <c r="B250" s="20">
        <f ca="1"/>
        <v>4165.2375152247851</v>
      </c>
      <c r="C250" s="20" cm="1">
        <f t="array" ref="C250:AF250">$A250*Total_Maximum_Demand__MVA____Option_5_Winter_POE50</f>
        <v>9.0731756741429628</v>
      </c>
      <c r="D250" s="20">
        <v>9.4412926578710881</v>
      </c>
      <c r="E250" s="20">
        <v>10.740440897023175</v>
      </c>
      <c r="F250" s="20">
        <v>8.9347018373460347</v>
      </c>
      <c r="G250" s="20">
        <v>9.525496436904378</v>
      </c>
      <c r="H250" s="20">
        <v>7.0524728053453307</v>
      </c>
      <c r="I250" s="20">
        <v>7.5447225135807097</v>
      </c>
      <c r="J250" s="20">
        <v>7.9132899067512739</v>
      </c>
      <c r="K250" s="20">
        <v>8.3193176178583759</v>
      </c>
      <c r="L250" s="20">
        <v>8.5327104583833968</v>
      </c>
      <c r="M250" s="20">
        <v>8.717468997021216</v>
      </c>
      <c r="N250" s="20">
        <v>9.173645623853762</v>
      </c>
      <c r="O250" s="20">
        <v>8.9000153546967216</v>
      </c>
      <c r="P250" s="20">
        <v>9.6434248972698899</v>
      </c>
      <c r="Q250" s="20">
        <v>10.612899836509117</v>
      </c>
      <c r="R250" s="20">
        <v>10.612899836509117</v>
      </c>
      <c r="S250" s="20">
        <v>10.612899836509117</v>
      </c>
      <c r="T250" s="20">
        <v>10.612899836509117</v>
      </c>
      <c r="U250" s="20">
        <v>10.612899836509117</v>
      </c>
      <c r="V250" s="20">
        <v>10.612899836509117</v>
      </c>
      <c r="W250" s="20">
        <v>10.612899836509117</v>
      </c>
      <c r="X250" s="20">
        <v>10.612899836509117</v>
      </c>
      <c r="Y250" s="20">
        <v>10.612899836509117</v>
      </c>
      <c r="Z250" s="20">
        <v>10.612899836509117</v>
      </c>
      <c r="AA250" s="20">
        <v>10.612899836509117</v>
      </c>
      <c r="AB250" s="20">
        <v>10.612899836509117</v>
      </c>
      <c r="AC250" s="20">
        <v>10.612899836509117</v>
      </c>
      <c r="AD250" s="20">
        <v>10.612899836509117</v>
      </c>
      <c r="AE250" s="20">
        <v>10.612899836509117</v>
      </c>
      <c r="AF250" s="20">
        <v>10.612899836509117</v>
      </c>
      <c r="AH250" s="22">
        <v>0.20000000000000101</v>
      </c>
      <c r="AI250" s="20">
        <f ca="1"/>
        <v>4165.2375152247851</v>
      </c>
      <c r="AJ250" s="20" cm="1">
        <f t="array" ref="AJ250:BM250">$AH250*Total_Maximum_Demand__MVA____Option_5_Winter_POE10</f>
        <v>9.6569516842230563</v>
      </c>
      <c r="AK250" s="20">
        <v>10.041641013884979</v>
      </c>
      <c r="AL250" s="20">
        <v>11.330701326656946</v>
      </c>
      <c r="AM250" s="20">
        <v>9.566319831148153</v>
      </c>
      <c r="AN250" s="20">
        <v>10.159167589078587</v>
      </c>
      <c r="AO250" s="20">
        <v>7.7399112752527568</v>
      </c>
      <c r="AP250" s="20">
        <v>8.1973288484337967</v>
      </c>
      <c r="AQ250" s="20">
        <v>8.5871849446363999</v>
      </c>
      <c r="AR250" s="20">
        <v>8.9930206123226153</v>
      </c>
      <c r="AS250" s="20">
        <v>9.1715498765278554</v>
      </c>
      <c r="AT250" s="20">
        <v>9.4146538265242299</v>
      </c>
      <c r="AU250" s="20">
        <v>9.864665859185461</v>
      </c>
      <c r="AV250" s="20">
        <v>9.718785837605493</v>
      </c>
      <c r="AW250" s="20">
        <v>10.306312579290225</v>
      </c>
      <c r="AX250" s="20">
        <v>10.645548988380009</v>
      </c>
      <c r="AY250" s="20">
        <v>10.645548988380009</v>
      </c>
      <c r="AZ250" s="20">
        <v>10.645548988380009</v>
      </c>
      <c r="BA250" s="20">
        <v>10.645548988380009</v>
      </c>
      <c r="BB250" s="20">
        <v>10.645548988380009</v>
      </c>
      <c r="BC250" s="20">
        <v>10.645548988380009</v>
      </c>
      <c r="BD250" s="20">
        <v>10.645548988380009</v>
      </c>
      <c r="BE250" s="20">
        <v>10.645548988380009</v>
      </c>
      <c r="BF250" s="20">
        <v>10.645548988380009</v>
      </c>
      <c r="BG250" s="20">
        <v>10.645548988380009</v>
      </c>
      <c r="BH250" s="20">
        <v>10.645548988380009</v>
      </c>
      <c r="BI250" s="20">
        <v>10.645548988380009</v>
      </c>
      <c r="BJ250" s="20">
        <v>10.645548988380009</v>
      </c>
      <c r="BK250" s="20">
        <v>10.645548988380009</v>
      </c>
      <c r="BL250" s="20">
        <v>10.645548988380009</v>
      </c>
      <c r="BM250" s="20">
        <v>10.645548988380009</v>
      </c>
    </row>
    <row r="251" spans="1:65">
      <c r="A251" s="22">
        <v>0.15000000000000099</v>
      </c>
      <c r="B251" s="20">
        <f ca="1"/>
        <v>4270.445797806985</v>
      </c>
      <c r="C251" s="20" cm="1">
        <f t="array" ref="C251:AF251">$A251*Total_Maximum_Demand__MVA____Option_5_Winter_POE50</f>
        <v>6.8048817556072327</v>
      </c>
      <c r="D251" s="20">
        <v>7.0809694934033276</v>
      </c>
      <c r="E251" s="20">
        <v>8.0553306727673935</v>
      </c>
      <c r="F251" s="20">
        <v>6.7010263780095363</v>
      </c>
      <c r="G251" s="20">
        <v>7.1441223276782946</v>
      </c>
      <c r="H251" s="20">
        <v>5.2893546040090058</v>
      </c>
      <c r="I251" s="20">
        <v>5.6585418851855414</v>
      </c>
      <c r="J251" s="20">
        <v>5.9349674300634652</v>
      </c>
      <c r="K251" s="20">
        <v>6.2394882133937921</v>
      </c>
      <c r="L251" s="20">
        <v>6.3995328437875587</v>
      </c>
      <c r="M251" s="20">
        <v>6.5381017477659222</v>
      </c>
      <c r="N251" s="20">
        <v>6.8802342178903322</v>
      </c>
      <c r="O251" s="20">
        <v>6.6750115160225523</v>
      </c>
      <c r="P251" s="20">
        <v>7.2325686729524286</v>
      </c>
      <c r="Q251" s="20">
        <v>7.9596748773818504</v>
      </c>
      <c r="R251" s="20">
        <v>7.9596748773818504</v>
      </c>
      <c r="S251" s="20">
        <v>7.9596748773818504</v>
      </c>
      <c r="T251" s="20">
        <v>7.9596748773818504</v>
      </c>
      <c r="U251" s="20">
        <v>7.9596748773818504</v>
      </c>
      <c r="V251" s="20">
        <v>7.9596748773818504</v>
      </c>
      <c r="W251" s="20">
        <v>7.9596748773818504</v>
      </c>
      <c r="X251" s="20">
        <v>7.9596748773818504</v>
      </c>
      <c r="Y251" s="20">
        <v>7.9596748773818504</v>
      </c>
      <c r="Z251" s="20">
        <v>7.9596748773818504</v>
      </c>
      <c r="AA251" s="20">
        <v>7.9596748773818504</v>
      </c>
      <c r="AB251" s="20">
        <v>7.9596748773818504</v>
      </c>
      <c r="AC251" s="20">
        <v>7.9596748773818504</v>
      </c>
      <c r="AD251" s="20">
        <v>7.9596748773818504</v>
      </c>
      <c r="AE251" s="20">
        <v>7.9596748773818504</v>
      </c>
      <c r="AF251" s="20">
        <v>7.9596748773818504</v>
      </c>
      <c r="AH251" s="22">
        <v>0.15000000000000099</v>
      </c>
      <c r="AI251" s="20">
        <f ca="1"/>
        <v>4270.445797806985</v>
      </c>
      <c r="AJ251" s="20" cm="1">
        <f t="array" ref="AJ251:BM251">$AH251*Total_Maximum_Demand__MVA____Option_5_Winter_POE10</f>
        <v>7.2427137631673038</v>
      </c>
      <c r="AK251" s="20">
        <v>7.5312307604137461</v>
      </c>
      <c r="AL251" s="20">
        <v>8.498025994992723</v>
      </c>
      <c r="AM251" s="20">
        <v>7.1747398733611254</v>
      </c>
      <c r="AN251" s="20">
        <v>7.6193756918089521</v>
      </c>
      <c r="AO251" s="20">
        <v>5.804933456439576</v>
      </c>
      <c r="AP251" s="20">
        <v>6.1479966363253578</v>
      </c>
      <c r="AQ251" s="20">
        <v>6.4403887084773102</v>
      </c>
      <c r="AR251" s="20">
        <v>6.7447654592419726</v>
      </c>
      <c r="AS251" s="20">
        <v>6.8786624073959022</v>
      </c>
      <c r="AT251" s="20">
        <v>7.0609903698931831</v>
      </c>
      <c r="AU251" s="20">
        <v>7.3984993943891073</v>
      </c>
      <c r="AV251" s="20">
        <v>7.2890893782041308</v>
      </c>
      <c r="AW251" s="20">
        <v>7.729734434467681</v>
      </c>
      <c r="AX251" s="20">
        <v>7.9841617412850185</v>
      </c>
      <c r="AY251" s="20">
        <v>7.9841617412850185</v>
      </c>
      <c r="AZ251" s="20">
        <v>7.9841617412850185</v>
      </c>
      <c r="BA251" s="20">
        <v>7.9841617412850185</v>
      </c>
      <c r="BB251" s="20">
        <v>7.9841617412850185</v>
      </c>
      <c r="BC251" s="20">
        <v>7.9841617412850185</v>
      </c>
      <c r="BD251" s="20">
        <v>7.9841617412850185</v>
      </c>
      <c r="BE251" s="20">
        <v>7.9841617412850185</v>
      </c>
      <c r="BF251" s="20">
        <v>7.9841617412850185</v>
      </c>
      <c r="BG251" s="20">
        <v>7.9841617412850185</v>
      </c>
      <c r="BH251" s="20">
        <v>7.9841617412850185</v>
      </c>
      <c r="BI251" s="20">
        <v>7.9841617412850185</v>
      </c>
      <c r="BJ251" s="20">
        <v>7.9841617412850185</v>
      </c>
      <c r="BK251" s="20">
        <v>7.9841617412850185</v>
      </c>
      <c r="BL251" s="20">
        <v>7.9841617412850185</v>
      </c>
      <c r="BM251" s="20">
        <v>7.9841617412850185</v>
      </c>
    </row>
    <row r="252" spans="1:65">
      <c r="A252" s="22">
        <v>0.100000000000001</v>
      </c>
      <c r="B252" s="20">
        <f ca="1"/>
        <v>4373.8708891589786</v>
      </c>
      <c r="C252" s="20" cm="1">
        <f t="array" ref="C252:AF252">$A252*Total_Maximum_Demand__MVA____Option_5_Winter_POE50</f>
        <v>4.5365878370715036</v>
      </c>
      <c r="D252" s="20">
        <v>4.720646328935568</v>
      </c>
      <c r="E252" s="20">
        <v>5.3702204485116143</v>
      </c>
      <c r="F252" s="20">
        <v>4.4673509186730396</v>
      </c>
      <c r="G252" s="20">
        <v>4.7627482184522121</v>
      </c>
      <c r="H252" s="20">
        <v>3.5262364026726827</v>
      </c>
      <c r="I252" s="20">
        <v>3.7723612567903739</v>
      </c>
      <c r="J252" s="20">
        <v>3.9566449533756569</v>
      </c>
      <c r="K252" s="20">
        <v>4.1596588089292093</v>
      </c>
      <c r="L252" s="20">
        <v>4.2663552291917197</v>
      </c>
      <c r="M252" s="20">
        <v>4.3587344985106293</v>
      </c>
      <c r="N252" s="20">
        <v>4.5868228119269041</v>
      </c>
      <c r="O252" s="20">
        <v>4.450007677348383</v>
      </c>
      <c r="P252" s="20">
        <v>4.821712448634969</v>
      </c>
      <c r="Q252" s="20">
        <v>5.306449918254585</v>
      </c>
      <c r="R252" s="20">
        <v>5.306449918254585</v>
      </c>
      <c r="S252" s="20">
        <v>5.306449918254585</v>
      </c>
      <c r="T252" s="20">
        <v>5.306449918254585</v>
      </c>
      <c r="U252" s="20">
        <v>5.306449918254585</v>
      </c>
      <c r="V252" s="20">
        <v>5.306449918254585</v>
      </c>
      <c r="W252" s="20">
        <v>5.306449918254585</v>
      </c>
      <c r="X252" s="20">
        <v>5.306449918254585</v>
      </c>
      <c r="Y252" s="20">
        <v>5.306449918254585</v>
      </c>
      <c r="Z252" s="20">
        <v>5.306449918254585</v>
      </c>
      <c r="AA252" s="20">
        <v>5.306449918254585</v>
      </c>
      <c r="AB252" s="20">
        <v>5.306449918254585</v>
      </c>
      <c r="AC252" s="20">
        <v>5.306449918254585</v>
      </c>
      <c r="AD252" s="20">
        <v>5.306449918254585</v>
      </c>
      <c r="AE252" s="20">
        <v>5.306449918254585</v>
      </c>
      <c r="AF252" s="20">
        <v>5.306449918254585</v>
      </c>
      <c r="AH252" s="22">
        <v>0.100000000000001</v>
      </c>
      <c r="AI252" s="20">
        <f ca="1"/>
        <v>4373.8708891589786</v>
      </c>
      <c r="AJ252" s="20" cm="1">
        <f t="array" ref="AJ252:BM252">$AH252*Total_Maximum_Demand__MVA____Option_5_Winter_POE10</f>
        <v>4.8284758421115521</v>
      </c>
      <c r="AK252" s="20">
        <v>5.0208205069425151</v>
      </c>
      <c r="AL252" s="20">
        <v>5.6653506633285016</v>
      </c>
      <c r="AM252" s="20">
        <v>4.7831599155741005</v>
      </c>
      <c r="AN252" s="20">
        <v>5.0795837945393183</v>
      </c>
      <c r="AO252" s="20">
        <v>3.8699556376263975</v>
      </c>
      <c r="AP252" s="20">
        <v>4.0986644242169188</v>
      </c>
      <c r="AQ252" s="20">
        <v>4.2935924723182213</v>
      </c>
      <c r="AR252" s="20">
        <v>4.4965103061613299</v>
      </c>
      <c r="AS252" s="20">
        <v>4.5857749382639499</v>
      </c>
      <c r="AT252" s="20">
        <v>4.707326913262138</v>
      </c>
      <c r="AU252" s="20">
        <v>4.9323329295927545</v>
      </c>
      <c r="AV252" s="20">
        <v>4.8593929188027705</v>
      </c>
      <c r="AW252" s="20">
        <v>5.1531562896451382</v>
      </c>
      <c r="AX252" s="20">
        <v>5.322774494190031</v>
      </c>
      <c r="AY252" s="20">
        <v>5.322774494190031</v>
      </c>
      <c r="AZ252" s="20">
        <v>5.322774494190031</v>
      </c>
      <c r="BA252" s="20">
        <v>5.322774494190031</v>
      </c>
      <c r="BB252" s="20">
        <v>5.322774494190031</v>
      </c>
      <c r="BC252" s="20">
        <v>5.322774494190031</v>
      </c>
      <c r="BD252" s="20">
        <v>5.322774494190031</v>
      </c>
      <c r="BE252" s="20">
        <v>5.322774494190031</v>
      </c>
      <c r="BF252" s="20">
        <v>5.322774494190031</v>
      </c>
      <c r="BG252" s="20">
        <v>5.322774494190031</v>
      </c>
      <c r="BH252" s="20">
        <v>5.322774494190031</v>
      </c>
      <c r="BI252" s="20">
        <v>5.322774494190031</v>
      </c>
      <c r="BJ252" s="20">
        <v>5.322774494190031</v>
      </c>
      <c r="BK252" s="20">
        <v>5.322774494190031</v>
      </c>
      <c r="BL252" s="20">
        <v>5.322774494190031</v>
      </c>
      <c r="BM252" s="20">
        <v>5.322774494190031</v>
      </c>
    </row>
    <row r="253" spans="1:65">
      <c r="A253" s="22">
        <v>5.0000000000001002E-2</v>
      </c>
      <c r="B253" s="20">
        <f ca="1"/>
        <v>4391.7028014610469</v>
      </c>
      <c r="C253" s="20" cm="1">
        <f t="array" ref="C253:AF253">$A253*Total_Maximum_Demand__MVA____Option_5_Winter_POE50</f>
        <v>2.2682939185357744</v>
      </c>
      <c r="D253" s="20">
        <v>2.3603231644678075</v>
      </c>
      <c r="E253" s="20">
        <v>2.6851102242558338</v>
      </c>
      <c r="F253" s="20">
        <v>2.233675459336542</v>
      </c>
      <c r="G253" s="20">
        <v>2.38137410922613</v>
      </c>
      <c r="H253" s="20">
        <v>1.7631182013363591</v>
      </c>
      <c r="I253" s="20">
        <v>1.8861806283952058</v>
      </c>
      <c r="J253" s="20">
        <v>1.9783224766878482</v>
      </c>
      <c r="K253" s="20">
        <v>2.0798294044646251</v>
      </c>
      <c r="L253" s="20">
        <v>2.1331776145958812</v>
      </c>
      <c r="M253" s="20">
        <v>2.1793672492553364</v>
      </c>
      <c r="N253" s="20">
        <v>2.2934114059634747</v>
      </c>
      <c r="O253" s="20">
        <v>2.2250038386742137</v>
      </c>
      <c r="P253" s="20">
        <v>2.4108562243175085</v>
      </c>
      <c r="Q253" s="20">
        <v>2.6532249591273191</v>
      </c>
      <c r="R253" s="20">
        <v>2.6532249591273191</v>
      </c>
      <c r="S253" s="20">
        <v>2.6532249591273191</v>
      </c>
      <c r="T253" s="20">
        <v>2.6532249591273191</v>
      </c>
      <c r="U253" s="20">
        <v>2.6532249591273191</v>
      </c>
      <c r="V253" s="20">
        <v>2.6532249591273191</v>
      </c>
      <c r="W253" s="20">
        <v>2.6532249591273191</v>
      </c>
      <c r="X253" s="20">
        <v>2.6532249591273191</v>
      </c>
      <c r="Y253" s="20">
        <v>2.6532249591273191</v>
      </c>
      <c r="Z253" s="20">
        <v>2.6532249591273191</v>
      </c>
      <c r="AA253" s="20">
        <v>2.6532249591273191</v>
      </c>
      <c r="AB253" s="20">
        <v>2.6532249591273191</v>
      </c>
      <c r="AC253" s="20">
        <v>2.6532249591273191</v>
      </c>
      <c r="AD253" s="20">
        <v>2.6532249591273191</v>
      </c>
      <c r="AE253" s="20">
        <v>2.6532249591273191</v>
      </c>
      <c r="AF253" s="20">
        <v>2.6532249591273191</v>
      </c>
      <c r="AH253" s="22">
        <v>5.0000000000001002E-2</v>
      </c>
      <c r="AI253" s="20">
        <f ca="1"/>
        <v>4391.7028014610469</v>
      </c>
      <c r="AJ253" s="20" cm="1">
        <f t="array" ref="AJ253:BM253">$AH253*Total_Maximum_Demand__MVA____Option_5_Winter_POE10</f>
        <v>2.4142379210558</v>
      </c>
      <c r="AK253" s="20">
        <v>2.5104102534712824</v>
      </c>
      <c r="AL253" s="20">
        <v>2.8326753316642788</v>
      </c>
      <c r="AM253" s="20">
        <v>2.3915799577870738</v>
      </c>
      <c r="AN253" s="20">
        <v>2.5397918972696849</v>
      </c>
      <c r="AO253" s="20">
        <v>1.9349778188132181</v>
      </c>
      <c r="AP253" s="20">
        <v>2.0493322121084798</v>
      </c>
      <c r="AQ253" s="20">
        <v>2.1467962361591324</v>
      </c>
      <c r="AR253" s="20">
        <v>2.2482551530806876</v>
      </c>
      <c r="AS253" s="20">
        <v>2.292887469131998</v>
      </c>
      <c r="AT253" s="20">
        <v>2.3536634566310926</v>
      </c>
      <c r="AU253" s="20">
        <v>2.4661664647964021</v>
      </c>
      <c r="AV253" s="20">
        <v>2.4296964594014097</v>
      </c>
      <c r="AW253" s="20">
        <v>2.5765781448225948</v>
      </c>
      <c r="AX253" s="20">
        <v>2.6613872470950417</v>
      </c>
      <c r="AY253" s="20">
        <v>2.6613872470950417</v>
      </c>
      <c r="AZ253" s="20">
        <v>2.6613872470950417</v>
      </c>
      <c r="BA253" s="20">
        <v>2.6613872470950417</v>
      </c>
      <c r="BB253" s="20">
        <v>2.6613872470950417</v>
      </c>
      <c r="BC253" s="20">
        <v>2.6613872470950417</v>
      </c>
      <c r="BD253" s="20">
        <v>2.6613872470950417</v>
      </c>
      <c r="BE253" s="20">
        <v>2.6613872470950417</v>
      </c>
      <c r="BF253" s="20">
        <v>2.6613872470950417</v>
      </c>
      <c r="BG253" s="20">
        <v>2.6613872470950417</v>
      </c>
      <c r="BH253" s="20">
        <v>2.6613872470950417</v>
      </c>
      <c r="BI253" s="20">
        <v>2.6613872470950417</v>
      </c>
      <c r="BJ253" s="20">
        <v>2.6613872470950417</v>
      </c>
      <c r="BK253" s="20">
        <v>2.6613872470950417</v>
      </c>
      <c r="BL253" s="20">
        <v>2.6613872470950417</v>
      </c>
      <c r="BM253" s="20">
        <v>2.6613872470950417</v>
      </c>
    </row>
    <row r="254" spans="1:65">
      <c r="A254" s="22">
        <v>9.9920072216264108E-16</v>
      </c>
      <c r="B254" s="20">
        <f ca="1"/>
        <v>4391.7028014610469</v>
      </c>
      <c r="C254" s="20" cm="1">
        <f t="array" ref="C254:AF254">$A254*Total_Maximum_Demand__MVA____Option_5_Winter_POE50</f>
        <v>4.532961842956055E-14</v>
      </c>
      <c r="D254" s="20">
        <v>4.7168732209467925E-14</v>
      </c>
      <c r="E254" s="20">
        <v>5.3659281503253334E-14</v>
      </c>
      <c r="F254" s="20">
        <v>4.4637802640919942E-14</v>
      </c>
      <c r="G254" s="20">
        <v>4.7589414593562353E-14</v>
      </c>
      <c r="H254" s="20">
        <v>3.5234179600667026E-14</v>
      </c>
      <c r="I254" s="20">
        <v>3.7693460920432722E-14</v>
      </c>
      <c r="J254" s="20">
        <v>3.9534824947540856E-14</v>
      </c>
      <c r="K254" s="20">
        <v>4.1563340858322152E-14</v>
      </c>
      <c r="L254" s="20">
        <v>4.2629452260106841E-14</v>
      </c>
      <c r="M254" s="20">
        <v>4.3552506586269943E-14</v>
      </c>
      <c r="N254" s="20">
        <v>4.5831566661093927E-14</v>
      </c>
      <c r="O254" s="20">
        <v>4.4464508848357568E-14</v>
      </c>
      <c r="P254" s="20">
        <v>4.8178585607366091E-14</v>
      </c>
      <c r="Q254" s="20">
        <v>5.3022085904398162E-14</v>
      </c>
      <c r="R254" s="20">
        <v>5.3022085904398162E-14</v>
      </c>
      <c r="S254" s="20">
        <v>5.3022085904398162E-14</v>
      </c>
      <c r="T254" s="20">
        <v>5.3022085904398162E-14</v>
      </c>
      <c r="U254" s="20">
        <v>5.3022085904398162E-14</v>
      </c>
      <c r="V254" s="20">
        <v>5.3022085904398162E-14</v>
      </c>
      <c r="W254" s="20">
        <v>5.3022085904398162E-14</v>
      </c>
      <c r="X254" s="20">
        <v>5.3022085904398162E-14</v>
      </c>
      <c r="Y254" s="20">
        <v>5.3022085904398162E-14</v>
      </c>
      <c r="Z254" s="20">
        <v>5.3022085904398162E-14</v>
      </c>
      <c r="AA254" s="20">
        <v>5.3022085904398162E-14</v>
      </c>
      <c r="AB254" s="20">
        <v>5.3022085904398162E-14</v>
      </c>
      <c r="AC254" s="20">
        <v>5.3022085904398162E-14</v>
      </c>
      <c r="AD254" s="20">
        <v>5.3022085904398162E-14</v>
      </c>
      <c r="AE254" s="20">
        <v>5.3022085904398162E-14</v>
      </c>
      <c r="AF254" s="20">
        <v>5.3022085904398162E-14</v>
      </c>
      <c r="AH254" s="22">
        <v>9.9920072216264108E-16</v>
      </c>
      <c r="AI254" s="20">
        <f ca="1"/>
        <v>4391.7028014610469</v>
      </c>
      <c r="AJ254" s="20" cm="1">
        <f t="array" ref="AJ254:BM254">$AH254*Total_Maximum_Demand__MVA____Option_5_Winter_POE10</f>
        <v>4.8246165483826807E-14</v>
      </c>
      <c r="AK254" s="20">
        <v>5.0168074763859078E-14</v>
      </c>
      <c r="AL254" s="20">
        <v>5.6608224741023795E-14</v>
      </c>
      <c r="AM254" s="20">
        <v>4.7793368418609901E-14</v>
      </c>
      <c r="AN254" s="20">
        <v>5.0755237957892847E-14</v>
      </c>
      <c r="AO254" s="20">
        <v>3.8668624678536419E-14</v>
      </c>
      <c r="AP254" s="20">
        <v>4.0953884525798298E-14</v>
      </c>
      <c r="AQ254" s="20">
        <v>4.2901606990124036E-14</v>
      </c>
      <c r="AR254" s="20">
        <v>4.4929163451281143E-14</v>
      </c>
      <c r="AS254" s="20">
        <v>4.5821096299886337E-14</v>
      </c>
      <c r="AT254" s="20">
        <v>4.7035644511871169E-14</v>
      </c>
      <c r="AU254" s="20">
        <v>4.9283906251956061E-14</v>
      </c>
      <c r="AV254" s="20">
        <v>4.8555089137397038E-14</v>
      </c>
      <c r="AW254" s="20">
        <v>5.1490374860303265E-14</v>
      </c>
      <c r="AX254" s="20">
        <v>5.3185201185035117E-14</v>
      </c>
      <c r="AY254" s="20">
        <v>5.3185201185035117E-14</v>
      </c>
      <c r="AZ254" s="20">
        <v>5.3185201185035117E-14</v>
      </c>
      <c r="BA254" s="20">
        <v>5.3185201185035117E-14</v>
      </c>
      <c r="BB254" s="20">
        <v>5.3185201185035117E-14</v>
      </c>
      <c r="BC254" s="20">
        <v>5.3185201185035117E-14</v>
      </c>
      <c r="BD254" s="20">
        <v>5.3185201185035117E-14</v>
      </c>
      <c r="BE254" s="20">
        <v>5.3185201185035117E-14</v>
      </c>
      <c r="BF254" s="20">
        <v>5.3185201185035117E-14</v>
      </c>
      <c r="BG254" s="20">
        <v>5.3185201185035117E-14</v>
      </c>
      <c r="BH254" s="20">
        <v>5.3185201185035117E-14</v>
      </c>
      <c r="BI254" s="20">
        <v>5.3185201185035117E-14</v>
      </c>
      <c r="BJ254" s="20">
        <v>5.3185201185035117E-14</v>
      </c>
      <c r="BK254" s="20">
        <v>5.3185201185035117E-14</v>
      </c>
      <c r="BL254" s="20">
        <v>5.3185201185035117E-14</v>
      </c>
      <c r="BM254" s="20">
        <v>5.3185201185035117E-14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51.263480738581563</v>
      </c>
      <c r="D259" s="20">
        <v>52.491603349854394</v>
      </c>
      <c r="E259" s="20">
        <v>58.83120127370799</v>
      </c>
      <c r="F259" s="20">
        <v>48.906512202376291</v>
      </c>
      <c r="G259" s="20">
        <v>51.315593690522334</v>
      </c>
      <c r="H259" s="20">
        <v>38.972983839427101</v>
      </c>
      <c r="I259" s="20">
        <v>40.34554544479191</v>
      </c>
      <c r="J259" s="20">
        <v>41.911720452849721</v>
      </c>
      <c r="K259" s="20">
        <v>43.163176146719564</v>
      </c>
      <c r="L259" s="20">
        <v>43.981166097153206</v>
      </c>
      <c r="M259" s="20">
        <v>45.921419609458127</v>
      </c>
      <c r="N259" s="20">
        <v>47.264605775845851</v>
      </c>
      <c r="O259" s="20">
        <v>47.974331879144174</v>
      </c>
      <c r="P259" s="20">
        <v>49.285217910077478</v>
      </c>
      <c r="Q259" s="20">
        <v>48.908858160213981</v>
      </c>
      <c r="R259" s="20">
        <v>48.908858160213981</v>
      </c>
      <c r="S259" s="20">
        <v>48.908858160213981</v>
      </c>
      <c r="T259" s="20">
        <v>48.908858160213981</v>
      </c>
      <c r="U259" s="20">
        <v>48.908858160213981</v>
      </c>
      <c r="V259" s="20">
        <v>48.908858160213981</v>
      </c>
      <c r="W259" s="20">
        <v>48.908858160213981</v>
      </c>
      <c r="X259" s="20">
        <v>48.908858160213981</v>
      </c>
      <c r="Y259" s="20">
        <v>48.908858160213981</v>
      </c>
      <c r="Z259" s="20">
        <v>48.908858160213981</v>
      </c>
      <c r="AA259" s="20">
        <v>48.908858160213981</v>
      </c>
      <c r="AB259" s="20">
        <v>48.908858160213981</v>
      </c>
      <c r="AC259" s="20">
        <v>48.908858160213981</v>
      </c>
      <c r="AD259" s="20">
        <v>48.908858160213981</v>
      </c>
      <c r="AE259" s="20">
        <v>48.908858160213981</v>
      </c>
      <c r="AF259" s="20">
        <v>48.908858160213981</v>
      </c>
      <c r="AG259" s="20"/>
      <c r="AH259" s="22" cm="1">
        <f t="array" ref="AH259:AH282">Percent_MD</f>
        <v>1</v>
      </c>
      <c r="AI259" s="20" cm="1">
        <f t="array" aca="1" ref="AI259:AI282" ca="1">Summer___MD___Hours</f>
        <v>0</v>
      </c>
      <c r="AJ259" s="20" cm="1">
        <f t="array" ref="AJ259:BM259">$AH259*Total_Maximum_Demand__MVA____Option_5_Summer_POE10</f>
        <v>57.665685995310604</v>
      </c>
      <c r="AK259" s="20">
        <v>59.330066975095441</v>
      </c>
      <c r="AL259" s="20">
        <v>65.687268011935302</v>
      </c>
      <c r="AM259" s="20">
        <v>55.711031259600034</v>
      </c>
      <c r="AN259" s="20">
        <v>58.425468517802855</v>
      </c>
      <c r="AO259" s="20">
        <v>46.098600278883495</v>
      </c>
      <c r="AP259" s="20">
        <v>47.864332086981193</v>
      </c>
      <c r="AQ259" s="20">
        <v>49.562889702779998</v>
      </c>
      <c r="AR259" s="20">
        <v>51.033041431670867</v>
      </c>
      <c r="AS259" s="20">
        <v>51.773590105108411</v>
      </c>
      <c r="AT259" s="20">
        <v>52.861563299699895</v>
      </c>
      <c r="AU259" s="20">
        <v>54.105666477426027</v>
      </c>
      <c r="AV259" s="20">
        <v>55.376413793540166</v>
      </c>
      <c r="AW259" s="20">
        <v>56.97255089888327</v>
      </c>
      <c r="AX259" s="20">
        <v>57.225110686831513</v>
      </c>
      <c r="AY259" s="20">
        <v>57.225110686831513</v>
      </c>
      <c r="AZ259" s="20">
        <v>57.225110686831513</v>
      </c>
      <c r="BA259" s="20">
        <v>57.225110686831513</v>
      </c>
      <c r="BB259" s="20">
        <v>57.225110686831513</v>
      </c>
      <c r="BC259" s="20">
        <v>57.225110686831513</v>
      </c>
      <c r="BD259" s="20">
        <v>57.225110686831513</v>
      </c>
      <c r="BE259" s="20">
        <v>57.225110686831513</v>
      </c>
      <c r="BF259" s="20">
        <v>57.225110686831513</v>
      </c>
      <c r="BG259" s="20">
        <v>57.225110686831513</v>
      </c>
      <c r="BH259" s="20">
        <v>57.225110686831513</v>
      </c>
      <c r="BI259" s="20">
        <v>57.225110686831513</v>
      </c>
      <c r="BJ259" s="20">
        <v>57.225110686831513</v>
      </c>
      <c r="BK259" s="20">
        <v>57.225110686831513</v>
      </c>
      <c r="BL259" s="20">
        <v>57.225110686831513</v>
      </c>
      <c r="BM259" s="20">
        <v>57.225110686831513</v>
      </c>
    </row>
    <row r="260" spans="1:65">
      <c r="A260" s="22">
        <v>0.99</v>
      </c>
      <c r="B260" s="20">
        <f ca="1"/>
        <v>0</v>
      </c>
      <c r="C260" s="20" cm="1">
        <f t="array" ref="C260:AF260">$A260*Total_Maximum_Demand__MVA____Option_5_Summer_POE50</f>
        <v>50.750845931195748</v>
      </c>
      <c r="D260" s="20">
        <v>51.966687316355852</v>
      </c>
      <c r="E260" s="20">
        <v>58.242889260970912</v>
      </c>
      <c r="F260" s="20">
        <v>48.417447080352531</v>
      </c>
      <c r="G260" s="20">
        <v>50.802437753617113</v>
      </c>
      <c r="H260" s="20">
        <v>38.583254001032827</v>
      </c>
      <c r="I260" s="20">
        <v>39.942089990343987</v>
      </c>
      <c r="J260" s="20">
        <v>41.492603248321224</v>
      </c>
      <c r="K260" s="20">
        <v>42.73154438525237</v>
      </c>
      <c r="L260" s="20">
        <v>43.54135443618167</v>
      </c>
      <c r="M260" s="20">
        <v>45.462205413363549</v>
      </c>
      <c r="N260" s="20">
        <v>46.791959718087391</v>
      </c>
      <c r="O260" s="20">
        <v>47.494588560352732</v>
      </c>
      <c r="P260" s="20">
        <v>48.792365730976705</v>
      </c>
      <c r="Q260" s="20">
        <v>48.419769578611842</v>
      </c>
      <c r="R260" s="20">
        <v>48.419769578611842</v>
      </c>
      <c r="S260" s="20">
        <v>48.419769578611842</v>
      </c>
      <c r="T260" s="20">
        <v>48.419769578611842</v>
      </c>
      <c r="U260" s="20">
        <v>48.419769578611842</v>
      </c>
      <c r="V260" s="20">
        <v>48.419769578611842</v>
      </c>
      <c r="W260" s="20">
        <v>48.419769578611842</v>
      </c>
      <c r="X260" s="20">
        <v>48.419769578611842</v>
      </c>
      <c r="Y260" s="20">
        <v>48.419769578611842</v>
      </c>
      <c r="Z260" s="20">
        <v>48.419769578611842</v>
      </c>
      <c r="AA260" s="20">
        <v>48.419769578611842</v>
      </c>
      <c r="AB260" s="20">
        <v>48.419769578611842</v>
      </c>
      <c r="AC260" s="20">
        <v>48.419769578611842</v>
      </c>
      <c r="AD260" s="20">
        <v>48.419769578611842</v>
      </c>
      <c r="AE260" s="20">
        <v>48.419769578611842</v>
      </c>
      <c r="AF260" s="20">
        <v>48.419769578611842</v>
      </c>
      <c r="AG260" s="20"/>
      <c r="AH260" s="22">
        <v>0.99</v>
      </c>
      <c r="AI260" s="20">
        <f ca="1"/>
        <v>0.75632856896848621</v>
      </c>
      <c r="AJ260" s="20" cm="1">
        <f t="array" ref="AJ260:BM260">$AH260*Total_Maximum_Demand__MVA____Option_5_Summer_POE10</f>
        <v>57.089029135357499</v>
      </c>
      <c r="AK260" s="20">
        <v>58.736766305344489</v>
      </c>
      <c r="AL260" s="20">
        <v>65.030395331815953</v>
      </c>
      <c r="AM260" s="20">
        <v>55.153920947004032</v>
      </c>
      <c r="AN260" s="20">
        <v>57.841213832624824</v>
      </c>
      <c r="AO260" s="20">
        <v>45.637614276094659</v>
      </c>
      <c r="AP260" s="20">
        <v>47.385688766111379</v>
      </c>
      <c r="AQ260" s="20">
        <v>49.067260805752198</v>
      </c>
      <c r="AR260" s="20">
        <v>50.522711017354155</v>
      </c>
      <c r="AS260" s="20">
        <v>51.255854204057329</v>
      </c>
      <c r="AT260" s="20">
        <v>52.332947666702893</v>
      </c>
      <c r="AU260" s="20">
        <v>53.564609812651767</v>
      </c>
      <c r="AV260" s="20">
        <v>54.822649655604764</v>
      </c>
      <c r="AW260" s="20">
        <v>56.402825389894439</v>
      </c>
      <c r="AX260" s="20">
        <v>56.652859579963199</v>
      </c>
      <c r="AY260" s="20">
        <v>56.652859579963199</v>
      </c>
      <c r="AZ260" s="20">
        <v>56.652859579963199</v>
      </c>
      <c r="BA260" s="20">
        <v>56.652859579963199</v>
      </c>
      <c r="BB260" s="20">
        <v>56.652859579963199</v>
      </c>
      <c r="BC260" s="20">
        <v>56.652859579963199</v>
      </c>
      <c r="BD260" s="20">
        <v>56.652859579963199</v>
      </c>
      <c r="BE260" s="20">
        <v>56.652859579963199</v>
      </c>
      <c r="BF260" s="20">
        <v>56.652859579963199</v>
      </c>
      <c r="BG260" s="20">
        <v>56.652859579963199</v>
      </c>
      <c r="BH260" s="20">
        <v>56.652859579963199</v>
      </c>
      <c r="BI260" s="20">
        <v>56.652859579963199</v>
      </c>
      <c r="BJ260" s="20">
        <v>56.652859579963199</v>
      </c>
      <c r="BK260" s="20">
        <v>56.652859579963199</v>
      </c>
      <c r="BL260" s="20">
        <v>56.652859579963199</v>
      </c>
      <c r="BM260" s="20">
        <v>56.652859579963199</v>
      </c>
    </row>
    <row r="261" spans="1:65">
      <c r="A261" s="22">
        <v>0.98</v>
      </c>
      <c r="B261" s="20">
        <f ca="1"/>
        <v>0.37816428448424311</v>
      </c>
      <c r="C261" s="20" cm="1">
        <f t="array" ref="C261:AF261">$A261*Total_Maximum_Demand__MVA____Option_5_Summer_POE50</f>
        <v>50.238211123809933</v>
      </c>
      <c r="D261" s="20">
        <v>51.441771282857303</v>
      </c>
      <c r="E261" s="20">
        <v>57.654577248233828</v>
      </c>
      <c r="F261" s="20">
        <v>47.928381958328764</v>
      </c>
      <c r="G261" s="20">
        <v>50.289281816711885</v>
      </c>
      <c r="H261" s="20">
        <v>38.19352416263856</v>
      </c>
      <c r="I261" s="20">
        <v>39.538634535896072</v>
      </c>
      <c r="J261" s="20">
        <v>41.073486043792727</v>
      </c>
      <c r="K261" s="20">
        <v>42.299912623785175</v>
      </c>
      <c r="L261" s="20">
        <v>43.101542775210142</v>
      </c>
      <c r="M261" s="20">
        <v>45.002991217268963</v>
      </c>
      <c r="N261" s="20">
        <v>46.31931366032893</v>
      </c>
      <c r="O261" s="20">
        <v>47.014845241561289</v>
      </c>
      <c r="P261" s="20">
        <v>48.299513551875926</v>
      </c>
      <c r="Q261" s="20">
        <v>47.930680997009702</v>
      </c>
      <c r="R261" s="20">
        <v>47.930680997009702</v>
      </c>
      <c r="S261" s="20">
        <v>47.930680997009702</v>
      </c>
      <c r="T261" s="20">
        <v>47.930680997009702</v>
      </c>
      <c r="U261" s="20">
        <v>47.930680997009702</v>
      </c>
      <c r="V261" s="20">
        <v>47.930680997009702</v>
      </c>
      <c r="W261" s="20">
        <v>47.930680997009702</v>
      </c>
      <c r="X261" s="20">
        <v>47.930680997009702</v>
      </c>
      <c r="Y261" s="20">
        <v>47.930680997009702</v>
      </c>
      <c r="Z261" s="20">
        <v>47.930680997009702</v>
      </c>
      <c r="AA261" s="20">
        <v>47.930680997009702</v>
      </c>
      <c r="AB261" s="20">
        <v>47.930680997009702</v>
      </c>
      <c r="AC261" s="20">
        <v>47.930680997009702</v>
      </c>
      <c r="AD261" s="20">
        <v>47.930680997009702</v>
      </c>
      <c r="AE261" s="20">
        <v>47.930680997009702</v>
      </c>
      <c r="AF261" s="20">
        <v>47.930680997009702</v>
      </c>
      <c r="AG261" s="20"/>
      <c r="AH261" s="22">
        <v>0.98</v>
      </c>
      <c r="AI261" s="20">
        <f ca="1"/>
        <v>1.1344928534527294</v>
      </c>
      <c r="AJ261" s="20" cm="1">
        <f t="array" ref="AJ261:BM261">$AH261*Total_Maximum_Demand__MVA____Option_5_Summer_POE10</f>
        <v>56.512372275404388</v>
      </c>
      <c r="AK261" s="20">
        <v>58.143465635593529</v>
      </c>
      <c r="AL261" s="20">
        <v>64.373522651696589</v>
      </c>
      <c r="AM261" s="20">
        <v>54.59681063440803</v>
      </c>
      <c r="AN261" s="20">
        <v>57.2569591474468</v>
      </c>
      <c r="AO261" s="20">
        <v>45.176628273305823</v>
      </c>
      <c r="AP261" s="20">
        <v>46.907045445241572</v>
      </c>
      <c r="AQ261" s="20">
        <v>48.571631908724399</v>
      </c>
      <c r="AR261" s="20">
        <v>50.01238060303745</v>
      </c>
      <c r="AS261" s="20">
        <v>50.738118303006239</v>
      </c>
      <c r="AT261" s="20">
        <v>51.804332033705897</v>
      </c>
      <c r="AU261" s="20">
        <v>53.023553147877507</v>
      </c>
      <c r="AV261" s="20">
        <v>54.268885517669361</v>
      </c>
      <c r="AW261" s="20">
        <v>55.833099880905607</v>
      </c>
      <c r="AX261" s="20">
        <v>56.080608473094884</v>
      </c>
      <c r="AY261" s="20">
        <v>56.080608473094884</v>
      </c>
      <c r="AZ261" s="20">
        <v>56.080608473094884</v>
      </c>
      <c r="BA261" s="20">
        <v>56.080608473094884</v>
      </c>
      <c r="BB261" s="20">
        <v>56.080608473094884</v>
      </c>
      <c r="BC261" s="20">
        <v>56.080608473094884</v>
      </c>
      <c r="BD261" s="20">
        <v>56.080608473094884</v>
      </c>
      <c r="BE261" s="20">
        <v>56.080608473094884</v>
      </c>
      <c r="BF261" s="20">
        <v>56.080608473094884</v>
      </c>
      <c r="BG261" s="20">
        <v>56.080608473094884</v>
      </c>
      <c r="BH261" s="20">
        <v>56.080608473094884</v>
      </c>
      <c r="BI261" s="20">
        <v>56.080608473094884</v>
      </c>
      <c r="BJ261" s="20">
        <v>56.080608473094884</v>
      </c>
      <c r="BK261" s="20">
        <v>56.080608473094884</v>
      </c>
      <c r="BL261" s="20">
        <v>56.080608473094884</v>
      </c>
      <c r="BM261" s="20">
        <v>56.080608473094884</v>
      </c>
    </row>
    <row r="262" spans="1:65">
      <c r="A262" s="22">
        <v>0.97</v>
      </c>
      <c r="B262" s="20">
        <f ca="1"/>
        <v>0.75632856896848621</v>
      </c>
      <c r="C262" s="20" cm="1">
        <f t="array" ref="C262:AF262">$A262*Total_Maximum_Demand__MVA____Option_5_Summer_POE50</f>
        <v>49.725576316424117</v>
      </c>
      <c r="D262" s="20">
        <v>50.916855249358761</v>
      </c>
      <c r="E262" s="20">
        <v>57.066265235496751</v>
      </c>
      <c r="F262" s="20">
        <v>47.439316836305004</v>
      </c>
      <c r="G262" s="20">
        <v>49.776125879806663</v>
      </c>
      <c r="H262" s="20">
        <v>37.803794324244286</v>
      </c>
      <c r="I262" s="20">
        <v>39.13517908144815</v>
      </c>
      <c r="J262" s="20">
        <v>40.65436883926423</v>
      </c>
      <c r="K262" s="20">
        <v>41.868280862317974</v>
      </c>
      <c r="L262" s="20">
        <v>42.661731114238606</v>
      </c>
      <c r="M262" s="20">
        <v>44.543777021174385</v>
      </c>
      <c r="N262" s="20">
        <v>45.846667602570477</v>
      </c>
      <c r="O262" s="20">
        <v>46.535101922769847</v>
      </c>
      <c r="P262" s="20">
        <v>47.806661372775153</v>
      </c>
      <c r="Q262" s="20">
        <v>47.441592415407563</v>
      </c>
      <c r="R262" s="20">
        <v>47.441592415407563</v>
      </c>
      <c r="S262" s="20">
        <v>47.441592415407563</v>
      </c>
      <c r="T262" s="20">
        <v>47.441592415407563</v>
      </c>
      <c r="U262" s="20">
        <v>47.441592415407563</v>
      </c>
      <c r="V262" s="20">
        <v>47.441592415407563</v>
      </c>
      <c r="W262" s="20">
        <v>47.441592415407563</v>
      </c>
      <c r="X262" s="20">
        <v>47.441592415407563</v>
      </c>
      <c r="Y262" s="20">
        <v>47.441592415407563</v>
      </c>
      <c r="Z262" s="20">
        <v>47.441592415407563</v>
      </c>
      <c r="AA262" s="20">
        <v>47.441592415407563</v>
      </c>
      <c r="AB262" s="20">
        <v>47.441592415407563</v>
      </c>
      <c r="AC262" s="20">
        <v>47.441592415407563</v>
      </c>
      <c r="AD262" s="20">
        <v>47.441592415407563</v>
      </c>
      <c r="AE262" s="20">
        <v>47.441592415407563</v>
      </c>
      <c r="AF262" s="20">
        <v>47.441592415407563</v>
      </c>
      <c r="AG262" s="20"/>
      <c r="AH262" s="22">
        <v>0.97</v>
      </c>
      <c r="AI262" s="20">
        <f ca="1"/>
        <v>1.8908214224212156</v>
      </c>
      <c r="AJ262" s="20" cm="1">
        <f t="array" ref="AJ262:BM262">$AH262*Total_Maximum_Demand__MVA____Option_5_Summer_POE10</f>
        <v>55.935715415451284</v>
      </c>
      <c r="AK262" s="20">
        <v>57.550164965842576</v>
      </c>
      <c r="AL262" s="20">
        <v>63.71664997157724</v>
      </c>
      <c r="AM262" s="20">
        <v>54.039700321812035</v>
      </c>
      <c r="AN262" s="20">
        <v>56.672704462268769</v>
      </c>
      <c r="AO262" s="20">
        <v>44.715642270516987</v>
      </c>
      <c r="AP262" s="20">
        <v>46.428402124371758</v>
      </c>
      <c r="AQ262" s="20">
        <v>48.076003011696599</v>
      </c>
      <c r="AR262" s="20">
        <v>49.502050188720737</v>
      </c>
      <c r="AS262" s="20">
        <v>50.220382401955156</v>
      </c>
      <c r="AT262" s="20">
        <v>51.275716400708895</v>
      </c>
      <c r="AU262" s="20">
        <v>52.482496483103247</v>
      </c>
      <c r="AV262" s="20">
        <v>53.715121379733958</v>
      </c>
      <c r="AW262" s="20">
        <v>55.263374371916768</v>
      </c>
      <c r="AX262" s="20">
        <v>55.508357366226569</v>
      </c>
      <c r="AY262" s="20">
        <v>55.508357366226569</v>
      </c>
      <c r="AZ262" s="20">
        <v>55.508357366226569</v>
      </c>
      <c r="BA262" s="20">
        <v>55.508357366226569</v>
      </c>
      <c r="BB262" s="20">
        <v>55.508357366226569</v>
      </c>
      <c r="BC262" s="20">
        <v>55.508357366226569</v>
      </c>
      <c r="BD262" s="20">
        <v>55.508357366226569</v>
      </c>
      <c r="BE262" s="20">
        <v>55.508357366226569</v>
      </c>
      <c r="BF262" s="20">
        <v>55.508357366226569</v>
      </c>
      <c r="BG262" s="20">
        <v>55.508357366226569</v>
      </c>
      <c r="BH262" s="20">
        <v>55.508357366226569</v>
      </c>
      <c r="BI262" s="20">
        <v>55.508357366226569</v>
      </c>
      <c r="BJ262" s="20">
        <v>55.508357366226569</v>
      </c>
      <c r="BK262" s="20">
        <v>55.508357366226569</v>
      </c>
      <c r="BL262" s="20">
        <v>55.508357366226569</v>
      </c>
      <c r="BM262" s="20">
        <v>55.508357366226569</v>
      </c>
    </row>
    <row r="263" spans="1:65">
      <c r="A263" s="22">
        <v>0.95</v>
      </c>
      <c r="B263" s="20">
        <f ca="1"/>
        <v>1.8908214224212156</v>
      </c>
      <c r="C263" s="20" cm="1">
        <f t="array" ref="C263:AF263">$A263*Total_Maximum_Demand__MVA____Option_5_Summer_POE50</f>
        <v>48.70030670165248</v>
      </c>
      <c r="D263" s="20">
        <v>49.86702318236167</v>
      </c>
      <c r="E263" s="20">
        <v>55.889641210022589</v>
      </c>
      <c r="F263" s="20">
        <v>46.461186592257476</v>
      </c>
      <c r="G263" s="20">
        <v>48.749814005996214</v>
      </c>
      <c r="H263" s="20">
        <v>37.024334647455746</v>
      </c>
      <c r="I263" s="20">
        <v>38.328268172552313</v>
      </c>
      <c r="J263" s="20">
        <v>39.816134430207235</v>
      </c>
      <c r="K263" s="20">
        <v>41.005017339383585</v>
      </c>
      <c r="L263" s="20">
        <v>41.782107792295541</v>
      </c>
      <c r="M263" s="20">
        <v>43.625348628985222</v>
      </c>
      <c r="N263" s="20">
        <v>44.901375487053556</v>
      </c>
      <c r="O263" s="20">
        <v>45.575615285186963</v>
      </c>
      <c r="P263" s="20">
        <v>46.820957014573601</v>
      </c>
      <c r="Q263" s="20">
        <v>46.463415252203276</v>
      </c>
      <c r="R263" s="20">
        <v>46.463415252203276</v>
      </c>
      <c r="S263" s="20">
        <v>46.463415252203276</v>
      </c>
      <c r="T263" s="20">
        <v>46.463415252203276</v>
      </c>
      <c r="U263" s="20">
        <v>46.463415252203276</v>
      </c>
      <c r="V263" s="20">
        <v>46.463415252203276</v>
      </c>
      <c r="W263" s="20">
        <v>46.463415252203276</v>
      </c>
      <c r="X263" s="20">
        <v>46.463415252203276</v>
      </c>
      <c r="Y263" s="20">
        <v>46.463415252203276</v>
      </c>
      <c r="Z263" s="20">
        <v>46.463415252203276</v>
      </c>
      <c r="AA263" s="20">
        <v>46.463415252203276</v>
      </c>
      <c r="AB263" s="20">
        <v>46.463415252203276</v>
      </c>
      <c r="AC263" s="20">
        <v>46.463415252203276</v>
      </c>
      <c r="AD263" s="20">
        <v>46.463415252203276</v>
      </c>
      <c r="AE263" s="20">
        <v>46.463415252203276</v>
      </c>
      <c r="AF263" s="20">
        <v>46.463415252203276</v>
      </c>
      <c r="AG263" s="20"/>
      <c r="AH263" s="22">
        <v>0.95</v>
      </c>
      <c r="AI263" s="20">
        <f ca="1"/>
        <v>3.403478560358189</v>
      </c>
      <c r="AJ263" s="20" cm="1">
        <f t="array" ref="AJ263:BM263">$AH263*Total_Maximum_Demand__MVA____Option_5_Summer_POE10</f>
        <v>54.782401695545069</v>
      </c>
      <c r="AK263" s="20">
        <v>56.363563626340664</v>
      </c>
      <c r="AL263" s="20">
        <v>62.402904611338535</v>
      </c>
      <c r="AM263" s="20">
        <v>52.92547969662003</v>
      </c>
      <c r="AN263" s="20">
        <v>55.504195091912713</v>
      </c>
      <c r="AO263" s="20">
        <v>43.793670264939315</v>
      </c>
      <c r="AP263" s="20">
        <v>45.471115482632129</v>
      </c>
      <c r="AQ263" s="20">
        <v>47.084745217640993</v>
      </c>
      <c r="AR263" s="20">
        <v>48.48138936008732</v>
      </c>
      <c r="AS263" s="20">
        <v>49.184910599852991</v>
      </c>
      <c r="AT263" s="20">
        <v>50.218485134714896</v>
      </c>
      <c r="AU263" s="20">
        <v>51.400383153554721</v>
      </c>
      <c r="AV263" s="20">
        <v>52.607593103863152</v>
      </c>
      <c r="AW263" s="20">
        <v>54.123923353939105</v>
      </c>
      <c r="AX263" s="20">
        <v>54.363855152489933</v>
      </c>
      <c r="AY263" s="20">
        <v>54.363855152489933</v>
      </c>
      <c r="AZ263" s="20">
        <v>54.363855152489933</v>
      </c>
      <c r="BA263" s="20">
        <v>54.363855152489933</v>
      </c>
      <c r="BB263" s="20">
        <v>54.363855152489933</v>
      </c>
      <c r="BC263" s="20">
        <v>54.363855152489933</v>
      </c>
      <c r="BD263" s="20">
        <v>54.363855152489933</v>
      </c>
      <c r="BE263" s="20">
        <v>54.363855152489933</v>
      </c>
      <c r="BF263" s="20">
        <v>54.363855152489933</v>
      </c>
      <c r="BG263" s="20">
        <v>54.363855152489933</v>
      </c>
      <c r="BH263" s="20">
        <v>54.363855152489933</v>
      </c>
      <c r="BI263" s="20">
        <v>54.363855152489933</v>
      </c>
      <c r="BJ263" s="20">
        <v>54.363855152489933</v>
      </c>
      <c r="BK263" s="20">
        <v>54.363855152489933</v>
      </c>
      <c r="BL263" s="20">
        <v>54.363855152489933</v>
      </c>
      <c r="BM263" s="20">
        <v>54.363855152489933</v>
      </c>
    </row>
    <row r="264" spans="1:65">
      <c r="A264" s="22">
        <v>0.9</v>
      </c>
      <c r="B264" s="20">
        <f ca="1"/>
        <v>4.5379714138109186</v>
      </c>
      <c r="C264" s="20" cm="1">
        <f t="array" ref="C264:AF264">$A264*Total_Maximum_Demand__MVA____Option_5_Summer_POE50</f>
        <v>46.13713266472341</v>
      </c>
      <c r="D264" s="20">
        <v>47.242443014868954</v>
      </c>
      <c r="E264" s="20">
        <v>52.948081146337195</v>
      </c>
      <c r="F264" s="20">
        <v>44.015860982138662</v>
      </c>
      <c r="G264" s="20">
        <v>46.184034321470101</v>
      </c>
      <c r="H264" s="20">
        <v>35.07568545548439</v>
      </c>
      <c r="I264" s="20">
        <v>36.310990900312717</v>
      </c>
      <c r="J264" s="20">
        <v>37.720548407564749</v>
      </c>
      <c r="K264" s="20">
        <v>38.846858532047612</v>
      </c>
      <c r="L264" s="20">
        <v>39.58304948743789</v>
      </c>
      <c r="M264" s="20">
        <v>41.329277648512317</v>
      </c>
      <c r="N264" s="20">
        <v>42.538145198261269</v>
      </c>
      <c r="O264" s="20">
        <v>43.176898691229759</v>
      </c>
      <c r="P264" s="20">
        <v>44.356696119069731</v>
      </c>
      <c r="Q264" s="20">
        <v>44.017972344192586</v>
      </c>
      <c r="R264" s="20">
        <v>44.017972344192586</v>
      </c>
      <c r="S264" s="20">
        <v>44.017972344192586</v>
      </c>
      <c r="T264" s="20">
        <v>44.017972344192586</v>
      </c>
      <c r="U264" s="20">
        <v>44.017972344192586</v>
      </c>
      <c r="V264" s="20">
        <v>44.017972344192586</v>
      </c>
      <c r="W264" s="20">
        <v>44.017972344192586</v>
      </c>
      <c r="X264" s="20">
        <v>44.017972344192586</v>
      </c>
      <c r="Y264" s="20">
        <v>44.017972344192586</v>
      </c>
      <c r="Z264" s="20">
        <v>44.017972344192586</v>
      </c>
      <c r="AA264" s="20">
        <v>44.017972344192586</v>
      </c>
      <c r="AB264" s="20">
        <v>44.017972344192586</v>
      </c>
      <c r="AC264" s="20">
        <v>44.017972344192586</v>
      </c>
      <c r="AD264" s="20">
        <v>44.017972344192586</v>
      </c>
      <c r="AE264" s="20">
        <v>44.017972344192586</v>
      </c>
      <c r="AF264" s="20">
        <v>44.017972344192586</v>
      </c>
      <c r="AG264" s="20"/>
      <c r="AH264" s="22">
        <v>0.9</v>
      </c>
      <c r="AI264" s="20">
        <f ca="1"/>
        <v>9.0759428276218337</v>
      </c>
      <c r="AJ264" s="20" cm="1">
        <f t="array" ref="AJ264:BM264">$AH264*Total_Maximum_Demand__MVA____Option_5_Summer_POE10</f>
        <v>51.899117395779541</v>
      </c>
      <c r="AK264" s="20">
        <v>53.397060277585901</v>
      </c>
      <c r="AL264" s="20">
        <v>59.118541210741775</v>
      </c>
      <c r="AM264" s="20">
        <v>50.139928133640034</v>
      </c>
      <c r="AN264" s="20">
        <v>52.582921666022571</v>
      </c>
      <c r="AO264" s="20">
        <v>41.48874025099515</v>
      </c>
      <c r="AP264" s="20">
        <v>43.077898878283072</v>
      </c>
      <c r="AQ264" s="20">
        <v>44.606600732502002</v>
      </c>
      <c r="AR264" s="20">
        <v>45.92973728850378</v>
      </c>
      <c r="AS264" s="20">
        <v>46.59623109459757</v>
      </c>
      <c r="AT264" s="20">
        <v>47.575406969729904</v>
      </c>
      <c r="AU264" s="20">
        <v>48.695099829683429</v>
      </c>
      <c r="AV264" s="20">
        <v>49.838772414186153</v>
      </c>
      <c r="AW264" s="20">
        <v>51.275295808994947</v>
      </c>
      <c r="AX264" s="20">
        <v>51.502599618148366</v>
      </c>
      <c r="AY264" s="20">
        <v>51.502599618148366</v>
      </c>
      <c r="AZ264" s="20">
        <v>51.502599618148366</v>
      </c>
      <c r="BA264" s="20">
        <v>51.502599618148366</v>
      </c>
      <c r="BB264" s="20">
        <v>51.502599618148366</v>
      </c>
      <c r="BC264" s="20">
        <v>51.502599618148366</v>
      </c>
      <c r="BD264" s="20">
        <v>51.502599618148366</v>
      </c>
      <c r="BE264" s="20">
        <v>51.502599618148366</v>
      </c>
      <c r="BF264" s="20">
        <v>51.502599618148366</v>
      </c>
      <c r="BG264" s="20">
        <v>51.502599618148366</v>
      </c>
      <c r="BH264" s="20">
        <v>51.502599618148366</v>
      </c>
      <c r="BI264" s="20">
        <v>51.502599618148366</v>
      </c>
      <c r="BJ264" s="20">
        <v>51.502599618148366</v>
      </c>
      <c r="BK264" s="20">
        <v>51.502599618148366</v>
      </c>
      <c r="BL264" s="20">
        <v>51.502599618148366</v>
      </c>
      <c r="BM264" s="20">
        <v>51.502599618148366</v>
      </c>
    </row>
    <row r="265" spans="1:65">
      <c r="A265" s="22">
        <v>0.85</v>
      </c>
      <c r="B265" s="20">
        <f ca="1"/>
        <v>9.0759428276218337</v>
      </c>
      <c r="C265" s="20" cm="1">
        <f t="array" ref="C265:AF265">$A265*Total_Maximum_Demand__MVA____Option_5_Summer_POE50</f>
        <v>43.573958627794326</v>
      </c>
      <c r="D265" s="20">
        <v>44.61786284737623</v>
      </c>
      <c r="E265" s="20">
        <v>50.006521082651787</v>
      </c>
      <c r="F265" s="20">
        <v>41.570535372019847</v>
      </c>
      <c r="G265" s="20">
        <v>43.618254636943981</v>
      </c>
      <c r="H265" s="20">
        <v>33.127036263513034</v>
      </c>
      <c r="I265" s="20">
        <v>34.293713628073121</v>
      </c>
      <c r="J265" s="20">
        <v>35.624962384922263</v>
      </c>
      <c r="K265" s="20">
        <v>36.688699724711626</v>
      </c>
      <c r="L265" s="20">
        <v>37.383991182580225</v>
      </c>
      <c r="M265" s="20">
        <v>39.033206668039405</v>
      </c>
      <c r="N265" s="20">
        <v>40.174914909468974</v>
      </c>
      <c r="O265" s="20">
        <v>40.778182097272548</v>
      </c>
      <c r="P265" s="20">
        <v>41.892435223565855</v>
      </c>
      <c r="Q265" s="20">
        <v>41.572529436181881</v>
      </c>
      <c r="R265" s="20">
        <v>41.572529436181881</v>
      </c>
      <c r="S265" s="20">
        <v>41.572529436181881</v>
      </c>
      <c r="T265" s="20">
        <v>41.572529436181881</v>
      </c>
      <c r="U265" s="20">
        <v>41.572529436181881</v>
      </c>
      <c r="V265" s="20">
        <v>41.572529436181881</v>
      </c>
      <c r="W265" s="20">
        <v>41.572529436181881</v>
      </c>
      <c r="X265" s="20">
        <v>41.572529436181881</v>
      </c>
      <c r="Y265" s="20">
        <v>41.572529436181881</v>
      </c>
      <c r="Z265" s="20">
        <v>41.572529436181881</v>
      </c>
      <c r="AA265" s="20">
        <v>41.572529436181881</v>
      </c>
      <c r="AB265" s="20">
        <v>41.572529436181881</v>
      </c>
      <c r="AC265" s="20">
        <v>41.572529436181881</v>
      </c>
      <c r="AD265" s="20">
        <v>41.572529436181881</v>
      </c>
      <c r="AE265" s="20">
        <v>41.572529436181881</v>
      </c>
      <c r="AF265" s="20">
        <v>41.572529436181881</v>
      </c>
      <c r="AG265" s="20"/>
      <c r="AH265" s="22">
        <v>0.85</v>
      </c>
      <c r="AI265" s="20">
        <f ca="1"/>
        <v>16.261064232822449</v>
      </c>
      <c r="AJ265" s="20" cm="1">
        <f t="array" ref="AJ265:BM265">$AH265*Total_Maximum_Demand__MVA____Option_5_Summer_POE10</f>
        <v>49.015833096014013</v>
      </c>
      <c r="AK265" s="20">
        <v>50.430556928831123</v>
      </c>
      <c r="AL265" s="20">
        <v>55.834177810145007</v>
      </c>
      <c r="AM265" s="20">
        <v>47.35437657066003</v>
      </c>
      <c r="AN265" s="20">
        <v>49.661648240132429</v>
      </c>
      <c r="AO265" s="20">
        <v>39.18381023705097</v>
      </c>
      <c r="AP265" s="20">
        <v>40.684682273934015</v>
      </c>
      <c r="AQ265" s="20">
        <v>42.128456247362998</v>
      </c>
      <c r="AR265" s="20">
        <v>43.378085216920233</v>
      </c>
      <c r="AS265" s="20">
        <v>44.00755158934215</v>
      </c>
      <c r="AT265" s="20">
        <v>44.932328804744913</v>
      </c>
      <c r="AU265" s="20">
        <v>45.989816505812122</v>
      </c>
      <c r="AV265" s="20">
        <v>47.069951724509139</v>
      </c>
      <c r="AW265" s="20">
        <v>48.426668264050775</v>
      </c>
      <c r="AX265" s="20">
        <v>48.641344083806786</v>
      </c>
      <c r="AY265" s="20">
        <v>48.641344083806786</v>
      </c>
      <c r="AZ265" s="20">
        <v>48.641344083806786</v>
      </c>
      <c r="BA265" s="20">
        <v>48.641344083806786</v>
      </c>
      <c r="BB265" s="20">
        <v>48.641344083806786</v>
      </c>
      <c r="BC265" s="20">
        <v>48.641344083806786</v>
      </c>
      <c r="BD265" s="20">
        <v>48.641344083806786</v>
      </c>
      <c r="BE265" s="20">
        <v>48.641344083806786</v>
      </c>
      <c r="BF265" s="20">
        <v>48.641344083806786</v>
      </c>
      <c r="BG265" s="20">
        <v>48.641344083806786</v>
      </c>
      <c r="BH265" s="20">
        <v>48.641344083806786</v>
      </c>
      <c r="BI265" s="20">
        <v>48.641344083806786</v>
      </c>
      <c r="BJ265" s="20">
        <v>48.641344083806786</v>
      </c>
      <c r="BK265" s="20">
        <v>48.641344083806786</v>
      </c>
      <c r="BL265" s="20">
        <v>48.641344083806786</v>
      </c>
      <c r="BM265" s="20">
        <v>48.641344083806786</v>
      </c>
    </row>
    <row r="266" spans="1:65">
      <c r="A266" s="22">
        <v>0.8</v>
      </c>
      <c r="B266" s="20">
        <f ca="1"/>
        <v>27.605992767349736</v>
      </c>
      <c r="C266" s="20" cm="1">
        <f t="array" ref="C266:AF266">$A266*Total_Maximum_Demand__MVA____Option_5_Summer_POE50</f>
        <v>41.010784590865256</v>
      </c>
      <c r="D266" s="20">
        <v>41.993282679883521</v>
      </c>
      <c r="E266" s="20">
        <v>47.064961018966393</v>
      </c>
      <c r="F266" s="20">
        <v>39.125209761901033</v>
      </c>
      <c r="G266" s="20">
        <v>41.052474952417867</v>
      </c>
      <c r="H266" s="20">
        <v>31.178387071541682</v>
      </c>
      <c r="I266" s="20">
        <v>32.276436355833532</v>
      </c>
      <c r="J266" s="20">
        <v>33.529376362279777</v>
      </c>
      <c r="K266" s="20">
        <v>34.530540917375653</v>
      </c>
      <c r="L266" s="20">
        <v>35.184932877722567</v>
      </c>
      <c r="M266" s="20">
        <v>36.7371356875665</v>
      </c>
      <c r="N266" s="20">
        <v>37.811684620676679</v>
      </c>
      <c r="O266" s="20">
        <v>38.379465503315345</v>
      </c>
      <c r="P266" s="20">
        <v>39.428174328061985</v>
      </c>
      <c r="Q266" s="20">
        <v>39.127086528171191</v>
      </c>
      <c r="R266" s="20">
        <v>39.127086528171191</v>
      </c>
      <c r="S266" s="20">
        <v>39.127086528171191</v>
      </c>
      <c r="T266" s="20">
        <v>39.127086528171191</v>
      </c>
      <c r="U266" s="20">
        <v>39.127086528171191</v>
      </c>
      <c r="V266" s="20">
        <v>39.127086528171191</v>
      </c>
      <c r="W266" s="20">
        <v>39.127086528171191</v>
      </c>
      <c r="X266" s="20">
        <v>39.127086528171191</v>
      </c>
      <c r="Y266" s="20">
        <v>39.127086528171191</v>
      </c>
      <c r="Z266" s="20">
        <v>39.127086528171191</v>
      </c>
      <c r="AA266" s="20">
        <v>39.127086528171191</v>
      </c>
      <c r="AB266" s="20">
        <v>39.127086528171191</v>
      </c>
      <c r="AC266" s="20">
        <v>39.127086528171191</v>
      </c>
      <c r="AD266" s="20">
        <v>39.127086528171191</v>
      </c>
      <c r="AE266" s="20">
        <v>39.127086528171191</v>
      </c>
      <c r="AF266" s="20">
        <v>39.127086528171191</v>
      </c>
      <c r="AG266" s="20"/>
      <c r="AH266" s="22">
        <v>0.8</v>
      </c>
      <c r="AI266" s="20">
        <f ca="1"/>
        <v>24.958842775960036</v>
      </c>
      <c r="AJ266" s="20" cm="1">
        <f t="array" ref="AJ266:BM266">$AH266*Total_Maximum_Demand__MVA____Option_5_Summer_POE10</f>
        <v>46.132548796248486</v>
      </c>
      <c r="AK266" s="20">
        <v>47.464053580076353</v>
      </c>
      <c r="AL266" s="20">
        <v>52.549814409548247</v>
      </c>
      <c r="AM266" s="20">
        <v>44.568825007680033</v>
      </c>
      <c r="AN266" s="20">
        <v>46.740374814242287</v>
      </c>
      <c r="AO266" s="20">
        <v>36.878880223106798</v>
      </c>
      <c r="AP266" s="20">
        <v>38.291465669584959</v>
      </c>
      <c r="AQ266" s="20">
        <v>39.650311762224</v>
      </c>
      <c r="AR266" s="20">
        <v>40.826433145336694</v>
      </c>
      <c r="AS266" s="20">
        <v>41.418872084086729</v>
      </c>
      <c r="AT266" s="20">
        <v>42.289250639759921</v>
      </c>
      <c r="AU266" s="20">
        <v>43.284533181940823</v>
      </c>
      <c r="AV266" s="20">
        <v>44.301131034832139</v>
      </c>
      <c r="AW266" s="20">
        <v>45.578040719106617</v>
      </c>
      <c r="AX266" s="20">
        <v>45.780088549465212</v>
      </c>
      <c r="AY266" s="20">
        <v>45.780088549465212</v>
      </c>
      <c r="AZ266" s="20">
        <v>45.780088549465212</v>
      </c>
      <c r="BA266" s="20">
        <v>45.780088549465212</v>
      </c>
      <c r="BB266" s="20">
        <v>45.780088549465212</v>
      </c>
      <c r="BC266" s="20">
        <v>45.780088549465212</v>
      </c>
      <c r="BD266" s="20">
        <v>45.780088549465212</v>
      </c>
      <c r="BE266" s="20">
        <v>45.780088549465212</v>
      </c>
      <c r="BF266" s="20">
        <v>45.780088549465212</v>
      </c>
      <c r="BG266" s="20">
        <v>45.780088549465212</v>
      </c>
      <c r="BH266" s="20">
        <v>45.780088549465212</v>
      </c>
      <c r="BI266" s="20">
        <v>45.780088549465212</v>
      </c>
      <c r="BJ266" s="20">
        <v>45.780088549465212</v>
      </c>
      <c r="BK266" s="20">
        <v>45.780088549465212</v>
      </c>
      <c r="BL266" s="20">
        <v>45.780088549465212</v>
      </c>
      <c r="BM266" s="20">
        <v>45.780088549465212</v>
      </c>
    </row>
    <row r="267" spans="1:65">
      <c r="A267" s="22">
        <v>0.75</v>
      </c>
      <c r="B267" s="20">
        <f ca="1"/>
        <v>57.480971241605154</v>
      </c>
      <c r="C267" s="20" cm="1">
        <f t="array" ref="C267:AF267">$A267*Total_Maximum_Demand__MVA____Option_5_Summer_POE50</f>
        <v>38.447610553936173</v>
      </c>
      <c r="D267" s="20">
        <v>39.368702512390797</v>
      </c>
      <c r="E267" s="20">
        <v>44.123400955280992</v>
      </c>
      <c r="F267" s="20">
        <v>36.679884151782218</v>
      </c>
      <c r="G267" s="20">
        <v>38.486695267891747</v>
      </c>
      <c r="H267" s="20">
        <v>29.229737879570326</v>
      </c>
      <c r="I267" s="20">
        <v>30.259159083593932</v>
      </c>
      <c r="J267" s="20">
        <v>31.433790339637291</v>
      </c>
      <c r="K267" s="20">
        <v>32.372382110039673</v>
      </c>
      <c r="L267" s="20">
        <v>32.985874572864901</v>
      </c>
      <c r="M267" s="20">
        <v>34.441064707093595</v>
      </c>
      <c r="N267" s="20">
        <v>35.448454331884392</v>
      </c>
      <c r="O267" s="20">
        <v>35.980748909358127</v>
      </c>
      <c r="P267" s="20">
        <v>36.963913432558108</v>
      </c>
      <c r="Q267" s="20">
        <v>36.681643620160486</v>
      </c>
      <c r="R267" s="20">
        <v>36.681643620160486</v>
      </c>
      <c r="S267" s="20">
        <v>36.681643620160486</v>
      </c>
      <c r="T267" s="20">
        <v>36.681643620160486</v>
      </c>
      <c r="U267" s="20">
        <v>36.681643620160486</v>
      </c>
      <c r="V267" s="20">
        <v>36.681643620160486</v>
      </c>
      <c r="W267" s="20">
        <v>36.681643620160486</v>
      </c>
      <c r="X267" s="20">
        <v>36.681643620160486</v>
      </c>
      <c r="Y267" s="20">
        <v>36.681643620160486</v>
      </c>
      <c r="Z267" s="20">
        <v>36.681643620160486</v>
      </c>
      <c r="AA267" s="20">
        <v>36.681643620160486</v>
      </c>
      <c r="AB267" s="20">
        <v>36.681643620160486</v>
      </c>
      <c r="AC267" s="20">
        <v>36.681643620160486</v>
      </c>
      <c r="AD267" s="20">
        <v>36.681643620160486</v>
      </c>
      <c r="AE267" s="20">
        <v>36.681643620160486</v>
      </c>
      <c r="AF267" s="20">
        <v>36.681643620160486</v>
      </c>
      <c r="AG267" s="20"/>
      <c r="AH267" s="22">
        <v>0.75</v>
      </c>
      <c r="AI267" s="20">
        <f ca="1"/>
        <v>32.900292750129132</v>
      </c>
      <c r="AJ267" s="20" cm="1">
        <f t="array" ref="AJ267:BM267">$AH267*Total_Maximum_Demand__MVA____Option_5_Summer_POE10</f>
        <v>43.249264496482951</v>
      </c>
      <c r="AK267" s="20">
        <v>44.497550231321583</v>
      </c>
      <c r="AL267" s="20">
        <v>49.265451008951473</v>
      </c>
      <c r="AM267" s="20">
        <v>41.783273444700029</v>
      </c>
      <c r="AN267" s="20">
        <v>43.819101388352138</v>
      </c>
      <c r="AO267" s="20">
        <v>34.573950209162618</v>
      </c>
      <c r="AP267" s="20">
        <v>35.898249065235895</v>
      </c>
      <c r="AQ267" s="20">
        <v>37.172167277084995</v>
      </c>
      <c r="AR267" s="20">
        <v>38.274781073753147</v>
      </c>
      <c r="AS267" s="20">
        <v>38.830192578831308</v>
      </c>
      <c r="AT267" s="20">
        <v>39.646172474774922</v>
      </c>
      <c r="AU267" s="20">
        <v>40.579249858069517</v>
      </c>
      <c r="AV267" s="20">
        <v>41.532310345155125</v>
      </c>
      <c r="AW267" s="20">
        <v>42.729413174162453</v>
      </c>
      <c r="AX267" s="20">
        <v>42.918833015123639</v>
      </c>
      <c r="AY267" s="20">
        <v>42.918833015123639</v>
      </c>
      <c r="AZ267" s="20">
        <v>42.918833015123639</v>
      </c>
      <c r="BA267" s="20">
        <v>42.918833015123639</v>
      </c>
      <c r="BB267" s="20">
        <v>42.918833015123639</v>
      </c>
      <c r="BC267" s="20">
        <v>42.918833015123639</v>
      </c>
      <c r="BD267" s="20">
        <v>42.918833015123639</v>
      </c>
      <c r="BE267" s="20">
        <v>42.918833015123639</v>
      </c>
      <c r="BF267" s="20">
        <v>42.918833015123639</v>
      </c>
      <c r="BG267" s="20">
        <v>42.918833015123639</v>
      </c>
      <c r="BH267" s="20">
        <v>42.918833015123639</v>
      </c>
      <c r="BI267" s="20">
        <v>42.918833015123639</v>
      </c>
      <c r="BJ267" s="20">
        <v>42.918833015123639</v>
      </c>
      <c r="BK267" s="20">
        <v>42.918833015123639</v>
      </c>
      <c r="BL267" s="20">
        <v>42.918833015123639</v>
      </c>
      <c r="BM267" s="20">
        <v>42.918833015123639</v>
      </c>
    </row>
    <row r="268" spans="1:65">
      <c r="A268" s="22">
        <v>0.7</v>
      </c>
      <c r="B268" s="20">
        <f ca="1"/>
        <v>106.26416394007222</v>
      </c>
      <c r="C268" s="20" cm="1">
        <f t="array" ref="C268:AF268">$A268*Total_Maximum_Demand__MVA____Option_5_Summer_POE50</f>
        <v>35.884436517007089</v>
      </c>
      <c r="D268" s="20">
        <v>36.744122344898074</v>
      </c>
      <c r="E268" s="20">
        <v>41.181840891595591</v>
      </c>
      <c r="F268" s="20">
        <v>34.234558541663404</v>
      </c>
      <c r="G268" s="20">
        <v>35.920915583365634</v>
      </c>
      <c r="H268" s="20">
        <v>27.28108868759897</v>
      </c>
      <c r="I268" s="20">
        <v>28.241881811354336</v>
      </c>
      <c r="J268" s="20">
        <v>29.338204316994801</v>
      </c>
      <c r="K268" s="20">
        <v>30.214223302703694</v>
      </c>
      <c r="L268" s="20">
        <v>30.786816268007243</v>
      </c>
      <c r="M268" s="20">
        <v>32.14499372662069</v>
      </c>
      <c r="N268" s="20">
        <v>33.085224043092097</v>
      </c>
      <c r="O268" s="20">
        <v>33.582032315400923</v>
      </c>
      <c r="P268" s="20">
        <v>34.499652537054232</v>
      </c>
      <c r="Q268" s="20">
        <v>34.236200712149781</v>
      </c>
      <c r="R268" s="20">
        <v>34.236200712149781</v>
      </c>
      <c r="S268" s="20">
        <v>34.236200712149781</v>
      </c>
      <c r="T268" s="20">
        <v>34.236200712149781</v>
      </c>
      <c r="U268" s="20">
        <v>34.236200712149781</v>
      </c>
      <c r="V268" s="20">
        <v>34.236200712149781</v>
      </c>
      <c r="W268" s="20">
        <v>34.236200712149781</v>
      </c>
      <c r="X268" s="20">
        <v>34.236200712149781</v>
      </c>
      <c r="Y268" s="20">
        <v>34.236200712149781</v>
      </c>
      <c r="Z268" s="20">
        <v>34.236200712149781</v>
      </c>
      <c r="AA268" s="20">
        <v>34.236200712149781</v>
      </c>
      <c r="AB268" s="20">
        <v>34.236200712149781</v>
      </c>
      <c r="AC268" s="20">
        <v>34.236200712149781</v>
      </c>
      <c r="AD268" s="20">
        <v>34.236200712149781</v>
      </c>
      <c r="AE268" s="20">
        <v>34.236200712149781</v>
      </c>
      <c r="AF268" s="20">
        <v>34.236200712149781</v>
      </c>
      <c r="AG268" s="20"/>
      <c r="AH268" s="22">
        <v>0.7</v>
      </c>
      <c r="AI268" s="20">
        <f ca="1"/>
        <v>41.976235577751041</v>
      </c>
      <c r="AJ268" s="20" cm="1">
        <f t="array" ref="AJ268:BM268">$AH268*Total_Maximum_Demand__MVA____Option_5_Summer_POE10</f>
        <v>40.365980196717423</v>
      </c>
      <c r="AK268" s="20">
        <v>41.531046882566805</v>
      </c>
      <c r="AL268" s="20">
        <v>45.981087608354706</v>
      </c>
      <c r="AM268" s="20">
        <v>38.997721881720018</v>
      </c>
      <c r="AN268" s="20">
        <v>40.897827962461996</v>
      </c>
      <c r="AO268" s="20">
        <v>32.269020195218445</v>
      </c>
      <c r="AP268" s="20">
        <v>33.505032460886831</v>
      </c>
      <c r="AQ268" s="20">
        <v>34.694022791945997</v>
      </c>
      <c r="AR268" s="20">
        <v>35.723129002169607</v>
      </c>
      <c r="AS268" s="20">
        <v>36.241513073575888</v>
      </c>
      <c r="AT268" s="20">
        <v>37.003094309789923</v>
      </c>
      <c r="AU268" s="20">
        <v>37.873966534198217</v>
      </c>
      <c r="AV268" s="20">
        <v>38.763489655478111</v>
      </c>
      <c r="AW268" s="20">
        <v>39.880785629218288</v>
      </c>
      <c r="AX268" s="20">
        <v>40.057577480782058</v>
      </c>
      <c r="AY268" s="20">
        <v>40.057577480782058</v>
      </c>
      <c r="AZ268" s="20">
        <v>40.057577480782058</v>
      </c>
      <c r="BA268" s="20">
        <v>40.057577480782058</v>
      </c>
      <c r="BB268" s="20">
        <v>40.057577480782058</v>
      </c>
      <c r="BC268" s="20">
        <v>40.057577480782058</v>
      </c>
      <c r="BD268" s="20">
        <v>40.057577480782058</v>
      </c>
      <c r="BE268" s="20">
        <v>40.057577480782058</v>
      </c>
      <c r="BF268" s="20">
        <v>40.057577480782058</v>
      </c>
      <c r="BG268" s="20">
        <v>40.057577480782058</v>
      </c>
      <c r="BH268" s="20">
        <v>40.057577480782058</v>
      </c>
      <c r="BI268" s="20">
        <v>40.057577480782058</v>
      </c>
      <c r="BJ268" s="20">
        <v>40.057577480782058</v>
      </c>
      <c r="BK268" s="20">
        <v>40.057577480782058</v>
      </c>
      <c r="BL268" s="20">
        <v>40.057577480782058</v>
      </c>
      <c r="BM268" s="20">
        <v>40.057577480782058</v>
      </c>
    </row>
    <row r="269" spans="1:65">
      <c r="A269" s="22">
        <v>0.65</v>
      </c>
      <c r="B269" s="20">
        <f ca="1"/>
        <v>201.93972791458731</v>
      </c>
      <c r="C269" s="20" cm="1">
        <f t="array" ref="C269:AF269">$A269*Total_Maximum_Demand__MVA____Option_5_Summer_POE50</f>
        <v>33.321262480078019</v>
      </c>
      <c r="D269" s="20">
        <v>34.119542177405357</v>
      </c>
      <c r="E269" s="20">
        <v>38.240280827910198</v>
      </c>
      <c r="F269" s="20">
        <v>31.789232931544589</v>
      </c>
      <c r="G269" s="20">
        <v>33.355135898839521</v>
      </c>
      <c r="H269" s="20">
        <v>25.332439495627618</v>
      </c>
      <c r="I269" s="20">
        <v>26.224604539114743</v>
      </c>
      <c r="J269" s="20">
        <v>27.242618294352319</v>
      </c>
      <c r="K269" s="20">
        <v>28.056064495367718</v>
      </c>
      <c r="L269" s="20">
        <v>28.587757963149585</v>
      </c>
      <c r="M269" s="20">
        <v>29.848922746147782</v>
      </c>
      <c r="N269" s="20">
        <v>30.721993754299803</v>
      </c>
      <c r="O269" s="20">
        <v>31.183315721443712</v>
      </c>
      <c r="P269" s="20">
        <v>32.035391641550362</v>
      </c>
      <c r="Q269" s="20">
        <v>31.790757804139091</v>
      </c>
      <c r="R269" s="20">
        <v>31.790757804139091</v>
      </c>
      <c r="S269" s="20">
        <v>31.790757804139091</v>
      </c>
      <c r="T269" s="20">
        <v>31.790757804139091</v>
      </c>
      <c r="U269" s="20">
        <v>31.790757804139091</v>
      </c>
      <c r="V269" s="20">
        <v>31.790757804139091</v>
      </c>
      <c r="W269" s="20">
        <v>31.790757804139091</v>
      </c>
      <c r="X269" s="20">
        <v>31.790757804139091</v>
      </c>
      <c r="Y269" s="20">
        <v>31.790757804139091</v>
      </c>
      <c r="Z269" s="20">
        <v>31.790757804139091</v>
      </c>
      <c r="AA269" s="20">
        <v>31.790757804139091</v>
      </c>
      <c r="AB269" s="20">
        <v>31.790757804139091</v>
      </c>
      <c r="AC269" s="20">
        <v>31.790757804139091</v>
      </c>
      <c r="AD269" s="20">
        <v>31.790757804139091</v>
      </c>
      <c r="AE269" s="20">
        <v>31.790757804139091</v>
      </c>
      <c r="AF269" s="20">
        <v>31.790757804139091</v>
      </c>
      <c r="AG269" s="20"/>
      <c r="AH269" s="22">
        <v>0.65</v>
      </c>
      <c r="AI269" s="20">
        <f ca="1"/>
        <v>67.691406922679818</v>
      </c>
      <c r="AJ269" s="20" cm="1">
        <f t="array" ref="AJ269:BM269">$AH269*Total_Maximum_Demand__MVA____Option_5_Summer_POE10</f>
        <v>37.482695896951896</v>
      </c>
      <c r="AK269" s="20">
        <v>38.564543533812035</v>
      </c>
      <c r="AL269" s="20">
        <v>42.696724207757946</v>
      </c>
      <c r="AM269" s="20">
        <v>36.212170318740021</v>
      </c>
      <c r="AN269" s="20">
        <v>37.976554536571854</v>
      </c>
      <c r="AO269" s="20">
        <v>29.964090181274273</v>
      </c>
      <c r="AP269" s="20">
        <v>31.111815856537778</v>
      </c>
      <c r="AQ269" s="20">
        <v>32.215878306806999</v>
      </c>
      <c r="AR269" s="20">
        <v>33.171476930586067</v>
      </c>
      <c r="AS269" s="20">
        <v>33.652833568320467</v>
      </c>
      <c r="AT269" s="20">
        <v>34.360016144804931</v>
      </c>
      <c r="AU269" s="20">
        <v>35.168683210326918</v>
      </c>
      <c r="AV269" s="20">
        <v>35.994668965801111</v>
      </c>
      <c r="AW269" s="20">
        <v>37.03215808427413</v>
      </c>
      <c r="AX269" s="20">
        <v>37.196321946440484</v>
      </c>
      <c r="AY269" s="20">
        <v>37.196321946440484</v>
      </c>
      <c r="AZ269" s="20">
        <v>37.196321946440484</v>
      </c>
      <c r="BA269" s="20">
        <v>37.196321946440484</v>
      </c>
      <c r="BB269" s="20">
        <v>37.196321946440484</v>
      </c>
      <c r="BC269" s="20">
        <v>37.196321946440484</v>
      </c>
      <c r="BD269" s="20">
        <v>37.196321946440484</v>
      </c>
      <c r="BE269" s="20">
        <v>37.196321946440484</v>
      </c>
      <c r="BF269" s="20">
        <v>37.196321946440484</v>
      </c>
      <c r="BG269" s="20">
        <v>37.196321946440484</v>
      </c>
      <c r="BH269" s="20">
        <v>37.196321946440484</v>
      </c>
      <c r="BI269" s="20">
        <v>37.196321946440484</v>
      </c>
      <c r="BJ269" s="20">
        <v>37.196321946440484</v>
      </c>
      <c r="BK269" s="20">
        <v>37.196321946440484</v>
      </c>
      <c r="BL269" s="20">
        <v>37.196321946440484</v>
      </c>
      <c r="BM269" s="20">
        <v>37.196321946440484</v>
      </c>
    </row>
    <row r="270" spans="1:65">
      <c r="A270" s="22">
        <v>0.6</v>
      </c>
      <c r="B270" s="20">
        <f ca="1"/>
        <v>402.74496297571596</v>
      </c>
      <c r="C270" s="20" cm="1">
        <f t="array" ref="C270:AF270">$A270*Total_Maximum_Demand__MVA____Option_5_Summer_POE50</f>
        <v>30.758088443148935</v>
      </c>
      <c r="D270" s="20">
        <v>31.494962009912634</v>
      </c>
      <c r="E270" s="20">
        <v>35.29872076422479</v>
      </c>
      <c r="F270" s="20">
        <v>29.343907321425775</v>
      </c>
      <c r="G270" s="20">
        <v>30.789356214313401</v>
      </c>
      <c r="H270" s="20">
        <v>23.383790303656259</v>
      </c>
      <c r="I270" s="20">
        <v>24.207327266875144</v>
      </c>
      <c r="J270" s="20">
        <v>25.147032271709833</v>
      </c>
      <c r="K270" s="20">
        <v>25.897905688031738</v>
      </c>
      <c r="L270" s="20">
        <v>26.388699658291923</v>
      </c>
      <c r="M270" s="20">
        <v>27.552851765674877</v>
      </c>
      <c r="N270" s="20">
        <v>28.358763465507511</v>
      </c>
      <c r="O270" s="20">
        <v>28.784599127486501</v>
      </c>
      <c r="P270" s="20">
        <v>29.571130746046485</v>
      </c>
      <c r="Q270" s="20">
        <v>29.345314896128386</v>
      </c>
      <c r="R270" s="20">
        <v>29.345314896128386</v>
      </c>
      <c r="S270" s="20">
        <v>29.345314896128386</v>
      </c>
      <c r="T270" s="20">
        <v>29.345314896128386</v>
      </c>
      <c r="U270" s="20">
        <v>29.345314896128386</v>
      </c>
      <c r="V270" s="20">
        <v>29.345314896128386</v>
      </c>
      <c r="W270" s="20">
        <v>29.345314896128386</v>
      </c>
      <c r="X270" s="20">
        <v>29.345314896128386</v>
      </c>
      <c r="Y270" s="20">
        <v>29.345314896128386</v>
      </c>
      <c r="Z270" s="20">
        <v>29.345314896128386</v>
      </c>
      <c r="AA270" s="20">
        <v>29.345314896128386</v>
      </c>
      <c r="AB270" s="20">
        <v>29.345314896128386</v>
      </c>
      <c r="AC270" s="20">
        <v>29.345314896128386</v>
      </c>
      <c r="AD270" s="20">
        <v>29.345314896128386</v>
      </c>
      <c r="AE270" s="20">
        <v>29.345314896128386</v>
      </c>
      <c r="AF270" s="20">
        <v>29.345314896128386</v>
      </c>
      <c r="AG270" s="20"/>
      <c r="AH270" s="22">
        <v>0.6</v>
      </c>
      <c r="AI270" s="20">
        <f ca="1"/>
        <v>98.700878250387433</v>
      </c>
      <c r="AJ270" s="20" cm="1">
        <f t="array" ref="AJ270:BM270">$AH270*Total_Maximum_Demand__MVA____Option_5_Summer_POE10</f>
        <v>34.599411597186361</v>
      </c>
      <c r="AK270" s="20">
        <v>35.598040185057265</v>
      </c>
      <c r="AL270" s="20">
        <v>39.412360807161178</v>
      </c>
      <c r="AM270" s="20">
        <v>33.426618755760018</v>
      </c>
      <c r="AN270" s="20">
        <v>35.055281110681712</v>
      </c>
      <c r="AO270" s="20">
        <v>27.659160167330096</v>
      </c>
      <c r="AP270" s="20">
        <v>28.718599252188714</v>
      </c>
      <c r="AQ270" s="20">
        <v>29.737733821667998</v>
      </c>
      <c r="AR270" s="20">
        <v>30.61982485900252</v>
      </c>
      <c r="AS270" s="20">
        <v>31.064154063065047</v>
      </c>
      <c r="AT270" s="20">
        <v>31.716937979819935</v>
      </c>
      <c r="AU270" s="20">
        <v>32.463399886455612</v>
      </c>
      <c r="AV270" s="20">
        <v>33.225848276124097</v>
      </c>
      <c r="AW270" s="20">
        <v>34.183530539329958</v>
      </c>
      <c r="AX270" s="20">
        <v>34.335066412098904</v>
      </c>
      <c r="AY270" s="20">
        <v>34.335066412098904</v>
      </c>
      <c r="AZ270" s="20">
        <v>34.335066412098904</v>
      </c>
      <c r="BA270" s="20">
        <v>34.335066412098904</v>
      </c>
      <c r="BB270" s="20">
        <v>34.335066412098904</v>
      </c>
      <c r="BC270" s="20">
        <v>34.335066412098904</v>
      </c>
      <c r="BD270" s="20">
        <v>34.335066412098904</v>
      </c>
      <c r="BE270" s="20">
        <v>34.335066412098904</v>
      </c>
      <c r="BF270" s="20">
        <v>34.335066412098904</v>
      </c>
      <c r="BG270" s="20">
        <v>34.335066412098904</v>
      </c>
      <c r="BH270" s="20">
        <v>34.335066412098904</v>
      </c>
      <c r="BI270" s="20">
        <v>34.335066412098904</v>
      </c>
      <c r="BJ270" s="20">
        <v>34.335066412098904</v>
      </c>
      <c r="BK270" s="20">
        <v>34.335066412098904</v>
      </c>
      <c r="BL270" s="20">
        <v>34.335066412098904</v>
      </c>
      <c r="BM270" s="20">
        <v>34.335066412098904</v>
      </c>
    </row>
    <row r="271" spans="1:65">
      <c r="A271" s="22">
        <v>0.55000000000000104</v>
      </c>
      <c r="B271" s="20">
        <f ca="1"/>
        <v>655.73686929567896</v>
      </c>
      <c r="C271" s="20" cm="1">
        <f t="array" ref="C271:AF271">$A271*Total_Maximum_Demand__MVA____Option_5_Summer_POE50</f>
        <v>28.194914406219912</v>
      </c>
      <c r="D271" s="20">
        <v>28.87038184241997</v>
      </c>
      <c r="E271" s="20">
        <v>32.357160700539453</v>
      </c>
      <c r="F271" s="20">
        <v>26.89858171130701</v>
      </c>
      <c r="G271" s="20">
        <v>28.223576529787337</v>
      </c>
      <c r="H271" s="20">
        <v>21.435141111684946</v>
      </c>
      <c r="I271" s="20">
        <v>22.190049994635594</v>
      </c>
      <c r="J271" s="20">
        <v>23.051446249067389</v>
      </c>
      <c r="K271" s="20">
        <v>23.739746880695805</v>
      </c>
      <c r="L271" s="20">
        <v>24.189641353434311</v>
      </c>
      <c r="M271" s="20">
        <v>25.256780785202018</v>
      </c>
      <c r="N271" s="20">
        <v>25.995533176715266</v>
      </c>
      <c r="O271" s="20">
        <v>26.385882533529344</v>
      </c>
      <c r="P271" s="20">
        <v>27.106869850542665</v>
      </c>
      <c r="Q271" s="20">
        <v>26.899871988117741</v>
      </c>
      <c r="R271" s="20">
        <v>26.899871988117741</v>
      </c>
      <c r="S271" s="20">
        <v>26.899871988117741</v>
      </c>
      <c r="T271" s="20">
        <v>26.899871988117741</v>
      </c>
      <c r="U271" s="20">
        <v>26.899871988117741</v>
      </c>
      <c r="V271" s="20">
        <v>26.899871988117741</v>
      </c>
      <c r="W271" s="20">
        <v>26.899871988117741</v>
      </c>
      <c r="X271" s="20">
        <v>26.899871988117741</v>
      </c>
      <c r="Y271" s="20">
        <v>26.899871988117741</v>
      </c>
      <c r="Z271" s="20">
        <v>26.899871988117741</v>
      </c>
      <c r="AA271" s="20">
        <v>26.899871988117741</v>
      </c>
      <c r="AB271" s="20">
        <v>26.899871988117741</v>
      </c>
      <c r="AC271" s="20">
        <v>26.899871988117741</v>
      </c>
      <c r="AD271" s="20">
        <v>26.899871988117741</v>
      </c>
      <c r="AE271" s="20">
        <v>26.899871988117741</v>
      </c>
      <c r="AF271" s="20">
        <v>26.899871988117741</v>
      </c>
      <c r="AG271" s="20"/>
      <c r="AH271" s="22">
        <v>0.55000000000000104</v>
      </c>
      <c r="AI271" s="20">
        <f ca="1"/>
        <v>153.53469950060276</v>
      </c>
      <c r="AJ271" s="20" cm="1">
        <f t="array" ref="AJ271:BM271">$AH271*Total_Maximum_Demand__MVA____Option_5_Summer_POE10</f>
        <v>31.716127297420893</v>
      </c>
      <c r="AK271" s="20">
        <v>32.631536836302551</v>
      </c>
      <c r="AL271" s="20">
        <v>36.127997406564482</v>
      </c>
      <c r="AM271" s="20">
        <v>30.641067192780078</v>
      </c>
      <c r="AN271" s="20">
        <v>32.134007684791634</v>
      </c>
      <c r="AO271" s="20">
        <v>25.35423015338597</v>
      </c>
      <c r="AP271" s="20">
        <v>26.325382647839707</v>
      </c>
      <c r="AQ271" s="20">
        <v>27.25958933652905</v>
      </c>
      <c r="AR271" s="20">
        <v>28.06817278741903</v>
      </c>
      <c r="AS271" s="20">
        <v>28.47547455780968</v>
      </c>
      <c r="AT271" s="20">
        <v>29.073859814834996</v>
      </c>
      <c r="AU271" s="20">
        <v>29.75811656258437</v>
      </c>
      <c r="AV271" s="20">
        <v>30.45702758644715</v>
      </c>
      <c r="AW271" s="20">
        <v>31.334902994385857</v>
      </c>
      <c r="AX271" s="20">
        <v>31.473810877757391</v>
      </c>
      <c r="AY271" s="20">
        <v>31.473810877757391</v>
      </c>
      <c r="AZ271" s="20">
        <v>31.473810877757391</v>
      </c>
      <c r="BA271" s="20">
        <v>31.473810877757391</v>
      </c>
      <c r="BB271" s="20">
        <v>31.473810877757391</v>
      </c>
      <c r="BC271" s="20">
        <v>31.473810877757391</v>
      </c>
      <c r="BD271" s="20">
        <v>31.473810877757391</v>
      </c>
      <c r="BE271" s="20">
        <v>31.473810877757391</v>
      </c>
      <c r="BF271" s="20">
        <v>31.473810877757391</v>
      </c>
      <c r="BG271" s="20">
        <v>31.473810877757391</v>
      </c>
      <c r="BH271" s="20">
        <v>31.473810877757391</v>
      </c>
      <c r="BI271" s="20">
        <v>31.473810877757391</v>
      </c>
      <c r="BJ271" s="20">
        <v>31.473810877757391</v>
      </c>
      <c r="BK271" s="20">
        <v>31.473810877757391</v>
      </c>
      <c r="BL271" s="20">
        <v>31.473810877757391</v>
      </c>
      <c r="BM271" s="20">
        <v>31.473810877757391</v>
      </c>
    </row>
    <row r="272" spans="1:65">
      <c r="A272" s="22">
        <v>0.500000000000001</v>
      </c>
      <c r="B272" s="20">
        <f ca="1"/>
        <v>981.71448252113237</v>
      </c>
      <c r="C272" s="20" cm="1">
        <f t="array" ref="C272:AF272">$A272*Total_Maximum_Demand__MVA____Option_5_Summer_POE50</f>
        <v>25.631740369290831</v>
      </c>
      <c r="D272" s="20">
        <v>26.24580167492725</v>
      </c>
      <c r="E272" s="20">
        <v>29.415600636854055</v>
      </c>
      <c r="F272" s="20">
        <v>24.453256101188195</v>
      </c>
      <c r="G272" s="20">
        <v>25.657796845261217</v>
      </c>
      <c r="H272" s="20">
        <v>19.48649191971359</v>
      </c>
      <c r="I272" s="20">
        <v>20.172772722395994</v>
      </c>
      <c r="J272" s="20">
        <v>20.955860226424903</v>
      </c>
      <c r="K272" s="20">
        <v>21.581588073359825</v>
      </c>
      <c r="L272" s="20">
        <v>21.990583048576646</v>
      </c>
      <c r="M272" s="20">
        <v>22.96070980472911</v>
      </c>
      <c r="N272" s="20">
        <v>23.632302887922972</v>
      </c>
      <c r="O272" s="20">
        <v>23.987165939572133</v>
      </c>
      <c r="P272" s="20">
        <v>24.642608955038789</v>
      </c>
      <c r="Q272" s="20">
        <v>24.45442908010704</v>
      </c>
      <c r="R272" s="20">
        <v>24.45442908010704</v>
      </c>
      <c r="S272" s="20">
        <v>24.45442908010704</v>
      </c>
      <c r="T272" s="20">
        <v>24.45442908010704</v>
      </c>
      <c r="U272" s="20">
        <v>24.45442908010704</v>
      </c>
      <c r="V272" s="20">
        <v>24.45442908010704</v>
      </c>
      <c r="W272" s="20">
        <v>24.45442908010704</v>
      </c>
      <c r="X272" s="20">
        <v>24.45442908010704</v>
      </c>
      <c r="Y272" s="20">
        <v>24.45442908010704</v>
      </c>
      <c r="Z272" s="20">
        <v>24.45442908010704</v>
      </c>
      <c r="AA272" s="20">
        <v>24.45442908010704</v>
      </c>
      <c r="AB272" s="20">
        <v>24.45442908010704</v>
      </c>
      <c r="AC272" s="20">
        <v>24.45442908010704</v>
      </c>
      <c r="AD272" s="20">
        <v>24.45442908010704</v>
      </c>
      <c r="AE272" s="20">
        <v>24.45442908010704</v>
      </c>
      <c r="AF272" s="20">
        <v>24.45442908010704</v>
      </c>
      <c r="AG272" s="20"/>
      <c r="AH272" s="22">
        <v>0.500000000000001</v>
      </c>
      <c r="AI272" s="20">
        <f ca="1"/>
        <v>258.28620630274116</v>
      </c>
      <c r="AJ272" s="20" cm="1">
        <f t="array" ref="AJ272:BM272">$AH272*Total_Maximum_Demand__MVA____Option_5_Summer_POE10</f>
        <v>28.832842997655359</v>
      </c>
      <c r="AK272" s="20">
        <v>29.665033487547781</v>
      </c>
      <c r="AL272" s="20">
        <v>32.843634005967715</v>
      </c>
      <c r="AM272" s="20">
        <v>27.855515629800074</v>
      </c>
      <c r="AN272" s="20">
        <v>29.212734258901484</v>
      </c>
      <c r="AO272" s="20">
        <v>23.049300139441794</v>
      </c>
      <c r="AP272" s="20">
        <v>23.932166043490643</v>
      </c>
      <c r="AQ272" s="20">
        <v>24.781444851390049</v>
      </c>
      <c r="AR272" s="20">
        <v>25.516520715835483</v>
      </c>
      <c r="AS272" s="20">
        <v>25.886795052554259</v>
      </c>
      <c r="AT272" s="20">
        <v>26.430781649850001</v>
      </c>
      <c r="AU272" s="20">
        <v>27.052833238713067</v>
      </c>
      <c r="AV272" s="20">
        <v>27.68820689677014</v>
      </c>
      <c r="AW272" s="20">
        <v>28.486275449441692</v>
      </c>
      <c r="AX272" s="20">
        <v>28.612555343415814</v>
      </c>
      <c r="AY272" s="20">
        <v>28.612555343415814</v>
      </c>
      <c r="AZ272" s="20">
        <v>28.612555343415814</v>
      </c>
      <c r="BA272" s="20">
        <v>28.612555343415814</v>
      </c>
      <c r="BB272" s="20">
        <v>28.612555343415814</v>
      </c>
      <c r="BC272" s="20">
        <v>28.612555343415814</v>
      </c>
      <c r="BD272" s="20">
        <v>28.612555343415814</v>
      </c>
      <c r="BE272" s="20">
        <v>28.612555343415814</v>
      </c>
      <c r="BF272" s="20">
        <v>28.612555343415814</v>
      </c>
      <c r="BG272" s="20">
        <v>28.612555343415814</v>
      </c>
      <c r="BH272" s="20">
        <v>28.612555343415814</v>
      </c>
      <c r="BI272" s="20">
        <v>28.612555343415814</v>
      </c>
      <c r="BJ272" s="20">
        <v>28.612555343415814</v>
      </c>
      <c r="BK272" s="20">
        <v>28.612555343415814</v>
      </c>
      <c r="BL272" s="20">
        <v>28.612555343415814</v>
      </c>
      <c r="BM272" s="20">
        <v>28.612555343415814</v>
      </c>
    </row>
    <row r="273" spans="1:65">
      <c r="A273" s="22">
        <v>0.45000000000000101</v>
      </c>
      <c r="B273" s="20">
        <f ca="1"/>
        <v>1622.7029447218258</v>
      </c>
      <c r="C273" s="20" cm="1">
        <f t="array" ref="C273:AF273">$A273*Total_Maximum_Demand__MVA____Option_5_Summer_POE50</f>
        <v>23.068566332361755</v>
      </c>
      <c r="D273" s="20">
        <v>23.62122150743453</v>
      </c>
      <c r="E273" s="20">
        <v>26.474040573168654</v>
      </c>
      <c r="F273" s="20">
        <v>22.007930491069381</v>
      </c>
      <c r="G273" s="20">
        <v>23.092017160735104</v>
      </c>
      <c r="H273" s="20">
        <v>17.537842727742234</v>
      </c>
      <c r="I273" s="20">
        <v>18.155495450156401</v>
      </c>
      <c r="J273" s="20">
        <v>18.860274203782417</v>
      </c>
      <c r="K273" s="20">
        <v>19.423429266023849</v>
      </c>
      <c r="L273" s="20">
        <v>19.791524743718988</v>
      </c>
      <c r="M273" s="20">
        <v>20.664638824256205</v>
      </c>
      <c r="N273" s="20">
        <v>21.269072599130681</v>
      </c>
      <c r="O273" s="20">
        <v>21.588449345614926</v>
      </c>
      <c r="P273" s="20">
        <v>22.178348059534915</v>
      </c>
      <c r="Q273" s="20">
        <v>22.008986172096343</v>
      </c>
      <c r="R273" s="20">
        <v>22.008986172096343</v>
      </c>
      <c r="S273" s="20">
        <v>22.008986172096343</v>
      </c>
      <c r="T273" s="20">
        <v>22.008986172096343</v>
      </c>
      <c r="U273" s="20">
        <v>22.008986172096343</v>
      </c>
      <c r="V273" s="20">
        <v>22.008986172096343</v>
      </c>
      <c r="W273" s="20">
        <v>22.008986172096343</v>
      </c>
      <c r="X273" s="20">
        <v>22.008986172096343</v>
      </c>
      <c r="Y273" s="20">
        <v>22.008986172096343</v>
      </c>
      <c r="Z273" s="20">
        <v>22.008986172096343</v>
      </c>
      <c r="AA273" s="20">
        <v>22.008986172096343</v>
      </c>
      <c r="AB273" s="20">
        <v>22.008986172096343</v>
      </c>
      <c r="AC273" s="20">
        <v>22.008986172096343</v>
      </c>
      <c r="AD273" s="20">
        <v>22.008986172096343</v>
      </c>
      <c r="AE273" s="20">
        <v>22.008986172096343</v>
      </c>
      <c r="AF273" s="20">
        <v>22.008986172096343</v>
      </c>
      <c r="AG273" s="20"/>
      <c r="AH273" s="22">
        <v>0.45000000000000101</v>
      </c>
      <c r="AI273" s="20">
        <f ca="1"/>
        <v>488.96641983811895</v>
      </c>
      <c r="AJ273" s="20" cm="1">
        <f t="array" ref="AJ273:BM273">$AH273*Total_Maximum_Demand__MVA____Option_5_Summer_POE10</f>
        <v>25.949558697889831</v>
      </c>
      <c r="AK273" s="20">
        <v>26.698530138793007</v>
      </c>
      <c r="AL273" s="20">
        <v>29.559270605370951</v>
      </c>
      <c r="AM273" s="20">
        <v>25.06996406682007</v>
      </c>
      <c r="AN273" s="20">
        <v>26.291460833011342</v>
      </c>
      <c r="AO273" s="20">
        <v>20.744370125497621</v>
      </c>
      <c r="AP273" s="20">
        <v>21.538949439141586</v>
      </c>
      <c r="AQ273" s="20">
        <v>22.303300366251047</v>
      </c>
      <c r="AR273" s="20">
        <v>22.964868644251943</v>
      </c>
      <c r="AS273" s="20">
        <v>23.298115547298838</v>
      </c>
      <c r="AT273" s="20">
        <v>23.787703484865006</v>
      </c>
      <c r="AU273" s="20">
        <v>24.347549914841768</v>
      </c>
      <c r="AV273" s="20">
        <v>24.91938620709313</v>
      </c>
      <c r="AW273" s="20">
        <v>25.637647904497531</v>
      </c>
      <c r="AX273" s="20">
        <v>25.75129980907424</v>
      </c>
      <c r="AY273" s="20">
        <v>25.75129980907424</v>
      </c>
      <c r="AZ273" s="20">
        <v>25.75129980907424</v>
      </c>
      <c r="BA273" s="20">
        <v>25.75129980907424</v>
      </c>
      <c r="BB273" s="20">
        <v>25.75129980907424</v>
      </c>
      <c r="BC273" s="20">
        <v>25.75129980907424</v>
      </c>
      <c r="BD273" s="20">
        <v>25.75129980907424</v>
      </c>
      <c r="BE273" s="20">
        <v>25.75129980907424</v>
      </c>
      <c r="BF273" s="20">
        <v>25.75129980907424</v>
      </c>
      <c r="BG273" s="20">
        <v>25.75129980907424</v>
      </c>
      <c r="BH273" s="20">
        <v>25.75129980907424</v>
      </c>
      <c r="BI273" s="20">
        <v>25.75129980907424</v>
      </c>
      <c r="BJ273" s="20">
        <v>25.75129980907424</v>
      </c>
      <c r="BK273" s="20">
        <v>25.75129980907424</v>
      </c>
      <c r="BL273" s="20">
        <v>25.75129980907424</v>
      </c>
      <c r="BM273" s="20">
        <v>25.75129980907424</v>
      </c>
    </row>
    <row r="274" spans="1:65">
      <c r="A274" s="22">
        <v>0.40000000000000102</v>
      </c>
      <c r="B274" s="20">
        <f ca="1"/>
        <v>2442.9412777681341</v>
      </c>
      <c r="C274" s="20" cm="1">
        <f t="array" ref="C274:AF274">$A274*Total_Maximum_Demand__MVA____Option_5_Summer_POE50</f>
        <v>20.505392295432678</v>
      </c>
      <c r="D274" s="20">
        <v>20.99664133994181</v>
      </c>
      <c r="E274" s="20">
        <v>23.532480509483257</v>
      </c>
      <c r="F274" s="20">
        <v>19.562604880950566</v>
      </c>
      <c r="G274" s="20">
        <v>20.526237476208987</v>
      </c>
      <c r="H274" s="20">
        <v>15.58919353577088</v>
      </c>
      <c r="I274" s="20">
        <v>16.138218177916805</v>
      </c>
      <c r="J274" s="20">
        <v>16.764688181139931</v>
      </c>
      <c r="K274" s="20">
        <v>17.265270458687869</v>
      </c>
      <c r="L274" s="20">
        <v>17.592466438861326</v>
      </c>
      <c r="M274" s="20">
        <v>18.368567843783296</v>
      </c>
      <c r="N274" s="20">
        <v>18.905842310338389</v>
      </c>
      <c r="O274" s="20">
        <v>19.189732751657719</v>
      </c>
      <c r="P274" s="20">
        <v>19.714087164031042</v>
      </c>
      <c r="Q274" s="20">
        <v>19.563543264085641</v>
      </c>
      <c r="R274" s="20">
        <v>19.563543264085641</v>
      </c>
      <c r="S274" s="20">
        <v>19.563543264085641</v>
      </c>
      <c r="T274" s="20">
        <v>19.563543264085641</v>
      </c>
      <c r="U274" s="20">
        <v>19.563543264085641</v>
      </c>
      <c r="V274" s="20">
        <v>19.563543264085641</v>
      </c>
      <c r="W274" s="20">
        <v>19.563543264085641</v>
      </c>
      <c r="X274" s="20">
        <v>19.563543264085641</v>
      </c>
      <c r="Y274" s="20">
        <v>19.563543264085641</v>
      </c>
      <c r="Z274" s="20">
        <v>19.563543264085641</v>
      </c>
      <c r="AA274" s="20">
        <v>19.563543264085641</v>
      </c>
      <c r="AB274" s="20">
        <v>19.563543264085641</v>
      </c>
      <c r="AC274" s="20">
        <v>19.563543264085641</v>
      </c>
      <c r="AD274" s="20">
        <v>19.563543264085641</v>
      </c>
      <c r="AE274" s="20">
        <v>19.563543264085641</v>
      </c>
      <c r="AF274" s="20">
        <v>19.563543264085641</v>
      </c>
      <c r="AG274" s="20"/>
      <c r="AH274" s="22">
        <v>0.40000000000000102</v>
      </c>
      <c r="AI274" s="20">
        <f ca="1"/>
        <v>928.0151541243639</v>
      </c>
      <c r="AJ274" s="20" cm="1">
        <f t="array" ref="AJ274:BM274">$AH274*Total_Maximum_Demand__MVA____Option_5_Summer_POE10</f>
        <v>23.0662743981243</v>
      </c>
      <c r="AK274" s="20">
        <v>23.732026790038237</v>
      </c>
      <c r="AL274" s="20">
        <v>26.274907204774188</v>
      </c>
      <c r="AM274" s="20">
        <v>22.28441250384007</v>
      </c>
      <c r="AN274" s="20">
        <v>23.3701874071212</v>
      </c>
      <c r="AO274" s="20">
        <v>18.439440111553445</v>
      </c>
      <c r="AP274" s="20">
        <v>19.145732834792526</v>
      </c>
      <c r="AQ274" s="20">
        <v>19.82515588111205</v>
      </c>
      <c r="AR274" s="20">
        <v>20.4132165726684</v>
      </c>
      <c r="AS274" s="20">
        <v>20.709436042043418</v>
      </c>
      <c r="AT274" s="20">
        <v>21.144625319880014</v>
      </c>
      <c r="AU274" s="20">
        <v>21.642266590970465</v>
      </c>
      <c r="AV274" s="20">
        <v>22.150565517416123</v>
      </c>
      <c r="AW274" s="20">
        <v>22.789020359553366</v>
      </c>
      <c r="AX274" s="20">
        <v>22.890044274732663</v>
      </c>
      <c r="AY274" s="20">
        <v>22.890044274732663</v>
      </c>
      <c r="AZ274" s="20">
        <v>22.890044274732663</v>
      </c>
      <c r="BA274" s="20">
        <v>22.890044274732663</v>
      </c>
      <c r="BB274" s="20">
        <v>22.890044274732663</v>
      </c>
      <c r="BC274" s="20">
        <v>22.890044274732663</v>
      </c>
      <c r="BD274" s="20">
        <v>22.890044274732663</v>
      </c>
      <c r="BE274" s="20">
        <v>22.890044274732663</v>
      </c>
      <c r="BF274" s="20">
        <v>22.890044274732663</v>
      </c>
      <c r="BG274" s="20">
        <v>22.890044274732663</v>
      </c>
      <c r="BH274" s="20">
        <v>22.890044274732663</v>
      </c>
      <c r="BI274" s="20">
        <v>22.890044274732663</v>
      </c>
      <c r="BJ274" s="20">
        <v>22.890044274732663</v>
      </c>
      <c r="BK274" s="20">
        <v>22.890044274732663</v>
      </c>
      <c r="BL274" s="20">
        <v>22.890044274732663</v>
      </c>
      <c r="BM274" s="20">
        <v>22.890044274732663</v>
      </c>
    </row>
    <row r="275" spans="1:65">
      <c r="A275" s="22">
        <v>0.35000000000000098</v>
      </c>
      <c r="B275" s="20">
        <f ca="1"/>
        <v>3006.7842259343847</v>
      </c>
      <c r="C275" s="20" cm="1">
        <f t="array" ref="C275:AF275">$A275*Total_Maximum_Demand__MVA____Option_5_Summer_POE50</f>
        <v>17.942218258503598</v>
      </c>
      <c r="D275" s="20">
        <v>18.37206117244909</v>
      </c>
      <c r="E275" s="20">
        <v>20.590920445797853</v>
      </c>
      <c r="F275" s="20">
        <v>17.117279270831748</v>
      </c>
      <c r="G275" s="20">
        <v>17.960457791682867</v>
      </c>
      <c r="H275" s="20">
        <v>13.640544343799524</v>
      </c>
      <c r="I275" s="20">
        <v>14.120940905677207</v>
      </c>
      <c r="J275" s="20">
        <v>14.669102158497443</v>
      </c>
      <c r="K275" s="20">
        <v>15.107111651351889</v>
      </c>
      <c r="L275" s="20">
        <v>15.393408134003666</v>
      </c>
      <c r="M275" s="20">
        <v>16.072496863310388</v>
      </c>
      <c r="N275" s="20">
        <v>16.542612021546095</v>
      </c>
      <c r="O275" s="20">
        <v>16.791016157700508</v>
      </c>
      <c r="P275" s="20">
        <v>17.249826268527165</v>
      </c>
      <c r="Q275" s="20">
        <v>17.11810035607494</v>
      </c>
      <c r="R275" s="20">
        <v>17.11810035607494</v>
      </c>
      <c r="S275" s="20">
        <v>17.11810035607494</v>
      </c>
      <c r="T275" s="20">
        <v>17.11810035607494</v>
      </c>
      <c r="U275" s="20">
        <v>17.11810035607494</v>
      </c>
      <c r="V275" s="20">
        <v>17.11810035607494</v>
      </c>
      <c r="W275" s="20">
        <v>17.11810035607494</v>
      </c>
      <c r="X275" s="20">
        <v>17.11810035607494</v>
      </c>
      <c r="Y275" s="20">
        <v>17.11810035607494</v>
      </c>
      <c r="Z275" s="20">
        <v>17.11810035607494</v>
      </c>
      <c r="AA275" s="20">
        <v>17.11810035607494</v>
      </c>
      <c r="AB275" s="20">
        <v>17.11810035607494</v>
      </c>
      <c r="AC275" s="20">
        <v>17.11810035607494</v>
      </c>
      <c r="AD275" s="20">
        <v>17.11810035607494</v>
      </c>
      <c r="AE275" s="20">
        <v>17.11810035607494</v>
      </c>
      <c r="AF275" s="20">
        <v>17.11810035607494</v>
      </c>
      <c r="AG275" s="20"/>
      <c r="AH275" s="22">
        <v>0.35000000000000098</v>
      </c>
      <c r="AI275" s="20">
        <f ca="1"/>
        <v>1530.4308593076901</v>
      </c>
      <c r="AJ275" s="20" cm="1">
        <f t="array" ref="AJ275:BM275">$AH275*Total_Maximum_Demand__MVA____Option_5_Summer_POE10</f>
        <v>20.182990098358768</v>
      </c>
      <c r="AK275" s="20">
        <v>20.765523441283463</v>
      </c>
      <c r="AL275" s="20">
        <v>22.99054380417742</v>
      </c>
      <c r="AM275" s="20">
        <v>19.498860940860066</v>
      </c>
      <c r="AN275" s="20">
        <v>20.448913981231055</v>
      </c>
      <c r="AO275" s="20">
        <v>16.134510097609269</v>
      </c>
      <c r="AP275" s="20">
        <v>16.752516230443465</v>
      </c>
      <c r="AQ275" s="20">
        <v>17.347011395973048</v>
      </c>
      <c r="AR275" s="20">
        <v>17.861564501084853</v>
      </c>
      <c r="AS275" s="20">
        <v>18.120756536787994</v>
      </c>
      <c r="AT275" s="20">
        <v>18.501547154895015</v>
      </c>
      <c r="AU275" s="20">
        <v>18.936983267099162</v>
      </c>
      <c r="AV275" s="20">
        <v>19.381744827739112</v>
      </c>
      <c r="AW275" s="20">
        <v>19.940392814609201</v>
      </c>
      <c r="AX275" s="20">
        <v>20.028788740391086</v>
      </c>
      <c r="AY275" s="20">
        <v>20.028788740391086</v>
      </c>
      <c r="AZ275" s="20">
        <v>20.028788740391086</v>
      </c>
      <c r="BA275" s="20">
        <v>20.028788740391086</v>
      </c>
      <c r="BB275" s="20">
        <v>20.028788740391086</v>
      </c>
      <c r="BC275" s="20">
        <v>20.028788740391086</v>
      </c>
      <c r="BD275" s="20">
        <v>20.028788740391086</v>
      </c>
      <c r="BE275" s="20">
        <v>20.028788740391086</v>
      </c>
      <c r="BF275" s="20">
        <v>20.028788740391086</v>
      </c>
      <c r="BG275" s="20">
        <v>20.028788740391086</v>
      </c>
      <c r="BH275" s="20">
        <v>20.028788740391086</v>
      </c>
      <c r="BI275" s="20">
        <v>20.028788740391086</v>
      </c>
      <c r="BJ275" s="20">
        <v>20.028788740391086</v>
      </c>
      <c r="BK275" s="20">
        <v>20.028788740391086</v>
      </c>
      <c r="BL275" s="20">
        <v>20.028788740391086</v>
      </c>
      <c r="BM275" s="20">
        <v>20.028788740391086</v>
      </c>
    </row>
    <row r="276" spans="1:65">
      <c r="A276" s="22">
        <v>0.30000000000000099</v>
      </c>
      <c r="B276" s="20">
        <f ca="1"/>
        <v>3276.4153607717662</v>
      </c>
      <c r="C276" s="20" cm="1">
        <f t="array" ref="C276:AF276">$A276*Total_Maximum_Demand__MVA____Option_5_Summer_POE50</f>
        <v>15.379044221574519</v>
      </c>
      <c r="D276" s="20">
        <v>15.74748100495637</v>
      </c>
      <c r="E276" s="20">
        <v>17.649360382112455</v>
      </c>
      <c r="F276" s="20">
        <v>14.671953660712935</v>
      </c>
      <c r="G276" s="20">
        <v>15.394678107156752</v>
      </c>
      <c r="H276" s="20">
        <v>11.691895151828168</v>
      </c>
      <c r="I276" s="20">
        <v>12.103663633437613</v>
      </c>
      <c r="J276" s="20">
        <v>12.573516135854957</v>
      </c>
      <c r="K276" s="20">
        <v>12.948952844015912</v>
      </c>
      <c r="L276" s="20">
        <v>13.194349829146006</v>
      </c>
      <c r="M276" s="20">
        <v>13.776425882837483</v>
      </c>
      <c r="N276" s="20">
        <v>14.179381732753802</v>
      </c>
      <c r="O276" s="20">
        <v>14.392299563743299</v>
      </c>
      <c r="P276" s="20">
        <v>14.785565373023292</v>
      </c>
      <c r="Q276" s="20">
        <v>14.672657448064243</v>
      </c>
      <c r="R276" s="20">
        <v>14.672657448064243</v>
      </c>
      <c r="S276" s="20">
        <v>14.672657448064243</v>
      </c>
      <c r="T276" s="20">
        <v>14.672657448064243</v>
      </c>
      <c r="U276" s="20">
        <v>14.672657448064243</v>
      </c>
      <c r="V276" s="20">
        <v>14.672657448064243</v>
      </c>
      <c r="W276" s="20">
        <v>14.672657448064243</v>
      </c>
      <c r="X276" s="20">
        <v>14.672657448064243</v>
      </c>
      <c r="Y276" s="20">
        <v>14.672657448064243</v>
      </c>
      <c r="Z276" s="20">
        <v>14.672657448064243</v>
      </c>
      <c r="AA276" s="20">
        <v>14.672657448064243</v>
      </c>
      <c r="AB276" s="20">
        <v>14.672657448064243</v>
      </c>
      <c r="AC276" s="20">
        <v>14.672657448064243</v>
      </c>
      <c r="AD276" s="20">
        <v>14.672657448064243</v>
      </c>
      <c r="AE276" s="20">
        <v>14.672657448064243</v>
      </c>
      <c r="AF276" s="20">
        <v>14.672657448064243</v>
      </c>
      <c r="AG276" s="20"/>
      <c r="AH276" s="22">
        <v>0.30000000000000099</v>
      </c>
      <c r="AI276" s="20">
        <f ca="1"/>
        <v>2592.3161701394747</v>
      </c>
      <c r="AJ276" s="20" cm="1">
        <f t="array" ref="AJ276:BM276">$AH276*Total_Maximum_Demand__MVA____Option_5_Summer_POE10</f>
        <v>17.299705798593237</v>
      </c>
      <c r="AK276" s="20">
        <v>17.799020092528693</v>
      </c>
      <c r="AL276" s="20">
        <v>19.706180403580657</v>
      </c>
      <c r="AM276" s="20">
        <v>16.713309377880066</v>
      </c>
      <c r="AN276" s="20">
        <v>17.527640555340913</v>
      </c>
      <c r="AO276" s="20">
        <v>13.829580083665094</v>
      </c>
      <c r="AP276" s="20">
        <v>14.359299626094405</v>
      </c>
      <c r="AQ276" s="20">
        <v>14.868866910834049</v>
      </c>
      <c r="AR276" s="20">
        <v>15.30991242950131</v>
      </c>
      <c r="AS276" s="20">
        <v>15.532077031532575</v>
      </c>
      <c r="AT276" s="20">
        <v>15.858468989910021</v>
      </c>
      <c r="AU276" s="20">
        <v>16.231699943227863</v>
      </c>
      <c r="AV276" s="20">
        <v>16.612924138062105</v>
      </c>
      <c r="AW276" s="20">
        <v>17.091765269665036</v>
      </c>
      <c r="AX276" s="20">
        <v>17.167533206049512</v>
      </c>
      <c r="AY276" s="20">
        <v>17.167533206049512</v>
      </c>
      <c r="AZ276" s="20">
        <v>17.167533206049512</v>
      </c>
      <c r="BA276" s="20">
        <v>17.167533206049512</v>
      </c>
      <c r="BB276" s="20">
        <v>17.167533206049512</v>
      </c>
      <c r="BC276" s="20">
        <v>17.167533206049512</v>
      </c>
      <c r="BD276" s="20">
        <v>17.167533206049512</v>
      </c>
      <c r="BE276" s="20">
        <v>17.167533206049512</v>
      </c>
      <c r="BF276" s="20">
        <v>17.167533206049512</v>
      </c>
      <c r="BG276" s="20">
        <v>17.167533206049512</v>
      </c>
      <c r="BH276" s="20">
        <v>17.167533206049512</v>
      </c>
      <c r="BI276" s="20">
        <v>17.167533206049512</v>
      </c>
      <c r="BJ276" s="20">
        <v>17.167533206049512</v>
      </c>
      <c r="BK276" s="20">
        <v>17.167533206049512</v>
      </c>
      <c r="BL276" s="20">
        <v>17.167533206049512</v>
      </c>
      <c r="BM276" s="20">
        <v>17.167533206049512</v>
      </c>
    </row>
    <row r="277" spans="1:65">
      <c r="A277" s="22">
        <v>0.250000000000001</v>
      </c>
      <c r="B277" s="20">
        <f ca="1"/>
        <v>3466.631995867423</v>
      </c>
      <c r="C277" s="20" cm="1">
        <f t="array" ref="C277:AF277">$A277*Total_Maximum_Demand__MVA____Option_5_Summer_POE50</f>
        <v>12.815870184645442</v>
      </c>
      <c r="D277" s="20">
        <v>13.122900837463652</v>
      </c>
      <c r="E277" s="20">
        <v>14.707800318427056</v>
      </c>
      <c r="F277" s="20">
        <v>12.226628050594122</v>
      </c>
      <c r="G277" s="20">
        <v>12.828898422630635</v>
      </c>
      <c r="H277" s="20">
        <v>9.7432459598568144</v>
      </c>
      <c r="I277" s="20">
        <v>10.086386361198018</v>
      </c>
      <c r="J277" s="20">
        <v>10.477930113212473</v>
      </c>
      <c r="K277" s="20">
        <v>10.790794036679934</v>
      </c>
      <c r="L277" s="20">
        <v>10.995291524288346</v>
      </c>
      <c r="M277" s="20">
        <v>11.480354902364578</v>
      </c>
      <c r="N277" s="20">
        <v>11.816151443961511</v>
      </c>
      <c r="O277" s="20">
        <v>11.993582969786091</v>
      </c>
      <c r="P277" s="20">
        <v>12.321304477519419</v>
      </c>
      <c r="Q277" s="20">
        <v>12.227214540053545</v>
      </c>
      <c r="R277" s="20">
        <v>12.227214540053545</v>
      </c>
      <c r="S277" s="20">
        <v>12.227214540053545</v>
      </c>
      <c r="T277" s="20">
        <v>12.227214540053545</v>
      </c>
      <c r="U277" s="20">
        <v>12.227214540053545</v>
      </c>
      <c r="V277" s="20">
        <v>12.227214540053545</v>
      </c>
      <c r="W277" s="20">
        <v>12.227214540053545</v>
      </c>
      <c r="X277" s="20">
        <v>12.227214540053545</v>
      </c>
      <c r="Y277" s="20">
        <v>12.227214540053545</v>
      </c>
      <c r="Z277" s="20">
        <v>12.227214540053545</v>
      </c>
      <c r="AA277" s="20">
        <v>12.227214540053545</v>
      </c>
      <c r="AB277" s="20">
        <v>12.227214540053545</v>
      </c>
      <c r="AC277" s="20">
        <v>12.227214540053545</v>
      </c>
      <c r="AD277" s="20">
        <v>12.227214540053545</v>
      </c>
      <c r="AE277" s="20">
        <v>12.227214540053545</v>
      </c>
      <c r="AF277" s="20">
        <v>12.227214540053545</v>
      </c>
      <c r="AG277" s="20"/>
      <c r="AH277" s="22">
        <v>0.250000000000001</v>
      </c>
      <c r="AI277" s="20">
        <f ca="1"/>
        <v>3659.4957809544703</v>
      </c>
      <c r="AJ277" s="20" cm="1">
        <f t="array" ref="AJ277:BM277">$AH277*Total_Maximum_Demand__MVA____Option_5_Summer_POE10</f>
        <v>14.416421498827708</v>
      </c>
      <c r="AK277" s="20">
        <v>14.832516743773919</v>
      </c>
      <c r="AL277" s="20">
        <v>16.421817002983889</v>
      </c>
      <c r="AM277" s="20">
        <v>13.927757814900064</v>
      </c>
      <c r="AN277" s="20">
        <v>14.606367129450772</v>
      </c>
      <c r="AO277" s="20">
        <v>11.52465006972092</v>
      </c>
      <c r="AP277" s="20">
        <v>11.966083021745346</v>
      </c>
      <c r="AQ277" s="20">
        <v>12.390722425695049</v>
      </c>
      <c r="AR277" s="20">
        <v>12.758260357917768</v>
      </c>
      <c r="AS277" s="20">
        <v>12.943397526277154</v>
      </c>
      <c r="AT277" s="20">
        <v>13.215390824925027</v>
      </c>
      <c r="AU277" s="20">
        <v>13.52641661935656</v>
      </c>
      <c r="AV277" s="20">
        <v>13.844103448385097</v>
      </c>
      <c r="AW277" s="20">
        <v>14.243137724720874</v>
      </c>
      <c r="AX277" s="20">
        <v>14.306277671707935</v>
      </c>
      <c r="AY277" s="20">
        <v>14.306277671707935</v>
      </c>
      <c r="AZ277" s="20">
        <v>14.306277671707935</v>
      </c>
      <c r="BA277" s="20">
        <v>14.306277671707935</v>
      </c>
      <c r="BB277" s="20">
        <v>14.306277671707935</v>
      </c>
      <c r="BC277" s="20">
        <v>14.306277671707935</v>
      </c>
      <c r="BD277" s="20">
        <v>14.306277671707935</v>
      </c>
      <c r="BE277" s="20">
        <v>14.306277671707935</v>
      </c>
      <c r="BF277" s="20">
        <v>14.306277671707935</v>
      </c>
      <c r="BG277" s="20">
        <v>14.306277671707935</v>
      </c>
      <c r="BH277" s="20">
        <v>14.306277671707935</v>
      </c>
      <c r="BI277" s="20">
        <v>14.306277671707935</v>
      </c>
      <c r="BJ277" s="20">
        <v>14.306277671707935</v>
      </c>
      <c r="BK277" s="20">
        <v>14.306277671707935</v>
      </c>
      <c r="BL277" s="20">
        <v>14.306277671707935</v>
      </c>
      <c r="BM277" s="20">
        <v>14.306277671707935</v>
      </c>
    </row>
    <row r="278" spans="1:65">
      <c r="A278" s="22">
        <v>0.20000000000000101</v>
      </c>
      <c r="B278" s="20">
        <f ca="1"/>
        <v>3713.9514379202251</v>
      </c>
      <c r="C278" s="20" cm="1">
        <f t="array" ref="C278:AF278">$A278*Total_Maximum_Demand__MVA____Option_5_Summer_POE50</f>
        <v>10.252696147716364</v>
      </c>
      <c r="D278" s="20">
        <v>10.498320669970932</v>
      </c>
      <c r="E278" s="20">
        <v>11.766240254741657</v>
      </c>
      <c r="F278" s="20">
        <v>9.7813024404753079</v>
      </c>
      <c r="G278" s="20">
        <v>10.263118738104518</v>
      </c>
      <c r="H278" s="20">
        <v>7.7945967678854595</v>
      </c>
      <c r="I278" s="20">
        <v>8.069109088958422</v>
      </c>
      <c r="J278" s="20">
        <v>8.3823440905699869</v>
      </c>
      <c r="K278" s="20">
        <v>8.6326352293439559</v>
      </c>
      <c r="L278" s="20">
        <v>8.796233219430686</v>
      </c>
      <c r="M278" s="20">
        <v>9.1842839218916712</v>
      </c>
      <c r="N278" s="20">
        <v>9.4529211551692178</v>
      </c>
      <c r="O278" s="20">
        <v>9.5948663758288824</v>
      </c>
      <c r="P278" s="20">
        <v>9.857043582015546</v>
      </c>
      <c r="Q278" s="20">
        <v>9.7817716320428456</v>
      </c>
      <c r="R278" s="20">
        <v>9.7817716320428456</v>
      </c>
      <c r="S278" s="20">
        <v>9.7817716320428456</v>
      </c>
      <c r="T278" s="20">
        <v>9.7817716320428456</v>
      </c>
      <c r="U278" s="20">
        <v>9.7817716320428456</v>
      </c>
      <c r="V278" s="20">
        <v>9.7817716320428456</v>
      </c>
      <c r="W278" s="20">
        <v>9.7817716320428456</v>
      </c>
      <c r="X278" s="20">
        <v>9.7817716320428456</v>
      </c>
      <c r="Y278" s="20">
        <v>9.7817716320428456</v>
      </c>
      <c r="Z278" s="20">
        <v>9.7817716320428456</v>
      </c>
      <c r="AA278" s="20">
        <v>9.7817716320428456</v>
      </c>
      <c r="AB278" s="20">
        <v>9.7817716320428456</v>
      </c>
      <c r="AC278" s="20">
        <v>9.7817716320428456</v>
      </c>
      <c r="AD278" s="20">
        <v>9.7817716320428456</v>
      </c>
      <c r="AE278" s="20">
        <v>9.7817716320428456</v>
      </c>
      <c r="AF278" s="20">
        <v>9.7817716320428456</v>
      </c>
      <c r="AG278" s="20"/>
      <c r="AH278" s="22">
        <v>0.20000000000000101</v>
      </c>
      <c r="AI278" s="20">
        <f ca="1"/>
        <v>4005.5161012577023</v>
      </c>
      <c r="AJ278" s="20" cm="1">
        <f t="array" ref="AJ278:BM278">$AH278*Total_Maximum_Demand__MVA____Option_5_Summer_POE10</f>
        <v>11.533137199062178</v>
      </c>
      <c r="AK278" s="20">
        <v>11.866013395019149</v>
      </c>
      <c r="AL278" s="20">
        <v>13.137453602387128</v>
      </c>
      <c r="AM278" s="20">
        <v>11.142206251920063</v>
      </c>
      <c r="AN278" s="20">
        <v>11.68509370356063</v>
      </c>
      <c r="AO278" s="20">
        <v>9.2197200557767456</v>
      </c>
      <c r="AP278" s="20">
        <v>9.5728664173962876</v>
      </c>
      <c r="AQ278" s="20">
        <v>9.9125779405560497</v>
      </c>
      <c r="AR278" s="20">
        <v>10.206608286334225</v>
      </c>
      <c r="AS278" s="20">
        <v>10.354718021021734</v>
      </c>
      <c r="AT278" s="20">
        <v>10.572312659940032</v>
      </c>
      <c r="AU278" s="20">
        <v>10.821133295485261</v>
      </c>
      <c r="AV278" s="20">
        <v>11.07528275870809</v>
      </c>
      <c r="AW278" s="20">
        <v>11.394510179776711</v>
      </c>
      <c r="AX278" s="20">
        <v>11.44502213736636</v>
      </c>
      <c r="AY278" s="20">
        <v>11.44502213736636</v>
      </c>
      <c r="AZ278" s="20">
        <v>11.44502213736636</v>
      </c>
      <c r="BA278" s="20">
        <v>11.44502213736636</v>
      </c>
      <c r="BB278" s="20">
        <v>11.44502213736636</v>
      </c>
      <c r="BC278" s="20">
        <v>11.44502213736636</v>
      </c>
      <c r="BD278" s="20">
        <v>11.44502213736636</v>
      </c>
      <c r="BE278" s="20">
        <v>11.44502213736636</v>
      </c>
      <c r="BF278" s="20">
        <v>11.44502213736636</v>
      </c>
      <c r="BG278" s="20">
        <v>11.44502213736636</v>
      </c>
      <c r="BH278" s="20">
        <v>11.44502213736636</v>
      </c>
      <c r="BI278" s="20">
        <v>11.44502213736636</v>
      </c>
      <c r="BJ278" s="20">
        <v>11.44502213736636</v>
      </c>
      <c r="BK278" s="20">
        <v>11.44502213736636</v>
      </c>
      <c r="BL278" s="20">
        <v>11.44502213736636</v>
      </c>
      <c r="BM278" s="20">
        <v>11.44502213736636</v>
      </c>
    </row>
    <row r="279" spans="1:65">
      <c r="A279" s="22">
        <v>0.15000000000000099</v>
      </c>
      <c r="B279" s="20">
        <f ca="1"/>
        <v>4043.3325297061433</v>
      </c>
      <c r="C279" s="20" cm="1">
        <f t="array" ref="C279:AF279">$A279*Total_Maximum_Demand__MVA____Option_5_Summer_POE50</f>
        <v>7.6895221107872853</v>
      </c>
      <c r="D279" s="20">
        <v>7.8737405024782117</v>
      </c>
      <c r="E279" s="20">
        <v>8.8246801910562578</v>
      </c>
      <c r="F279" s="20">
        <v>7.3359768303564925</v>
      </c>
      <c r="G279" s="20">
        <v>7.6973390535784008</v>
      </c>
      <c r="H279" s="20">
        <v>5.8459475759141037</v>
      </c>
      <c r="I279" s="20">
        <v>6.0518318167188268</v>
      </c>
      <c r="J279" s="20">
        <v>6.2867580679274999</v>
      </c>
      <c r="K279" s="20">
        <v>6.4744764220079771</v>
      </c>
      <c r="L279" s="20">
        <v>6.5971749145730243</v>
      </c>
      <c r="M279" s="20">
        <v>6.8882129414187645</v>
      </c>
      <c r="N279" s="20">
        <v>7.0896908663769249</v>
      </c>
      <c r="O279" s="20">
        <v>7.1961497818716733</v>
      </c>
      <c r="P279" s="20">
        <v>7.392782686511671</v>
      </c>
      <c r="Q279" s="20">
        <v>7.3363287240321462</v>
      </c>
      <c r="R279" s="20">
        <v>7.3363287240321462</v>
      </c>
      <c r="S279" s="20">
        <v>7.3363287240321462</v>
      </c>
      <c r="T279" s="20">
        <v>7.3363287240321462</v>
      </c>
      <c r="U279" s="20">
        <v>7.3363287240321462</v>
      </c>
      <c r="V279" s="20">
        <v>7.3363287240321462</v>
      </c>
      <c r="W279" s="20">
        <v>7.3363287240321462</v>
      </c>
      <c r="X279" s="20">
        <v>7.3363287240321462</v>
      </c>
      <c r="Y279" s="20">
        <v>7.3363287240321462</v>
      </c>
      <c r="Z279" s="20">
        <v>7.3363287240321462</v>
      </c>
      <c r="AA279" s="20">
        <v>7.3363287240321462</v>
      </c>
      <c r="AB279" s="20">
        <v>7.3363287240321462</v>
      </c>
      <c r="AC279" s="20">
        <v>7.3363287240321462</v>
      </c>
      <c r="AD279" s="20">
        <v>7.3363287240321462</v>
      </c>
      <c r="AE279" s="20">
        <v>7.3363287240321462</v>
      </c>
      <c r="AF279" s="20">
        <v>7.3363287240321462</v>
      </c>
      <c r="AG279" s="20"/>
      <c r="AH279" s="22">
        <v>0.15000000000000099</v>
      </c>
      <c r="AI279" s="20">
        <f ca="1"/>
        <v>4281.1978646468351</v>
      </c>
      <c r="AJ279" s="20" cm="1">
        <f t="array" ref="AJ279:BM279">$AH279*Total_Maximum_Demand__MVA____Option_5_Summer_POE10</f>
        <v>8.649852899296647</v>
      </c>
      <c r="AK279" s="20">
        <v>8.8995100462643748</v>
      </c>
      <c r="AL279" s="20">
        <v>9.8530902017903603</v>
      </c>
      <c r="AM279" s="20">
        <v>8.3566546889400612</v>
      </c>
      <c r="AN279" s="20">
        <v>8.7638202776704865</v>
      </c>
      <c r="AO279" s="20">
        <v>6.9147900418325703</v>
      </c>
      <c r="AP279" s="20">
        <v>7.1796498130472264</v>
      </c>
      <c r="AQ279" s="20">
        <v>7.4344334554170493</v>
      </c>
      <c r="AR279" s="20">
        <v>7.6549562147506807</v>
      </c>
      <c r="AS279" s="20">
        <v>7.7660385157663132</v>
      </c>
      <c r="AT279" s="20">
        <v>7.9292344949550371</v>
      </c>
      <c r="AU279" s="20">
        <v>8.115849971613958</v>
      </c>
      <c r="AV279" s="20">
        <v>8.3064620690310793</v>
      </c>
      <c r="AW279" s="20">
        <v>8.5458826348325463</v>
      </c>
      <c r="AX279" s="20">
        <v>8.5837666030247846</v>
      </c>
      <c r="AY279" s="20">
        <v>8.5837666030247846</v>
      </c>
      <c r="AZ279" s="20">
        <v>8.5837666030247846</v>
      </c>
      <c r="BA279" s="20">
        <v>8.5837666030247846</v>
      </c>
      <c r="BB279" s="20">
        <v>8.5837666030247846</v>
      </c>
      <c r="BC279" s="20">
        <v>8.5837666030247846</v>
      </c>
      <c r="BD279" s="20">
        <v>8.5837666030247846</v>
      </c>
      <c r="BE279" s="20">
        <v>8.5837666030247846</v>
      </c>
      <c r="BF279" s="20">
        <v>8.5837666030247846</v>
      </c>
      <c r="BG279" s="20">
        <v>8.5837666030247846</v>
      </c>
      <c r="BH279" s="20">
        <v>8.5837666030247846</v>
      </c>
      <c r="BI279" s="20">
        <v>8.5837666030247846</v>
      </c>
      <c r="BJ279" s="20">
        <v>8.5837666030247846</v>
      </c>
      <c r="BK279" s="20">
        <v>8.5837666030247846</v>
      </c>
      <c r="BL279" s="20">
        <v>8.5837666030247846</v>
      </c>
      <c r="BM279" s="20">
        <v>8.5837666030247846</v>
      </c>
    </row>
    <row r="280" spans="1:65">
      <c r="A280" s="22">
        <v>0.100000000000001</v>
      </c>
      <c r="B280" s="20">
        <f ca="1"/>
        <v>4350.7800929919658</v>
      </c>
      <c r="C280" s="20" cm="1">
        <f t="array" ref="C280:AF280">$A280*Total_Maximum_Demand__MVA____Option_5_Summer_POE50</f>
        <v>5.1263480738582077</v>
      </c>
      <c r="D280" s="20">
        <v>5.2491603349854925</v>
      </c>
      <c r="E280" s="20">
        <v>5.8831201273708578</v>
      </c>
      <c r="F280" s="20">
        <v>4.890651220237678</v>
      </c>
      <c r="G280" s="20">
        <v>5.1315593690522849</v>
      </c>
      <c r="H280" s="20">
        <v>3.8972983839427493</v>
      </c>
      <c r="I280" s="20">
        <v>4.0345545444792315</v>
      </c>
      <c r="J280" s="20">
        <v>4.1911720452850139</v>
      </c>
      <c r="K280" s="20">
        <v>4.3163176146720001</v>
      </c>
      <c r="L280" s="20">
        <v>4.3981166097153652</v>
      </c>
      <c r="M280" s="20">
        <v>4.5921419609458587</v>
      </c>
      <c r="N280" s="20">
        <v>4.7264605775846329</v>
      </c>
      <c r="O280" s="20">
        <v>4.7974331879144652</v>
      </c>
      <c r="P280" s="20">
        <v>4.928521791007797</v>
      </c>
      <c r="Q280" s="20">
        <v>4.8908858160214477</v>
      </c>
      <c r="R280" s="20">
        <v>4.8908858160214477</v>
      </c>
      <c r="S280" s="20">
        <v>4.8908858160214477</v>
      </c>
      <c r="T280" s="20">
        <v>4.8908858160214477</v>
      </c>
      <c r="U280" s="20">
        <v>4.8908858160214477</v>
      </c>
      <c r="V280" s="20">
        <v>4.8908858160214477</v>
      </c>
      <c r="W280" s="20">
        <v>4.8908858160214477</v>
      </c>
      <c r="X280" s="20">
        <v>4.8908858160214477</v>
      </c>
      <c r="Y280" s="20">
        <v>4.8908858160214477</v>
      </c>
      <c r="Z280" s="20">
        <v>4.8908858160214477</v>
      </c>
      <c r="AA280" s="20">
        <v>4.8908858160214477</v>
      </c>
      <c r="AB280" s="20">
        <v>4.8908858160214477</v>
      </c>
      <c r="AC280" s="20">
        <v>4.8908858160214477</v>
      </c>
      <c r="AD280" s="20">
        <v>4.8908858160214477</v>
      </c>
      <c r="AE280" s="20">
        <v>4.8908858160214477</v>
      </c>
      <c r="AF280" s="20">
        <v>4.8908858160214477</v>
      </c>
      <c r="AG280" s="20"/>
      <c r="AH280" s="22">
        <v>0.100000000000001</v>
      </c>
      <c r="AI280" s="20">
        <f ca="1"/>
        <v>4391.6218357162816</v>
      </c>
      <c r="AJ280" s="20" cm="1">
        <f t="array" ref="AJ280:BM280">$AH280*Total_Maximum_Demand__MVA____Option_5_Summer_POE10</f>
        <v>5.7665685995311184</v>
      </c>
      <c r="AK280" s="20">
        <v>5.9330066975096036</v>
      </c>
      <c r="AL280" s="20">
        <v>6.5687268011935966</v>
      </c>
      <c r="AM280" s="20">
        <v>5.5711031259600592</v>
      </c>
      <c r="AN280" s="20">
        <v>5.8425468517803445</v>
      </c>
      <c r="AO280" s="20">
        <v>4.6098600278883959</v>
      </c>
      <c r="AP280" s="20">
        <v>4.7864332086981678</v>
      </c>
      <c r="AQ280" s="20">
        <v>4.9562889702780497</v>
      </c>
      <c r="AR280" s="20">
        <v>5.1033041431671382</v>
      </c>
      <c r="AS280" s="20">
        <v>5.1773590105108935</v>
      </c>
      <c r="AT280" s="20">
        <v>5.2861563299700425</v>
      </c>
      <c r="AU280" s="20">
        <v>5.4105666477426571</v>
      </c>
      <c r="AV280" s="20">
        <v>5.5376413793540724</v>
      </c>
      <c r="AW280" s="20">
        <v>5.697255089888384</v>
      </c>
      <c r="AX280" s="20">
        <v>5.7225110686832092</v>
      </c>
      <c r="AY280" s="20">
        <v>5.7225110686832092</v>
      </c>
      <c r="AZ280" s="20">
        <v>5.7225110686832092</v>
      </c>
      <c r="BA280" s="20">
        <v>5.7225110686832092</v>
      </c>
      <c r="BB280" s="20">
        <v>5.7225110686832092</v>
      </c>
      <c r="BC280" s="20">
        <v>5.7225110686832092</v>
      </c>
      <c r="BD280" s="20">
        <v>5.7225110686832092</v>
      </c>
      <c r="BE280" s="20">
        <v>5.7225110686832092</v>
      </c>
      <c r="BF280" s="20">
        <v>5.7225110686832092</v>
      </c>
      <c r="BG280" s="20">
        <v>5.7225110686832092</v>
      </c>
      <c r="BH280" s="20">
        <v>5.7225110686832092</v>
      </c>
      <c r="BI280" s="20">
        <v>5.7225110686832092</v>
      </c>
      <c r="BJ280" s="20">
        <v>5.7225110686832092</v>
      </c>
      <c r="BK280" s="20">
        <v>5.7225110686832092</v>
      </c>
      <c r="BL280" s="20">
        <v>5.7225110686832092</v>
      </c>
      <c r="BM280" s="20">
        <v>5.7225110686832092</v>
      </c>
    </row>
    <row r="281" spans="1:65">
      <c r="A281" s="22">
        <v>5.0000000000001002E-2</v>
      </c>
      <c r="B281" s="20">
        <f ca="1"/>
        <v>4391.6218357162816</v>
      </c>
      <c r="C281" s="20" cm="1">
        <f t="array" ref="C281:AF281">$A281*Total_Maximum_Demand__MVA____Option_5_Summer_POE50</f>
        <v>2.5631740369291296</v>
      </c>
      <c r="D281" s="20">
        <v>2.6245801674927725</v>
      </c>
      <c r="E281" s="20">
        <v>2.9415600636854586</v>
      </c>
      <c r="F281" s="20">
        <v>2.4453256101188634</v>
      </c>
      <c r="G281" s="20">
        <v>2.5657796845261682</v>
      </c>
      <c r="H281" s="20">
        <v>1.9486491919713942</v>
      </c>
      <c r="I281" s="20">
        <v>2.0172772722396357</v>
      </c>
      <c r="J281" s="20">
        <v>2.0955860226425282</v>
      </c>
      <c r="K281" s="20">
        <v>2.1581588073360214</v>
      </c>
      <c r="L281" s="20">
        <v>2.1990583048577044</v>
      </c>
      <c r="M281" s="20">
        <v>2.2960709804729524</v>
      </c>
      <c r="N281" s="20">
        <v>2.36323028879234</v>
      </c>
      <c r="O281" s="20">
        <v>2.3987165939572566</v>
      </c>
      <c r="P281" s="20">
        <v>2.4642608955039234</v>
      </c>
      <c r="Q281" s="20">
        <v>2.4454429080107483</v>
      </c>
      <c r="R281" s="20">
        <v>2.4454429080107483</v>
      </c>
      <c r="S281" s="20">
        <v>2.4454429080107483</v>
      </c>
      <c r="T281" s="20">
        <v>2.4454429080107483</v>
      </c>
      <c r="U281" s="20">
        <v>2.4454429080107483</v>
      </c>
      <c r="V281" s="20">
        <v>2.4454429080107483</v>
      </c>
      <c r="W281" s="20">
        <v>2.4454429080107483</v>
      </c>
      <c r="X281" s="20">
        <v>2.4454429080107483</v>
      </c>
      <c r="Y281" s="20">
        <v>2.4454429080107483</v>
      </c>
      <c r="Z281" s="20">
        <v>2.4454429080107483</v>
      </c>
      <c r="AA281" s="20">
        <v>2.4454429080107483</v>
      </c>
      <c r="AB281" s="20">
        <v>2.4454429080107483</v>
      </c>
      <c r="AC281" s="20">
        <v>2.4454429080107483</v>
      </c>
      <c r="AD281" s="20">
        <v>2.4454429080107483</v>
      </c>
      <c r="AE281" s="20">
        <v>2.4454429080107483</v>
      </c>
      <c r="AF281" s="20">
        <v>2.4454429080107483</v>
      </c>
      <c r="AG281" s="20"/>
      <c r="AH281" s="22">
        <v>5.0000000000001002E-2</v>
      </c>
      <c r="AI281" s="20">
        <f ca="1"/>
        <v>4391.6218357162816</v>
      </c>
      <c r="AJ281" s="20" cm="1">
        <f t="array" ref="AJ281:BM281">$AH281*Total_Maximum_Demand__MVA____Option_5_Summer_POE10</f>
        <v>2.8832842997655881</v>
      </c>
      <c r="AK281" s="20">
        <v>2.9665033487548316</v>
      </c>
      <c r="AL281" s="20">
        <v>3.2843634005968307</v>
      </c>
      <c r="AM281" s="20">
        <v>2.7855515629800576</v>
      </c>
      <c r="AN281" s="20">
        <v>2.9212734258902011</v>
      </c>
      <c r="AO281" s="20">
        <v>2.304930013944221</v>
      </c>
      <c r="AP281" s="20">
        <v>2.3932166043491074</v>
      </c>
      <c r="AQ281" s="20">
        <v>2.4781444851390497</v>
      </c>
      <c r="AR281" s="20">
        <v>2.5516520715835944</v>
      </c>
      <c r="AS281" s="20">
        <v>2.5886795052554725</v>
      </c>
      <c r="AT281" s="20">
        <v>2.6430781649850479</v>
      </c>
      <c r="AU281" s="20">
        <v>2.7052833238713556</v>
      </c>
      <c r="AV281" s="20">
        <v>2.7688206896770637</v>
      </c>
      <c r="AW281" s="20">
        <v>2.8486275449442204</v>
      </c>
      <c r="AX281" s="20">
        <v>2.861255534341633</v>
      </c>
      <c r="AY281" s="20">
        <v>2.861255534341633</v>
      </c>
      <c r="AZ281" s="20">
        <v>2.861255534341633</v>
      </c>
      <c r="BA281" s="20">
        <v>2.861255534341633</v>
      </c>
      <c r="BB281" s="20">
        <v>2.861255534341633</v>
      </c>
      <c r="BC281" s="20">
        <v>2.861255534341633</v>
      </c>
      <c r="BD281" s="20">
        <v>2.861255534341633</v>
      </c>
      <c r="BE281" s="20">
        <v>2.861255534341633</v>
      </c>
      <c r="BF281" s="20">
        <v>2.861255534341633</v>
      </c>
      <c r="BG281" s="20">
        <v>2.861255534341633</v>
      </c>
      <c r="BH281" s="20">
        <v>2.861255534341633</v>
      </c>
      <c r="BI281" s="20">
        <v>2.861255534341633</v>
      </c>
      <c r="BJ281" s="20">
        <v>2.861255534341633</v>
      </c>
      <c r="BK281" s="20">
        <v>2.861255534341633</v>
      </c>
      <c r="BL281" s="20">
        <v>2.861255534341633</v>
      </c>
      <c r="BM281" s="20">
        <v>2.861255534341633</v>
      </c>
    </row>
    <row r="282" spans="1:65">
      <c r="A282" s="22">
        <v>9.9920072216264108E-16</v>
      </c>
      <c r="B282" s="20">
        <f ca="1"/>
        <v>4391.6218357162816</v>
      </c>
      <c r="C282" s="20" cm="1">
        <f t="array" ref="C282:AF282">$A282*Total_Maximum_Demand__MVA____Option_5_Summer_POE50</f>
        <v>5.1222506974561342E-14</v>
      </c>
      <c r="D282" s="20">
        <v>5.2449647974649419E-14</v>
      </c>
      <c r="E282" s="20">
        <v>5.8784178798384711E-14</v>
      </c>
      <c r="F282" s="20">
        <v>4.8867422311070411E-14</v>
      </c>
      <c r="G282" s="20">
        <v>5.1274578273774582E-14</v>
      </c>
      <c r="H282" s="20">
        <v>3.89418335971885E-14</v>
      </c>
      <c r="I282" s="20">
        <v>4.031329814448173E-14</v>
      </c>
      <c r="J282" s="20">
        <v>4.1878221343566177E-14</v>
      </c>
      <c r="K282" s="20">
        <v>4.3128676776635473E-14</v>
      </c>
      <c r="L282" s="20">
        <v>4.394601292583055E-14</v>
      </c>
      <c r="M282" s="20">
        <v>4.5884715636504228E-14</v>
      </c>
      <c r="N282" s="20">
        <v>4.7226828223957713E-14</v>
      </c>
      <c r="O282" s="20">
        <v>4.7935987058911071E-14</v>
      </c>
      <c r="P282" s="20">
        <v>4.9245825327692548E-14</v>
      </c>
      <c r="Q282" s="20">
        <v>4.8869766393835994E-14</v>
      </c>
      <c r="R282" s="20">
        <v>4.8869766393835994E-14</v>
      </c>
      <c r="S282" s="20">
        <v>4.8869766393835994E-14</v>
      </c>
      <c r="T282" s="20">
        <v>4.8869766393835994E-14</v>
      </c>
      <c r="U282" s="20">
        <v>4.8869766393835994E-14</v>
      </c>
      <c r="V282" s="20">
        <v>4.8869766393835994E-14</v>
      </c>
      <c r="W282" s="20">
        <v>4.8869766393835994E-14</v>
      </c>
      <c r="X282" s="20">
        <v>4.8869766393835994E-14</v>
      </c>
      <c r="Y282" s="20">
        <v>4.8869766393835994E-14</v>
      </c>
      <c r="Z282" s="20">
        <v>4.8869766393835994E-14</v>
      </c>
      <c r="AA282" s="20">
        <v>4.8869766393835994E-14</v>
      </c>
      <c r="AB282" s="20">
        <v>4.8869766393835994E-14</v>
      </c>
      <c r="AC282" s="20">
        <v>4.8869766393835994E-14</v>
      </c>
      <c r="AD282" s="20">
        <v>4.8869766393835994E-14</v>
      </c>
      <c r="AE282" s="20">
        <v>4.8869766393835994E-14</v>
      </c>
      <c r="AF282" s="20">
        <v>4.8869766393835994E-14</v>
      </c>
      <c r="AG282" s="20"/>
      <c r="AH282" s="22">
        <v>9.9920072216264108E-16</v>
      </c>
      <c r="AI282" s="20">
        <f ca="1"/>
        <v>4391.6218357162816</v>
      </c>
      <c r="AJ282" s="20" cm="1">
        <f t="array" ref="AJ282:BM282">$AH282*Total_Maximum_Demand__MVA____Option_5_Summer_POE10</f>
        <v>5.7619595090518459E-14</v>
      </c>
      <c r="AK282" s="20">
        <v>5.9282645767473231E-14</v>
      </c>
      <c r="AL282" s="20">
        <v>6.5634765634416708E-14</v>
      </c>
      <c r="AM282" s="20">
        <v>5.5666502667017826E-14</v>
      </c>
      <c r="AN282" s="20">
        <v>5.8378770335679267E-14</v>
      </c>
      <c r="AO282" s="20">
        <v>4.6061754689347315E-14</v>
      </c>
      <c r="AP282" s="20">
        <v>4.7826075187144082E-14</v>
      </c>
      <c r="AQ282" s="20">
        <v>4.95232751834851E-14</v>
      </c>
      <c r="AR282" s="20">
        <v>5.0992251852681511E-14</v>
      </c>
      <c r="AS282" s="20">
        <v>5.1732208621976893E-14</v>
      </c>
      <c r="AT282" s="20">
        <v>5.2819312223706299E-14</v>
      </c>
      <c r="AU282" s="20">
        <v>5.4062421017335084E-14</v>
      </c>
      <c r="AV282" s="20">
        <v>5.5332152653282575E-14</v>
      </c>
      <c r="AW282" s="20">
        <v>5.6927014001611988E-14</v>
      </c>
      <c r="AX282" s="20">
        <v>5.7179371924119118E-14</v>
      </c>
      <c r="AY282" s="20">
        <v>5.7179371924119118E-14</v>
      </c>
      <c r="AZ282" s="20">
        <v>5.7179371924119118E-14</v>
      </c>
      <c r="BA282" s="20">
        <v>5.7179371924119118E-14</v>
      </c>
      <c r="BB282" s="20">
        <v>5.7179371924119118E-14</v>
      </c>
      <c r="BC282" s="20">
        <v>5.7179371924119118E-14</v>
      </c>
      <c r="BD282" s="20">
        <v>5.7179371924119118E-14</v>
      </c>
      <c r="BE282" s="20">
        <v>5.7179371924119118E-14</v>
      </c>
      <c r="BF282" s="20">
        <v>5.7179371924119118E-14</v>
      </c>
      <c r="BG282" s="20">
        <v>5.7179371924119118E-14</v>
      </c>
      <c r="BH282" s="20">
        <v>5.7179371924119118E-14</v>
      </c>
      <c r="BI282" s="20">
        <v>5.7179371924119118E-14</v>
      </c>
      <c r="BJ282" s="20">
        <v>5.7179371924119118E-14</v>
      </c>
      <c r="BK282" s="20">
        <v>5.7179371924119118E-14</v>
      </c>
      <c r="BL282" s="20">
        <v>5.7179371924119118E-14</v>
      </c>
      <c r="BM282" s="20">
        <v>5.7179371924119118E-14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40.432767200799383</v>
      </c>
      <c r="D287" s="20">
        <f ca="1"/>
        <v>41.848665534334913</v>
      </c>
      <c r="E287" s="20">
        <f ca="1"/>
        <v>47.80484627314928</v>
      </c>
      <c r="F287" s="20">
        <f ca="1"/>
        <v>52.893435134872192</v>
      </c>
      <c r="G287" s="20">
        <f ca="1"/>
        <v>55.619474224081806</v>
      </c>
      <c r="H287" s="20">
        <f ca="1"/>
        <v>57.571873608376677</v>
      </c>
      <c r="I287" s="20">
        <f ca="1"/>
        <v>59.886346894893563</v>
      </c>
      <c r="J287" s="20">
        <f ca="1"/>
        <v>61.588155138927178</v>
      </c>
      <c r="K287" s="20">
        <f ca="1"/>
        <v>63.49594888321672</v>
      </c>
      <c r="L287" s="20">
        <f ca="1"/>
        <v>64.503838901333168</v>
      </c>
      <c r="M287" s="20">
        <f ca="1"/>
        <v>65.337980909148783</v>
      </c>
      <c r="N287" s="20">
        <f ca="1"/>
        <v>67.515856947614168</v>
      </c>
      <c r="O287" s="20">
        <f ca="1"/>
        <v>66.043274654432352</v>
      </c>
      <c r="P287" s="20">
        <f ca="1"/>
        <v>69.627199918413893</v>
      </c>
      <c r="Q287" s="20">
        <f ca="1"/>
        <v>74.456390818716429</v>
      </c>
      <c r="R287" s="20">
        <f ca="1"/>
        <v>74.456390818716429</v>
      </c>
      <c r="S287" s="20">
        <f ca="1"/>
        <v>74.456390818716429</v>
      </c>
      <c r="T287" s="20">
        <f ca="1"/>
        <v>74.456390818716429</v>
      </c>
      <c r="U287" s="20">
        <f ca="1"/>
        <v>74.456390818716429</v>
      </c>
      <c r="V287" s="20">
        <f ca="1"/>
        <v>74.456390818716429</v>
      </c>
      <c r="W287" s="20">
        <f ca="1"/>
        <v>74.456390818716429</v>
      </c>
      <c r="X287" s="20">
        <f ca="1"/>
        <v>74.456390818716429</v>
      </c>
      <c r="Y287" s="20">
        <f ca="1"/>
        <v>74.456390818716429</v>
      </c>
      <c r="Z287" s="20">
        <f ca="1"/>
        <v>74.456390818716429</v>
      </c>
      <c r="AA287" s="20">
        <f ca="1"/>
        <v>74.456390818716429</v>
      </c>
      <c r="AB287" s="20">
        <f ca="1"/>
        <v>74.456390818716429</v>
      </c>
      <c r="AC287" s="20">
        <f ca="1"/>
        <v>74.456390818716429</v>
      </c>
      <c r="AD287" s="20">
        <f ca="1"/>
        <v>74.456390818716429</v>
      </c>
      <c r="AE287" s="20">
        <f ca="1"/>
        <v>74.456390818716429</v>
      </c>
      <c r="AF287" s="20">
        <f ca="1"/>
        <v>74.456390818716429</v>
      </c>
      <c r="AH287" s="22" cm="1">
        <f t="array" ref="AH287:AH310">Percent_MD</f>
        <v>1</v>
      </c>
      <c r="AI287" s="20" cm="1">
        <f t="array" aca="1" ref="AI287:AI310" ca="1">Winter___MD___Hours</f>
        <v>0</v>
      </c>
      <c r="AJ287" s="20" cm="1">
        <f t="array" aca="1" ref="AJ287:BM287" ca="1">$AH287*Total_Maximum_Demand__MVA____Option_6_Winter_POE10</f>
        <v>43.351647251199836</v>
      </c>
      <c r="AK287" s="20">
        <f ca="1"/>
        <v>44.85040731440435</v>
      </c>
      <c r="AL287" s="20">
        <f ca="1"/>
        <v>50.75614842131813</v>
      </c>
      <c r="AM287" s="20">
        <f ca="1"/>
        <v>56.051525103882767</v>
      </c>
      <c r="AN287" s="20">
        <f ca="1"/>
        <v>58.787829984952836</v>
      </c>
      <c r="AO287" s="20">
        <f ca="1"/>
        <v>61.009065957913791</v>
      </c>
      <c r="AP287" s="20">
        <f ca="1"/>
        <v>63.149378569158984</v>
      </c>
      <c r="AQ287" s="20">
        <f ca="1"/>
        <v>64.957630328352792</v>
      </c>
      <c r="AR287" s="20">
        <f ca="1"/>
        <v>66.864463855537892</v>
      </c>
      <c r="AS287" s="20">
        <f ca="1"/>
        <v>67.698035992055438</v>
      </c>
      <c r="AT287" s="20">
        <f ca="1"/>
        <v>68.823905056663833</v>
      </c>
      <c r="AU287" s="20">
        <f ca="1"/>
        <v>70.970958124272641</v>
      </c>
      <c r="AV287" s="20">
        <f ca="1"/>
        <v>70.137127068976184</v>
      </c>
      <c r="AW287" s="20">
        <f ca="1"/>
        <v>72.941638328515552</v>
      </c>
      <c r="AX287" s="20">
        <f ca="1"/>
        <v>74.619636578070882</v>
      </c>
      <c r="AY287" s="20">
        <f ca="1"/>
        <v>74.619636578070882</v>
      </c>
      <c r="AZ287" s="20">
        <f ca="1"/>
        <v>74.619636578070882</v>
      </c>
      <c r="BA287" s="20">
        <f ca="1"/>
        <v>74.619636578070882</v>
      </c>
      <c r="BB287" s="20">
        <f ca="1"/>
        <v>74.619636578070882</v>
      </c>
      <c r="BC287" s="20">
        <f ca="1"/>
        <v>74.619636578070882</v>
      </c>
      <c r="BD287" s="20">
        <f ca="1"/>
        <v>74.619636578070882</v>
      </c>
      <c r="BE287" s="20">
        <f ca="1"/>
        <v>74.619636578070882</v>
      </c>
      <c r="BF287" s="20">
        <f ca="1"/>
        <v>74.619636578070882</v>
      </c>
      <c r="BG287" s="20">
        <f ca="1"/>
        <v>74.619636578070882</v>
      </c>
      <c r="BH287" s="20">
        <f ca="1"/>
        <v>74.619636578070882</v>
      </c>
      <c r="BI287" s="20">
        <f ca="1"/>
        <v>74.619636578070882</v>
      </c>
      <c r="BJ287" s="20">
        <f ca="1"/>
        <v>74.619636578070882</v>
      </c>
      <c r="BK287" s="20">
        <f ca="1"/>
        <v>74.619636578070882</v>
      </c>
      <c r="BL287" s="20">
        <f ca="1"/>
        <v>74.619636578070882</v>
      </c>
      <c r="BM287" s="20">
        <f ca="1"/>
        <v>74.619636578070882</v>
      </c>
    </row>
    <row r="288" spans="1:65">
      <c r="A288" s="22">
        <v>0.99</v>
      </c>
      <c r="B288" s="20">
        <f ca="1"/>
        <v>0.89159561510353225</v>
      </c>
      <c r="C288" s="20" cm="1">
        <f t="array" aca="1" ref="C288:AF288" ca="1">$A288*Total_Maximum_Demand__MVA____Option_6_Winter_POE50</f>
        <v>40.028439528791388</v>
      </c>
      <c r="D288" s="20">
        <f ca="1"/>
        <v>41.430178878991562</v>
      </c>
      <c r="E288" s="20">
        <f ca="1"/>
        <v>47.326797810417787</v>
      </c>
      <c r="F288" s="20">
        <f ca="1"/>
        <v>52.364500783523468</v>
      </c>
      <c r="G288" s="20">
        <f ca="1"/>
        <v>55.063279481840986</v>
      </c>
      <c r="H288" s="20">
        <f ca="1"/>
        <v>56.996154872292912</v>
      </c>
      <c r="I288" s="20">
        <f ca="1"/>
        <v>59.287483425944629</v>
      </c>
      <c r="J288" s="20">
        <f ca="1"/>
        <v>60.972273587537906</v>
      </c>
      <c r="K288" s="20">
        <f ca="1"/>
        <v>62.860989394384553</v>
      </c>
      <c r="L288" s="20">
        <f ca="1"/>
        <v>63.858800512319839</v>
      </c>
      <c r="M288" s="20">
        <f ca="1"/>
        <v>64.684601100057293</v>
      </c>
      <c r="N288" s="20">
        <f ca="1"/>
        <v>66.840698378138029</v>
      </c>
      <c r="O288" s="20">
        <f ca="1"/>
        <v>65.382841907888022</v>
      </c>
      <c r="P288" s="20">
        <f ca="1"/>
        <v>68.930927919229759</v>
      </c>
      <c r="Q288" s="20">
        <f ca="1"/>
        <v>73.711826910529268</v>
      </c>
      <c r="R288" s="20">
        <f ca="1"/>
        <v>73.711826910529268</v>
      </c>
      <c r="S288" s="20">
        <f ca="1"/>
        <v>73.711826910529268</v>
      </c>
      <c r="T288" s="20">
        <f ca="1"/>
        <v>73.711826910529268</v>
      </c>
      <c r="U288" s="20">
        <f ca="1"/>
        <v>73.711826910529268</v>
      </c>
      <c r="V288" s="20">
        <f ca="1"/>
        <v>73.711826910529268</v>
      </c>
      <c r="W288" s="20">
        <f ca="1"/>
        <v>73.711826910529268</v>
      </c>
      <c r="X288" s="20">
        <f ca="1"/>
        <v>73.711826910529268</v>
      </c>
      <c r="Y288" s="20">
        <f ca="1"/>
        <v>73.711826910529268</v>
      </c>
      <c r="Z288" s="20">
        <f ca="1"/>
        <v>73.711826910529268</v>
      </c>
      <c r="AA288" s="20">
        <f ca="1"/>
        <v>73.711826910529268</v>
      </c>
      <c r="AB288" s="20">
        <f ca="1"/>
        <v>73.711826910529268</v>
      </c>
      <c r="AC288" s="20">
        <f ca="1"/>
        <v>73.711826910529268</v>
      </c>
      <c r="AD288" s="20">
        <f ca="1"/>
        <v>73.711826910529268</v>
      </c>
      <c r="AE288" s="20">
        <f ca="1"/>
        <v>73.711826910529268</v>
      </c>
      <c r="AF288" s="20">
        <f ca="1"/>
        <v>73.711826910529268</v>
      </c>
      <c r="AH288" s="22">
        <v>0.99</v>
      </c>
      <c r="AI288" s="20">
        <f ca="1"/>
        <v>0.89159561510353225</v>
      </c>
      <c r="AJ288" s="20" cm="1">
        <f t="array" aca="1" ref="AJ288:BM288" ca="1">$AH288*Total_Maximum_Demand__MVA____Option_6_Winter_POE10</f>
        <v>42.918130778687839</v>
      </c>
      <c r="AK288" s="20">
        <f ca="1"/>
        <v>44.401903241260307</v>
      </c>
      <c r="AL288" s="20">
        <f ca="1"/>
        <v>50.248586937104946</v>
      </c>
      <c r="AM288" s="20">
        <f ca="1"/>
        <v>55.491009852843938</v>
      </c>
      <c r="AN288" s="20">
        <f ca="1"/>
        <v>58.199951685103308</v>
      </c>
      <c r="AO288" s="20">
        <f ca="1"/>
        <v>60.398975298334655</v>
      </c>
      <c r="AP288" s="20">
        <f ca="1"/>
        <v>62.517884783467395</v>
      </c>
      <c r="AQ288" s="20">
        <f ca="1"/>
        <v>64.308054025069268</v>
      </c>
      <c r="AR288" s="20">
        <f ca="1"/>
        <v>66.195819216982514</v>
      </c>
      <c r="AS288" s="20">
        <f ca="1"/>
        <v>67.021055632134889</v>
      </c>
      <c r="AT288" s="20">
        <f ca="1"/>
        <v>68.135666006097196</v>
      </c>
      <c r="AU288" s="20">
        <f ca="1"/>
        <v>70.261248543029907</v>
      </c>
      <c r="AV288" s="20">
        <f ca="1"/>
        <v>69.435755798286422</v>
      </c>
      <c r="AW288" s="20">
        <f ca="1"/>
        <v>72.212221945230397</v>
      </c>
      <c r="AX288" s="20">
        <f ca="1"/>
        <v>73.873440212290177</v>
      </c>
      <c r="AY288" s="20">
        <f ca="1"/>
        <v>73.873440212290177</v>
      </c>
      <c r="AZ288" s="20">
        <f ca="1"/>
        <v>73.873440212290177</v>
      </c>
      <c r="BA288" s="20">
        <f ca="1"/>
        <v>73.873440212290177</v>
      </c>
      <c r="BB288" s="20">
        <f ca="1"/>
        <v>73.873440212290177</v>
      </c>
      <c r="BC288" s="20">
        <f ca="1"/>
        <v>73.873440212290177</v>
      </c>
      <c r="BD288" s="20">
        <f ca="1"/>
        <v>73.873440212290177</v>
      </c>
      <c r="BE288" s="20">
        <f ca="1"/>
        <v>73.873440212290177</v>
      </c>
      <c r="BF288" s="20">
        <f ca="1"/>
        <v>73.873440212290177</v>
      </c>
      <c r="BG288" s="20">
        <f ca="1"/>
        <v>73.873440212290177</v>
      </c>
      <c r="BH288" s="20">
        <f ca="1"/>
        <v>73.873440212290177</v>
      </c>
      <c r="BI288" s="20">
        <f ca="1"/>
        <v>73.873440212290177</v>
      </c>
      <c r="BJ288" s="20">
        <f ca="1"/>
        <v>73.873440212290177</v>
      </c>
      <c r="BK288" s="20">
        <f ca="1"/>
        <v>73.873440212290177</v>
      </c>
      <c r="BL288" s="20">
        <f ca="1"/>
        <v>73.873440212290177</v>
      </c>
      <c r="BM288" s="20">
        <f ca="1"/>
        <v>73.873440212290177</v>
      </c>
    </row>
    <row r="289" spans="1:65">
      <c r="A289" s="22">
        <v>0.98</v>
      </c>
      <c r="B289" s="20">
        <f ca="1"/>
        <v>3.5663824604141281</v>
      </c>
      <c r="C289" s="20" cm="1">
        <f t="array" aca="1" ref="C289:AF289" ca="1">$A289*Total_Maximum_Demand__MVA____Option_6_Winter_POE50</f>
        <v>39.624111856783394</v>
      </c>
      <c r="D289" s="20">
        <f ca="1"/>
        <v>41.011692223648211</v>
      </c>
      <c r="E289" s="20">
        <f ca="1"/>
        <v>46.848749347686294</v>
      </c>
      <c r="F289" s="20">
        <f ca="1"/>
        <v>51.835566432174744</v>
      </c>
      <c r="G289" s="20">
        <f ca="1"/>
        <v>54.507084739600167</v>
      </c>
      <c r="H289" s="20">
        <f ca="1"/>
        <v>56.42043613620914</v>
      </c>
      <c r="I289" s="20">
        <f ca="1"/>
        <v>58.688619956995694</v>
      </c>
      <c r="J289" s="20">
        <f ca="1"/>
        <v>60.356392036148634</v>
      </c>
      <c r="K289" s="20">
        <f ca="1"/>
        <v>62.226029905552387</v>
      </c>
      <c r="L289" s="20">
        <f ca="1"/>
        <v>63.213762123306502</v>
      </c>
      <c r="M289" s="20">
        <f ca="1"/>
        <v>64.031221290965803</v>
      </c>
      <c r="N289" s="20">
        <f ca="1"/>
        <v>66.16553980866189</v>
      </c>
      <c r="O289" s="20">
        <f ca="1"/>
        <v>64.722409161343705</v>
      </c>
      <c r="P289" s="20">
        <f ca="1"/>
        <v>68.234655920045611</v>
      </c>
      <c r="Q289" s="20">
        <f ca="1"/>
        <v>72.967263002342094</v>
      </c>
      <c r="R289" s="20">
        <f ca="1"/>
        <v>72.967263002342094</v>
      </c>
      <c r="S289" s="20">
        <f ca="1"/>
        <v>72.967263002342094</v>
      </c>
      <c r="T289" s="20">
        <f ca="1"/>
        <v>72.967263002342094</v>
      </c>
      <c r="U289" s="20">
        <f ca="1"/>
        <v>72.967263002342094</v>
      </c>
      <c r="V289" s="20">
        <f ca="1"/>
        <v>72.967263002342094</v>
      </c>
      <c r="W289" s="20">
        <f ca="1"/>
        <v>72.967263002342094</v>
      </c>
      <c r="X289" s="20">
        <f ca="1"/>
        <v>72.967263002342094</v>
      </c>
      <c r="Y289" s="20">
        <f ca="1"/>
        <v>72.967263002342094</v>
      </c>
      <c r="Z289" s="20">
        <f ca="1"/>
        <v>72.967263002342094</v>
      </c>
      <c r="AA289" s="20">
        <f ca="1"/>
        <v>72.967263002342094</v>
      </c>
      <c r="AB289" s="20">
        <f ca="1"/>
        <v>72.967263002342094</v>
      </c>
      <c r="AC289" s="20">
        <f ca="1"/>
        <v>72.967263002342094</v>
      </c>
      <c r="AD289" s="20">
        <f ca="1"/>
        <v>72.967263002342094</v>
      </c>
      <c r="AE289" s="20">
        <f ca="1"/>
        <v>72.967263002342094</v>
      </c>
      <c r="AF289" s="20">
        <f ca="1"/>
        <v>72.967263002342094</v>
      </c>
      <c r="AH289" s="22">
        <v>0.98</v>
      </c>
      <c r="AI289" s="20">
        <f ca="1"/>
        <v>3.5663824604141281</v>
      </c>
      <c r="AJ289" s="20" cm="1">
        <f t="array" aca="1" ref="AJ289:BM289" ca="1">$AH289*Total_Maximum_Demand__MVA____Option_6_Winter_POE10</f>
        <v>42.484614306175835</v>
      </c>
      <c r="AK289" s="20">
        <f ca="1"/>
        <v>43.953399168116263</v>
      </c>
      <c r="AL289" s="20">
        <f ca="1"/>
        <v>49.741025452891769</v>
      </c>
      <c r="AM289" s="20">
        <f ca="1"/>
        <v>54.930494601805108</v>
      </c>
      <c r="AN289" s="20">
        <f ca="1"/>
        <v>57.61207338525378</v>
      </c>
      <c r="AO289" s="20">
        <f ca="1"/>
        <v>59.788884638755512</v>
      </c>
      <c r="AP289" s="20">
        <f ca="1"/>
        <v>61.886390997775806</v>
      </c>
      <c r="AQ289" s="20">
        <f ca="1"/>
        <v>63.658477721785736</v>
      </c>
      <c r="AR289" s="20">
        <f ca="1"/>
        <v>65.527174578427136</v>
      </c>
      <c r="AS289" s="20">
        <f ca="1"/>
        <v>66.344075272214326</v>
      </c>
      <c r="AT289" s="20">
        <f ca="1"/>
        <v>67.44742695553056</v>
      </c>
      <c r="AU289" s="20">
        <f ca="1"/>
        <v>69.551538961787188</v>
      </c>
      <c r="AV289" s="20">
        <f ca="1"/>
        <v>68.73438452759666</v>
      </c>
      <c r="AW289" s="20">
        <f ca="1"/>
        <v>71.482805561945241</v>
      </c>
      <c r="AX289" s="20">
        <f ca="1"/>
        <v>73.127243846509458</v>
      </c>
      <c r="AY289" s="20">
        <f ca="1"/>
        <v>73.127243846509458</v>
      </c>
      <c r="AZ289" s="20">
        <f ca="1"/>
        <v>73.127243846509458</v>
      </c>
      <c r="BA289" s="20">
        <f ca="1"/>
        <v>73.127243846509458</v>
      </c>
      <c r="BB289" s="20">
        <f ca="1"/>
        <v>73.127243846509458</v>
      </c>
      <c r="BC289" s="20">
        <f ca="1"/>
        <v>73.127243846509458</v>
      </c>
      <c r="BD289" s="20">
        <f ca="1"/>
        <v>73.127243846509458</v>
      </c>
      <c r="BE289" s="20">
        <f ca="1"/>
        <v>73.127243846509458</v>
      </c>
      <c r="BF289" s="20">
        <f ca="1"/>
        <v>73.127243846509458</v>
      </c>
      <c r="BG289" s="20">
        <f ca="1"/>
        <v>73.127243846509458</v>
      </c>
      <c r="BH289" s="20">
        <f ca="1"/>
        <v>73.127243846509458</v>
      </c>
      <c r="BI289" s="20">
        <f ca="1"/>
        <v>73.127243846509458</v>
      </c>
      <c r="BJ289" s="20">
        <f ca="1"/>
        <v>73.127243846509458</v>
      </c>
      <c r="BK289" s="20">
        <f ca="1"/>
        <v>73.127243846509458</v>
      </c>
      <c r="BL289" s="20">
        <f ca="1"/>
        <v>73.127243846509458</v>
      </c>
      <c r="BM289" s="20">
        <f ca="1"/>
        <v>73.127243846509458</v>
      </c>
    </row>
    <row r="290" spans="1:65">
      <c r="A290" s="22">
        <v>0.97</v>
      </c>
      <c r="B290" s="20">
        <f ca="1"/>
        <v>4.7551766138855047</v>
      </c>
      <c r="C290" s="20" cm="1">
        <f t="array" aca="1" ref="C290:AF290" ca="1">$A290*Total_Maximum_Demand__MVA____Option_6_Winter_POE50</f>
        <v>39.219784184775399</v>
      </c>
      <c r="D290" s="20">
        <f ca="1"/>
        <v>40.593205568304867</v>
      </c>
      <c r="E290" s="20">
        <f ca="1"/>
        <v>46.3707008849548</v>
      </c>
      <c r="F290" s="20">
        <f ca="1"/>
        <v>51.306632080826027</v>
      </c>
      <c r="G290" s="20">
        <f ca="1"/>
        <v>53.950889997359347</v>
      </c>
      <c r="H290" s="20">
        <f ca="1"/>
        <v>55.844717400125376</v>
      </c>
      <c r="I290" s="20">
        <f ca="1"/>
        <v>58.089756488046753</v>
      </c>
      <c r="J290" s="20">
        <f ca="1"/>
        <v>59.740510484759362</v>
      </c>
      <c r="K290" s="20">
        <f ca="1"/>
        <v>61.591070416720214</v>
      </c>
      <c r="L290" s="20">
        <f ca="1"/>
        <v>62.568723734293172</v>
      </c>
      <c r="M290" s="20">
        <f ca="1"/>
        <v>63.37784148187432</v>
      </c>
      <c r="N290" s="20">
        <f ca="1"/>
        <v>65.490381239185737</v>
      </c>
      <c r="O290" s="20">
        <f ca="1"/>
        <v>64.061976414799375</v>
      </c>
      <c r="P290" s="20">
        <f ca="1"/>
        <v>67.538383920861477</v>
      </c>
      <c r="Q290" s="20">
        <f ca="1"/>
        <v>72.222699094154933</v>
      </c>
      <c r="R290" s="20">
        <f ca="1"/>
        <v>72.222699094154933</v>
      </c>
      <c r="S290" s="20">
        <f ca="1"/>
        <v>72.222699094154933</v>
      </c>
      <c r="T290" s="20">
        <f ca="1"/>
        <v>72.222699094154933</v>
      </c>
      <c r="U290" s="20">
        <f ca="1"/>
        <v>72.222699094154933</v>
      </c>
      <c r="V290" s="20">
        <f ca="1"/>
        <v>72.222699094154933</v>
      </c>
      <c r="W290" s="20">
        <f ca="1"/>
        <v>72.222699094154933</v>
      </c>
      <c r="X290" s="20">
        <f ca="1"/>
        <v>72.222699094154933</v>
      </c>
      <c r="Y290" s="20">
        <f ca="1"/>
        <v>72.222699094154933</v>
      </c>
      <c r="Z290" s="20">
        <f ca="1"/>
        <v>72.222699094154933</v>
      </c>
      <c r="AA290" s="20">
        <f ca="1"/>
        <v>72.222699094154933</v>
      </c>
      <c r="AB290" s="20">
        <f ca="1"/>
        <v>72.222699094154933</v>
      </c>
      <c r="AC290" s="20">
        <f ca="1"/>
        <v>72.222699094154933</v>
      </c>
      <c r="AD290" s="20">
        <f ca="1"/>
        <v>72.222699094154933</v>
      </c>
      <c r="AE290" s="20">
        <f ca="1"/>
        <v>72.222699094154933</v>
      </c>
      <c r="AF290" s="20">
        <f ca="1"/>
        <v>72.222699094154933</v>
      </c>
      <c r="AH290" s="22">
        <v>0.97</v>
      </c>
      <c r="AI290" s="20">
        <f ca="1"/>
        <v>4.7551766138855047</v>
      </c>
      <c r="AJ290" s="20" cm="1">
        <f t="array" aca="1" ref="AJ290:BM290" ca="1">$AH290*Total_Maximum_Demand__MVA____Option_6_Winter_POE10</f>
        <v>42.051097833663839</v>
      </c>
      <c r="AK290" s="20">
        <f ca="1"/>
        <v>43.50489509497222</v>
      </c>
      <c r="AL290" s="20">
        <f ca="1"/>
        <v>49.233463968678585</v>
      </c>
      <c r="AM290" s="20">
        <f ca="1"/>
        <v>54.369979350766286</v>
      </c>
      <c r="AN290" s="20">
        <f ca="1"/>
        <v>57.024195085404251</v>
      </c>
      <c r="AO290" s="20">
        <f ca="1"/>
        <v>59.178793979176376</v>
      </c>
      <c r="AP290" s="20">
        <f ca="1"/>
        <v>61.254897212084209</v>
      </c>
      <c r="AQ290" s="20">
        <f ca="1"/>
        <v>63.008901418502205</v>
      </c>
      <c r="AR290" s="20">
        <f ca="1"/>
        <v>64.858529939871758</v>
      </c>
      <c r="AS290" s="20">
        <f ca="1"/>
        <v>65.667094912293777</v>
      </c>
      <c r="AT290" s="20">
        <f ca="1"/>
        <v>66.759187904963909</v>
      </c>
      <c r="AU290" s="20">
        <f ca="1"/>
        <v>68.841829380544453</v>
      </c>
      <c r="AV290" s="20">
        <f ca="1"/>
        <v>68.033013256906898</v>
      </c>
      <c r="AW290" s="20">
        <f ca="1"/>
        <v>70.753389178660086</v>
      </c>
      <c r="AX290" s="20">
        <f ca="1"/>
        <v>72.381047480728753</v>
      </c>
      <c r="AY290" s="20">
        <f ca="1"/>
        <v>72.381047480728753</v>
      </c>
      <c r="AZ290" s="20">
        <f ca="1"/>
        <v>72.381047480728753</v>
      </c>
      <c r="BA290" s="20">
        <f ca="1"/>
        <v>72.381047480728753</v>
      </c>
      <c r="BB290" s="20">
        <f ca="1"/>
        <v>72.381047480728753</v>
      </c>
      <c r="BC290" s="20">
        <f ca="1"/>
        <v>72.381047480728753</v>
      </c>
      <c r="BD290" s="20">
        <f ca="1"/>
        <v>72.381047480728753</v>
      </c>
      <c r="BE290" s="20">
        <f ca="1"/>
        <v>72.381047480728753</v>
      </c>
      <c r="BF290" s="20">
        <f ca="1"/>
        <v>72.381047480728753</v>
      </c>
      <c r="BG290" s="20">
        <f ca="1"/>
        <v>72.381047480728753</v>
      </c>
      <c r="BH290" s="20">
        <f ca="1"/>
        <v>72.381047480728753</v>
      </c>
      <c r="BI290" s="20">
        <f ca="1"/>
        <v>72.381047480728753</v>
      </c>
      <c r="BJ290" s="20">
        <f ca="1"/>
        <v>72.381047480728753</v>
      </c>
      <c r="BK290" s="20">
        <f ca="1"/>
        <v>72.381047480728753</v>
      </c>
      <c r="BL290" s="20">
        <f ca="1"/>
        <v>72.381047480728753</v>
      </c>
      <c r="BM290" s="20">
        <f ca="1"/>
        <v>72.381047480728753</v>
      </c>
    </row>
    <row r="291" spans="1:65">
      <c r="A291" s="22">
        <v>0.95</v>
      </c>
      <c r="B291" s="20">
        <f ca="1"/>
        <v>7.7271619975639441</v>
      </c>
      <c r="C291" s="20" cm="1">
        <f t="array" aca="1" ref="C291:AF291" ca="1">$A291*Total_Maximum_Demand__MVA____Option_6_Winter_POE50</f>
        <v>38.41112884075941</v>
      </c>
      <c r="D291" s="20">
        <f ca="1"/>
        <v>39.756232257618166</v>
      </c>
      <c r="E291" s="20">
        <f ca="1"/>
        <v>45.414603959491814</v>
      </c>
      <c r="F291" s="20">
        <f ca="1"/>
        <v>50.248763378128579</v>
      </c>
      <c r="G291" s="20">
        <f ca="1"/>
        <v>52.838500512877715</v>
      </c>
      <c r="H291" s="20">
        <f ca="1"/>
        <v>54.693279927957839</v>
      </c>
      <c r="I291" s="20">
        <f ca="1"/>
        <v>56.892029550148884</v>
      </c>
      <c r="J291" s="20">
        <f ca="1"/>
        <v>58.508747381980818</v>
      </c>
      <c r="K291" s="20">
        <f ca="1"/>
        <v>60.321151439055882</v>
      </c>
      <c r="L291" s="20">
        <f ca="1"/>
        <v>61.278646956266506</v>
      </c>
      <c r="M291" s="20">
        <f ca="1"/>
        <v>62.07108186369134</v>
      </c>
      <c r="N291" s="20">
        <f ca="1"/>
        <v>64.140064100233459</v>
      </c>
      <c r="O291" s="20">
        <f ca="1"/>
        <v>62.741110921710728</v>
      </c>
      <c r="P291" s="20">
        <f ca="1"/>
        <v>66.145839922493195</v>
      </c>
      <c r="Q291" s="20">
        <f ca="1"/>
        <v>70.733571277780598</v>
      </c>
      <c r="R291" s="20">
        <f ca="1"/>
        <v>70.733571277780598</v>
      </c>
      <c r="S291" s="20">
        <f ca="1"/>
        <v>70.733571277780598</v>
      </c>
      <c r="T291" s="20">
        <f ca="1"/>
        <v>70.733571277780598</v>
      </c>
      <c r="U291" s="20">
        <f ca="1"/>
        <v>70.733571277780598</v>
      </c>
      <c r="V291" s="20">
        <f ca="1"/>
        <v>70.733571277780598</v>
      </c>
      <c r="W291" s="20">
        <f ca="1"/>
        <v>70.733571277780598</v>
      </c>
      <c r="X291" s="20">
        <f ca="1"/>
        <v>70.733571277780598</v>
      </c>
      <c r="Y291" s="20">
        <f ca="1"/>
        <v>70.733571277780598</v>
      </c>
      <c r="Z291" s="20">
        <f ca="1"/>
        <v>70.733571277780598</v>
      </c>
      <c r="AA291" s="20">
        <f ca="1"/>
        <v>70.733571277780598</v>
      </c>
      <c r="AB291" s="20">
        <f ca="1"/>
        <v>70.733571277780598</v>
      </c>
      <c r="AC291" s="20">
        <f ca="1"/>
        <v>70.733571277780598</v>
      </c>
      <c r="AD291" s="20">
        <f ca="1"/>
        <v>70.733571277780598</v>
      </c>
      <c r="AE291" s="20">
        <f ca="1"/>
        <v>70.733571277780598</v>
      </c>
      <c r="AF291" s="20">
        <f ca="1"/>
        <v>70.733571277780598</v>
      </c>
      <c r="AH291" s="22">
        <v>0.95</v>
      </c>
      <c r="AI291" s="20">
        <f ca="1"/>
        <v>7.7271619975639441</v>
      </c>
      <c r="AJ291" s="20" cm="1">
        <f t="array" aca="1" ref="AJ291:BM291" ca="1">$AH291*Total_Maximum_Demand__MVA____Option_6_Winter_POE10</f>
        <v>41.184064888639845</v>
      </c>
      <c r="AK291" s="20">
        <f ca="1"/>
        <v>42.607886948684133</v>
      </c>
      <c r="AL291" s="20">
        <f ca="1"/>
        <v>48.218341000252224</v>
      </c>
      <c r="AM291" s="20">
        <f ca="1"/>
        <v>53.248948848688627</v>
      </c>
      <c r="AN291" s="20">
        <f ca="1"/>
        <v>55.848438485705195</v>
      </c>
      <c r="AO291" s="20">
        <f ca="1"/>
        <v>57.958612660018098</v>
      </c>
      <c r="AP291" s="20">
        <f ca="1"/>
        <v>59.991909640701031</v>
      </c>
      <c r="AQ291" s="20">
        <f ca="1"/>
        <v>61.70974881193515</v>
      </c>
      <c r="AR291" s="20">
        <f ca="1"/>
        <v>63.521240662760995</v>
      </c>
      <c r="AS291" s="20">
        <f ca="1"/>
        <v>64.313134192452665</v>
      </c>
      <c r="AT291" s="20">
        <f ca="1"/>
        <v>65.382709803830636</v>
      </c>
      <c r="AU291" s="20">
        <f ca="1"/>
        <v>67.422410218058999</v>
      </c>
      <c r="AV291" s="20">
        <f ca="1"/>
        <v>66.630270715527374</v>
      </c>
      <c r="AW291" s="20">
        <f ca="1"/>
        <v>69.294556412089776</v>
      </c>
      <c r="AX291" s="20">
        <f ca="1"/>
        <v>70.88865474916733</v>
      </c>
      <c r="AY291" s="20">
        <f ca="1"/>
        <v>70.88865474916733</v>
      </c>
      <c r="AZ291" s="20">
        <f ca="1"/>
        <v>70.88865474916733</v>
      </c>
      <c r="BA291" s="20">
        <f ca="1"/>
        <v>70.88865474916733</v>
      </c>
      <c r="BB291" s="20">
        <f ca="1"/>
        <v>70.88865474916733</v>
      </c>
      <c r="BC291" s="20">
        <f ca="1"/>
        <v>70.88865474916733</v>
      </c>
      <c r="BD291" s="20">
        <f ca="1"/>
        <v>70.88865474916733</v>
      </c>
      <c r="BE291" s="20">
        <f ca="1"/>
        <v>70.88865474916733</v>
      </c>
      <c r="BF291" s="20">
        <f ca="1"/>
        <v>70.88865474916733</v>
      </c>
      <c r="BG291" s="20">
        <f ca="1"/>
        <v>70.88865474916733</v>
      </c>
      <c r="BH291" s="20">
        <f ca="1"/>
        <v>70.88865474916733</v>
      </c>
      <c r="BI291" s="20">
        <f ca="1"/>
        <v>70.88865474916733</v>
      </c>
      <c r="BJ291" s="20">
        <f ca="1"/>
        <v>70.88865474916733</v>
      </c>
      <c r="BK291" s="20">
        <f ca="1"/>
        <v>70.88865474916733</v>
      </c>
      <c r="BL291" s="20">
        <f ca="1"/>
        <v>70.88865474916733</v>
      </c>
      <c r="BM291" s="20">
        <f ca="1"/>
        <v>70.88865474916733</v>
      </c>
    </row>
    <row r="292" spans="1:65">
      <c r="A292" s="22">
        <v>0.9</v>
      </c>
      <c r="B292" s="20">
        <f ca="1"/>
        <v>39.230207064555366</v>
      </c>
      <c r="C292" s="20" cm="1">
        <f t="array" aca="1" ref="C292:AF292" ca="1">$A292*Total_Maximum_Demand__MVA____Option_6_Winter_POE50</f>
        <v>36.389490480719445</v>
      </c>
      <c r="D292" s="20">
        <f ca="1"/>
        <v>37.663798980901426</v>
      </c>
      <c r="E292" s="20">
        <f ca="1"/>
        <v>43.024361645834354</v>
      </c>
      <c r="F292" s="20">
        <f ca="1"/>
        <v>47.604091621384974</v>
      </c>
      <c r="G292" s="20">
        <f ca="1"/>
        <v>50.057526801673625</v>
      </c>
      <c r="H292" s="20">
        <f ca="1"/>
        <v>51.814686247539008</v>
      </c>
      <c r="I292" s="20">
        <f ca="1"/>
        <v>53.897712205404211</v>
      </c>
      <c r="J292" s="20">
        <f ca="1"/>
        <v>55.429339625034459</v>
      </c>
      <c r="K292" s="20">
        <f ca="1"/>
        <v>57.146353994895051</v>
      </c>
      <c r="L292" s="20">
        <f ca="1"/>
        <v>58.053455011199851</v>
      </c>
      <c r="M292" s="20">
        <f ca="1"/>
        <v>58.804182818233905</v>
      </c>
      <c r="N292" s="20">
        <f ca="1"/>
        <v>60.764271252852751</v>
      </c>
      <c r="O292" s="20">
        <f ca="1"/>
        <v>59.438947188989118</v>
      </c>
      <c r="P292" s="20">
        <f ca="1"/>
        <v>62.664479926572504</v>
      </c>
      <c r="Q292" s="20">
        <f ca="1"/>
        <v>67.010751736844782</v>
      </c>
      <c r="R292" s="20">
        <f ca="1"/>
        <v>67.010751736844782</v>
      </c>
      <c r="S292" s="20">
        <f ca="1"/>
        <v>67.010751736844782</v>
      </c>
      <c r="T292" s="20">
        <f ca="1"/>
        <v>67.010751736844782</v>
      </c>
      <c r="U292" s="20">
        <f ca="1"/>
        <v>67.010751736844782</v>
      </c>
      <c r="V292" s="20">
        <f ca="1"/>
        <v>67.010751736844782</v>
      </c>
      <c r="W292" s="20">
        <f ca="1"/>
        <v>67.010751736844782</v>
      </c>
      <c r="X292" s="20">
        <f ca="1"/>
        <v>67.010751736844782</v>
      </c>
      <c r="Y292" s="20">
        <f ca="1"/>
        <v>67.010751736844782</v>
      </c>
      <c r="Z292" s="20">
        <f ca="1"/>
        <v>67.010751736844782</v>
      </c>
      <c r="AA292" s="20">
        <f ca="1"/>
        <v>67.010751736844782</v>
      </c>
      <c r="AB292" s="20">
        <f ca="1"/>
        <v>67.010751736844782</v>
      </c>
      <c r="AC292" s="20">
        <f ca="1"/>
        <v>67.010751736844782</v>
      </c>
      <c r="AD292" s="20">
        <f ca="1"/>
        <v>67.010751736844782</v>
      </c>
      <c r="AE292" s="20">
        <f ca="1"/>
        <v>67.010751736844782</v>
      </c>
      <c r="AF292" s="20">
        <f ca="1"/>
        <v>67.010751736844782</v>
      </c>
      <c r="AH292" s="22">
        <v>0.9</v>
      </c>
      <c r="AI292" s="20">
        <f ca="1"/>
        <v>39.230207064555366</v>
      </c>
      <c r="AJ292" s="20" cm="1">
        <f t="array" aca="1" ref="AJ292:BM292" ca="1">$AH292*Total_Maximum_Demand__MVA____Option_6_Winter_POE10</f>
        <v>39.016482526079855</v>
      </c>
      <c r="AK292" s="20">
        <f ca="1"/>
        <v>40.365366582963915</v>
      </c>
      <c r="AL292" s="20">
        <f ca="1"/>
        <v>45.680533579186317</v>
      </c>
      <c r="AM292" s="20">
        <f ca="1"/>
        <v>50.446372593494495</v>
      </c>
      <c r="AN292" s="20">
        <f ca="1"/>
        <v>52.909046986457554</v>
      </c>
      <c r="AO292" s="20">
        <f ca="1"/>
        <v>54.908159362122412</v>
      </c>
      <c r="AP292" s="20">
        <f ca="1"/>
        <v>56.834440712243087</v>
      </c>
      <c r="AQ292" s="20">
        <f ca="1"/>
        <v>58.461867295517514</v>
      </c>
      <c r="AR292" s="20">
        <f ca="1"/>
        <v>60.178017469984106</v>
      </c>
      <c r="AS292" s="20">
        <f ca="1"/>
        <v>60.928232392849893</v>
      </c>
      <c r="AT292" s="20">
        <f ca="1"/>
        <v>61.941514550997454</v>
      </c>
      <c r="AU292" s="20">
        <f ca="1"/>
        <v>63.873862311845379</v>
      </c>
      <c r="AV292" s="20">
        <f ca="1"/>
        <v>63.12341436207857</v>
      </c>
      <c r="AW292" s="20">
        <f ca="1"/>
        <v>65.647474495664</v>
      </c>
      <c r="AX292" s="20">
        <f ca="1"/>
        <v>67.157672920263792</v>
      </c>
      <c r="AY292" s="20">
        <f ca="1"/>
        <v>67.157672920263792</v>
      </c>
      <c r="AZ292" s="20">
        <f ca="1"/>
        <v>67.157672920263792</v>
      </c>
      <c r="BA292" s="20">
        <f ca="1"/>
        <v>67.157672920263792</v>
      </c>
      <c r="BB292" s="20">
        <f ca="1"/>
        <v>67.157672920263792</v>
      </c>
      <c r="BC292" s="20">
        <f ca="1"/>
        <v>67.157672920263792</v>
      </c>
      <c r="BD292" s="20">
        <f ca="1"/>
        <v>67.157672920263792</v>
      </c>
      <c r="BE292" s="20">
        <f ca="1"/>
        <v>67.157672920263792</v>
      </c>
      <c r="BF292" s="20">
        <f ca="1"/>
        <v>67.157672920263792</v>
      </c>
      <c r="BG292" s="20">
        <f ca="1"/>
        <v>67.157672920263792</v>
      </c>
      <c r="BH292" s="20">
        <f ca="1"/>
        <v>67.157672920263792</v>
      </c>
      <c r="BI292" s="20">
        <f ca="1"/>
        <v>67.157672920263792</v>
      </c>
      <c r="BJ292" s="20">
        <f ca="1"/>
        <v>67.157672920263792</v>
      </c>
      <c r="BK292" s="20">
        <f ca="1"/>
        <v>67.157672920263792</v>
      </c>
      <c r="BL292" s="20">
        <f ca="1"/>
        <v>67.157672920263792</v>
      </c>
      <c r="BM292" s="20">
        <f ca="1"/>
        <v>67.157672920263792</v>
      </c>
    </row>
    <row r="293" spans="1:65">
      <c r="A293" s="22">
        <v>0.85</v>
      </c>
      <c r="B293" s="20">
        <f ca="1"/>
        <v>117.69062119366593</v>
      </c>
      <c r="C293" s="20" cm="1">
        <f t="array" aca="1" ref="C293:AF293" ca="1">$A293*Total_Maximum_Demand__MVA____Option_6_Winter_POE50</f>
        <v>34.367852120679473</v>
      </c>
      <c r="D293" s="20">
        <f ca="1"/>
        <v>35.571365704184672</v>
      </c>
      <c r="E293" s="20">
        <f ca="1"/>
        <v>40.634119332176887</v>
      </c>
      <c r="F293" s="20">
        <f ca="1"/>
        <v>44.959419864641362</v>
      </c>
      <c r="G293" s="20">
        <f ca="1"/>
        <v>47.276553090469534</v>
      </c>
      <c r="H293" s="20">
        <f ca="1"/>
        <v>48.936092567120177</v>
      </c>
      <c r="I293" s="20">
        <f ca="1"/>
        <v>50.903394860659525</v>
      </c>
      <c r="J293" s="20">
        <f ca="1"/>
        <v>52.349931868088099</v>
      </c>
      <c r="K293" s="20">
        <f ca="1"/>
        <v>53.971556550734213</v>
      </c>
      <c r="L293" s="20">
        <f ca="1"/>
        <v>54.828263066133189</v>
      </c>
      <c r="M293" s="20">
        <f ca="1"/>
        <v>55.537283772776462</v>
      </c>
      <c r="N293" s="20">
        <f ca="1"/>
        <v>57.388478405472043</v>
      </c>
      <c r="O293" s="20">
        <f ca="1"/>
        <v>56.136783456267494</v>
      </c>
      <c r="P293" s="20">
        <f ca="1"/>
        <v>59.183119930651806</v>
      </c>
      <c r="Q293" s="20">
        <f ca="1"/>
        <v>63.287932195908965</v>
      </c>
      <c r="R293" s="20">
        <f ca="1"/>
        <v>63.287932195908965</v>
      </c>
      <c r="S293" s="20">
        <f ca="1"/>
        <v>63.287932195908965</v>
      </c>
      <c r="T293" s="20">
        <f ca="1"/>
        <v>63.287932195908965</v>
      </c>
      <c r="U293" s="20">
        <f ca="1"/>
        <v>63.287932195908965</v>
      </c>
      <c r="V293" s="20">
        <f ca="1"/>
        <v>63.287932195908965</v>
      </c>
      <c r="W293" s="20">
        <f ca="1"/>
        <v>63.287932195908965</v>
      </c>
      <c r="X293" s="20">
        <f ca="1"/>
        <v>63.287932195908965</v>
      </c>
      <c r="Y293" s="20">
        <f ca="1"/>
        <v>63.287932195908965</v>
      </c>
      <c r="Z293" s="20">
        <f ca="1"/>
        <v>63.287932195908965</v>
      </c>
      <c r="AA293" s="20">
        <f ca="1"/>
        <v>63.287932195908965</v>
      </c>
      <c r="AB293" s="20">
        <f ca="1"/>
        <v>63.287932195908965</v>
      </c>
      <c r="AC293" s="20">
        <f ca="1"/>
        <v>63.287932195908965</v>
      </c>
      <c r="AD293" s="20">
        <f ca="1"/>
        <v>63.287932195908965</v>
      </c>
      <c r="AE293" s="20">
        <f ca="1"/>
        <v>63.287932195908965</v>
      </c>
      <c r="AF293" s="20">
        <f ca="1"/>
        <v>63.287932195908965</v>
      </c>
      <c r="AH293" s="22">
        <v>0.85</v>
      </c>
      <c r="AI293" s="20">
        <f ca="1"/>
        <v>117.69062119366593</v>
      </c>
      <c r="AJ293" s="20" cm="1">
        <f t="array" aca="1" ref="AJ293:BM293" ca="1">$AH293*Total_Maximum_Demand__MVA____Option_6_Winter_POE10</f>
        <v>36.848900163519858</v>
      </c>
      <c r="AK293" s="20">
        <f ca="1"/>
        <v>38.122846217243698</v>
      </c>
      <c r="AL293" s="20">
        <f ca="1"/>
        <v>43.142726158120411</v>
      </c>
      <c r="AM293" s="20">
        <f ca="1"/>
        <v>47.643796338300348</v>
      </c>
      <c r="AN293" s="20">
        <f ca="1"/>
        <v>49.969655487209913</v>
      </c>
      <c r="AO293" s="20">
        <f ca="1"/>
        <v>51.857706064226718</v>
      </c>
      <c r="AP293" s="20">
        <f ca="1"/>
        <v>53.676971783785135</v>
      </c>
      <c r="AQ293" s="20">
        <f ca="1"/>
        <v>55.213985779099872</v>
      </c>
      <c r="AR293" s="20">
        <f ca="1"/>
        <v>56.834794277207209</v>
      </c>
      <c r="AS293" s="20">
        <f ca="1"/>
        <v>57.54333059324712</v>
      </c>
      <c r="AT293" s="20">
        <f ca="1"/>
        <v>58.500319298164257</v>
      </c>
      <c r="AU293" s="20">
        <f ca="1"/>
        <v>60.325314405631744</v>
      </c>
      <c r="AV293" s="20">
        <f ca="1"/>
        <v>59.616558008629752</v>
      </c>
      <c r="AW293" s="20">
        <f ca="1"/>
        <v>62.000392579238216</v>
      </c>
      <c r="AX293" s="20">
        <f ca="1"/>
        <v>63.426691091360247</v>
      </c>
      <c r="AY293" s="20">
        <f ca="1"/>
        <v>63.426691091360247</v>
      </c>
      <c r="AZ293" s="20">
        <f ca="1"/>
        <v>63.426691091360247</v>
      </c>
      <c r="BA293" s="20">
        <f ca="1"/>
        <v>63.426691091360247</v>
      </c>
      <c r="BB293" s="20">
        <f ca="1"/>
        <v>63.426691091360247</v>
      </c>
      <c r="BC293" s="20">
        <f ca="1"/>
        <v>63.426691091360247</v>
      </c>
      <c r="BD293" s="20">
        <f ca="1"/>
        <v>63.426691091360247</v>
      </c>
      <c r="BE293" s="20">
        <f ca="1"/>
        <v>63.426691091360247</v>
      </c>
      <c r="BF293" s="20">
        <f ca="1"/>
        <v>63.426691091360247</v>
      </c>
      <c r="BG293" s="20">
        <f ca="1"/>
        <v>63.426691091360247</v>
      </c>
      <c r="BH293" s="20">
        <f ca="1"/>
        <v>63.426691091360247</v>
      </c>
      <c r="BI293" s="20">
        <f ca="1"/>
        <v>63.426691091360247</v>
      </c>
      <c r="BJ293" s="20">
        <f ca="1"/>
        <v>63.426691091360247</v>
      </c>
      <c r="BK293" s="20">
        <f ca="1"/>
        <v>63.426691091360247</v>
      </c>
      <c r="BL293" s="20">
        <f ca="1"/>
        <v>63.426691091360247</v>
      </c>
      <c r="BM293" s="20">
        <f ca="1"/>
        <v>63.426691091360247</v>
      </c>
    </row>
    <row r="294" spans="1:65">
      <c r="A294" s="22">
        <v>0.8</v>
      </c>
      <c r="B294" s="20">
        <f ca="1"/>
        <v>268.37028014616908</v>
      </c>
      <c r="C294" s="20" cm="1">
        <f t="array" aca="1" ref="C294:AF294" ca="1">$A294*Total_Maximum_Demand__MVA____Option_6_Winter_POE50</f>
        <v>32.346213760639507</v>
      </c>
      <c r="D294" s="20">
        <f ca="1"/>
        <v>33.478932427467932</v>
      </c>
      <c r="E294" s="20">
        <f ca="1"/>
        <v>38.243877018519427</v>
      </c>
      <c r="F294" s="20">
        <f ca="1"/>
        <v>42.314748107897756</v>
      </c>
      <c r="G294" s="20">
        <f ca="1"/>
        <v>44.49557937926545</v>
      </c>
      <c r="H294" s="20">
        <f ca="1"/>
        <v>46.057498886701346</v>
      </c>
      <c r="I294" s="20">
        <f ca="1"/>
        <v>47.909077515914852</v>
      </c>
      <c r="J294" s="20">
        <f ca="1"/>
        <v>49.270524111141746</v>
      </c>
      <c r="K294" s="20">
        <f ca="1"/>
        <v>50.796759106573376</v>
      </c>
      <c r="L294" s="20">
        <f ca="1"/>
        <v>51.603071121066534</v>
      </c>
      <c r="M294" s="20">
        <f ca="1"/>
        <v>52.270384727319026</v>
      </c>
      <c r="N294" s="20">
        <f ca="1"/>
        <v>54.012685558091334</v>
      </c>
      <c r="O294" s="20">
        <f ca="1"/>
        <v>52.834619723545885</v>
      </c>
      <c r="P294" s="20">
        <f ca="1"/>
        <v>55.701759934731115</v>
      </c>
      <c r="Q294" s="20">
        <f ca="1"/>
        <v>59.565112654973149</v>
      </c>
      <c r="R294" s="20">
        <f ca="1"/>
        <v>59.565112654973149</v>
      </c>
      <c r="S294" s="20">
        <f ca="1"/>
        <v>59.565112654973149</v>
      </c>
      <c r="T294" s="20">
        <f ca="1"/>
        <v>59.565112654973149</v>
      </c>
      <c r="U294" s="20">
        <f ca="1"/>
        <v>59.565112654973149</v>
      </c>
      <c r="V294" s="20">
        <f ca="1"/>
        <v>59.565112654973149</v>
      </c>
      <c r="W294" s="20">
        <f ca="1"/>
        <v>59.565112654973149</v>
      </c>
      <c r="X294" s="20">
        <f ca="1"/>
        <v>59.565112654973149</v>
      </c>
      <c r="Y294" s="20">
        <f ca="1"/>
        <v>59.565112654973149</v>
      </c>
      <c r="Z294" s="20">
        <f ca="1"/>
        <v>59.565112654973149</v>
      </c>
      <c r="AA294" s="20">
        <f ca="1"/>
        <v>59.565112654973149</v>
      </c>
      <c r="AB294" s="20">
        <f ca="1"/>
        <v>59.565112654973149</v>
      </c>
      <c r="AC294" s="20">
        <f ca="1"/>
        <v>59.565112654973149</v>
      </c>
      <c r="AD294" s="20">
        <f ca="1"/>
        <v>59.565112654973149</v>
      </c>
      <c r="AE294" s="20">
        <f ca="1"/>
        <v>59.565112654973149</v>
      </c>
      <c r="AF294" s="20">
        <f ca="1"/>
        <v>59.565112654973149</v>
      </c>
      <c r="AH294" s="22">
        <v>0.8</v>
      </c>
      <c r="AI294" s="20">
        <f ca="1"/>
        <v>268.37028014616908</v>
      </c>
      <c r="AJ294" s="20" cm="1">
        <f t="array" aca="1" ref="AJ294:BM294" ca="1">$AH294*Total_Maximum_Demand__MVA____Option_6_Winter_POE10</f>
        <v>34.681317800959867</v>
      </c>
      <c r="AK294" s="20">
        <f ca="1"/>
        <v>35.88032585152348</v>
      </c>
      <c r="AL294" s="20">
        <f ca="1"/>
        <v>40.604918737054504</v>
      </c>
      <c r="AM294" s="20">
        <f ca="1"/>
        <v>44.841220083106215</v>
      </c>
      <c r="AN294" s="20">
        <f ca="1"/>
        <v>47.030263987962272</v>
      </c>
      <c r="AO294" s="20">
        <f ca="1"/>
        <v>48.807252766331032</v>
      </c>
      <c r="AP294" s="20">
        <f ca="1"/>
        <v>50.51950285532719</v>
      </c>
      <c r="AQ294" s="20">
        <f ca="1"/>
        <v>51.966104262682236</v>
      </c>
      <c r="AR294" s="20">
        <f ca="1"/>
        <v>53.491571084430319</v>
      </c>
      <c r="AS294" s="20">
        <f ca="1"/>
        <v>54.158428793644354</v>
      </c>
      <c r="AT294" s="20">
        <f ca="1"/>
        <v>55.059124045331068</v>
      </c>
      <c r="AU294" s="20">
        <f ca="1"/>
        <v>56.776766499418116</v>
      </c>
      <c r="AV294" s="20">
        <f ca="1"/>
        <v>56.109701655180949</v>
      </c>
      <c r="AW294" s="20">
        <f ca="1"/>
        <v>58.353310662812447</v>
      </c>
      <c r="AX294" s="20">
        <f ca="1"/>
        <v>59.69570926245671</v>
      </c>
      <c r="AY294" s="20">
        <f ca="1"/>
        <v>59.69570926245671</v>
      </c>
      <c r="AZ294" s="20">
        <f ca="1"/>
        <v>59.69570926245671</v>
      </c>
      <c r="BA294" s="20">
        <f ca="1"/>
        <v>59.69570926245671</v>
      </c>
      <c r="BB294" s="20">
        <f ca="1"/>
        <v>59.69570926245671</v>
      </c>
      <c r="BC294" s="20">
        <f ca="1"/>
        <v>59.69570926245671</v>
      </c>
      <c r="BD294" s="20">
        <f ca="1"/>
        <v>59.69570926245671</v>
      </c>
      <c r="BE294" s="20">
        <f ca="1"/>
        <v>59.69570926245671</v>
      </c>
      <c r="BF294" s="20">
        <f ca="1"/>
        <v>59.69570926245671</v>
      </c>
      <c r="BG294" s="20">
        <f ca="1"/>
        <v>59.69570926245671</v>
      </c>
      <c r="BH294" s="20">
        <f ca="1"/>
        <v>59.69570926245671</v>
      </c>
      <c r="BI294" s="20">
        <f ca="1"/>
        <v>59.69570926245671</v>
      </c>
      <c r="BJ294" s="20">
        <f ca="1"/>
        <v>59.69570926245671</v>
      </c>
      <c r="BK294" s="20">
        <f ca="1"/>
        <v>59.69570926245671</v>
      </c>
      <c r="BL294" s="20">
        <f ca="1"/>
        <v>59.69570926245671</v>
      </c>
      <c r="BM294" s="20">
        <f ca="1"/>
        <v>59.69570926245671</v>
      </c>
    </row>
    <row r="295" spans="1:65">
      <c r="A295" s="22">
        <v>0.75</v>
      </c>
      <c r="B295" s="20">
        <f ca="1"/>
        <v>455.90255785628761</v>
      </c>
      <c r="C295" s="20" cm="1">
        <f t="array" aca="1" ref="C295:AF295" ca="1">$A295*Total_Maximum_Demand__MVA____Option_6_Winter_POE50</f>
        <v>30.324575400599535</v>
      </c>
      <c r="D295" s="20">
        <f ca="1"/>
        <v>31.386499150751185</v>
      </c>
      <c r="E295" s="20">
        <f ca="1"/>
        <v>35.85363470486196</v>
      </c>
      <c r="F295" s="20">
        <f ca="1"/>
        <v>39.670076351154144</v>
      </c>
      <c r="G295" s="20">
        <f ca="1"/>
        <v>41.714605668061353</v>
      </c>
      <c r="H295" s="20">
        <f ca="1"/>
        <v>43.178905206282508</v>
      </c>
      <c r="I295" s="20">
        <f ca="1"/>
        <v>44.914760171170172</v>
      </c>
      <c r="J295" s="20">
        <f ca="1"/>
        <v>46.191116354195387</v>
      </c>
      <c r="K295" s="20">
        <f ca="1"/>
        <v>47.621961662412538</v>
      </c>
      <c r="L295" s="20">
        <f ca="1"/>
        <v>48.37787917599988</v>
      </c>
      <c r="M295" s="20">
        <f ca="1"/>
        <v>49.003485681861591</v>
      </c>
      <c r="N295" s="20">
        <f ca="1"/>
        <v>50.636892710710626</v>
      </c>
      <c r="O295" s="20">
        <f ca="1"/>
        <v>49.532455990824261</v>
      </c>
      <c r="P295" s="20">
        <f ca="1"/>
        <v>52.220399938810417</v>
      </c>
      <c r="Q295" s="20">
        <f ca="1"/>
        <v>55.842293114037318</v>
      </c>
      <c r="R295" s="20">
        <f ca="1"/>
        <v>55.842293114037318</v>
      </c>
      <c r="S295" s="20">
        <f ca="1"/>
        <v>55.842293114037318</v>
      </c>
      <c r="T295" s="20">
        <f ca="1"/>
        <v>55.842293114037318</v>
      </c>
      <c r="U295" s="20">
        <f ca="1"/>
        <v>55.842293114037318</v>
      </c>
      <c r="V295" s="20">
        <f ca="1"/>
        <v>55.842293114037318</v>
      </c>
      <c r="W295" s="20">
        <f ca="1"/>
        <v>55.842293114037318</v>
      </c>
      <c r="X295" s="20">
        <f ca="1"/>
        <v>55.842293114037318</v>
      </c>
      <c r="Y295" s="20">
        <f ca="1"/>
        <v>55.842293114037318</v>
      </c>
      <c r="Z295" s="20">
        <f ca="1"/>
        <v>55.842293114037318</v>
      </c>
      <c r="AA295" s="20">
        <f ca="1"/>
        <v>55.842293114037318</v>
      </c>
      <c r="AB295" s="20">
        <f ca="1"/>
        <v>55.842293114037318</v>
      </c>
      <c r="AC295" s="20">
        <f ca="1"/>
        <v>55.842293114037318</v>
      </c>
      <c r="AD295" s="20">
        <f ca="1"/>
        <v>55.842293114037318</v>
      </c>
      <c r="AE295" s="20">
        <f ca="1"/>
        <v>55.842293114037318</v>
      </c>
      <c r="AF295" s="20">
        <f ca="1"/>
        <v>55.842293114037318</v>
      </c>
      <c r="AH295" s="22">
        <v>0.75</v>
      </c>
      <c r="AI295" s="20">
        <f ca="1"/>
        <v>455.90255785628761</v>
      </c>
      <c r="AJ295" s="20" cm="1">
        <f t="array" aca="1" ref="AJ295:BM295" ca="1">$AH295*Total_Maximum_Demand__MVA____Option_6_Winter_POE10</f>
        <v>32.513735438399877</v>
      </c>
      <c r="AK295" s="20">
        <f ca="1"/>
        <v>33.637805485803263</v>
      </c>
      <c r="AL295" s="20">
        <f ca="1"/>
        <v>38.067111315988598</v>
      </c>
      <c r="AM295" s="20">
        <f ca="1"/>
        <v>42.038643827912075</v>
      </c>
      <c r="AN295" s="20">
        <f ca="1"/>
        <v>44.090872488714624</v>
      </c>
      <c r="AO295" s="20">
        <f ca="1"/>
        <v>45.756799468435347</v>
      </c>
      <c r="AP295" s="20">
        <f ca="1"/>
        <v>47.362033926869238</v>
      </c>
      <c r="AQ295" s="20">
        <f ca="1"/>
        <v>48.718222746264594</v>
      </c>
      <c r="AR295" s="20">
        <f ca="1"/>
        <v>50.148347891653415</v>
      </c>
      <c r="AS295" s="20">
        <f ca="1"/>
        <v>50.773526994041575</v>
      </c>
      <c r="AT295" s="20">
        <f ca="1"/>
        <v>51.617928792497878</v>
      </c>
      <c r="AU295" s="20">
        <f ca="1"/>
        <v>53.228218593204481</v>
      </c>
      <c r="AV295" s="20">
        <f ca="1"/>
        <v>52.602845301732138</v>
      </c>
      <c r="AW295" s="20">
        <f ca="1"/>
        <v>54.706228746386664</v>
      </c>
      <c r="AX295" s="20">
        <f ca="1"/>
        <v>55.964727433553165</v>
      </c>
      <c r="AY295" s="20">
        <f ca="1"/>
        <v>55.964727433553165</v>
      </c>
      <c r="AZ295" s="20">
        <f ca="1"/>
        <v>55.964727433553165</v>
      </c>
      <c r="BA295" s="20">
        <f ca="1"/>
        <v>55.964727433553165</v>
      </c>
      <c r="BB295" s="20">
        <f ca="1"/>
        <v>55.964727433553165</v>
      </c>
      <c r="BC295" s="20">
        <f ca="1"/>
        <v>55.964727433553165</v>
      </c>
      <c r="BD295" s="20">
        <f ca="1"/>
        <v>55.964727433553165</v>
      </c>
      <c r="BE295" s="20">
        <f ca="1"/>
        <v>55.964727433553165</v>
      </c>
      <c r="BF295" s="20">
        <f ca="1"/>
        <v>55.964727433553165</v>
      </c>
      <c r="BG295" s="20">
        <f ca="1"/>
        <v>55.964727433553165</v>
      </c>
      <c r="BH295" s="20">
        <f ca="1"/>
        <v>55.964727433553165</v>
      </c>
      <c r="BI295" s="20">
        <f ca="1"/>
        <v>55.964727433553165</v>
      </c>
      <c r="BJ295" s="20">
        <f ca="1"/>
        <v>55.964727433553165</v>
      </c>
      <c r="BK295" s="20">
        <f ca="1"/>
        <v>55.964727433553165</v>
      </c>
      <c r="BL295" s="20">
        <f ca="1"/>
        <v>55.964727433553165</v>
      </c>
      <c r="BM295" s="20">
        <f ca="1"/>
        <v>55.964727433553165</v>
      </c>
    </row>
    <row r="296" spans="1:65">
      <c r="A296" s="22">
        <v>0.7</v>
      </c>
      <c r="B296" s="20">
        <f ca="1"/>
        <v>690.98660170523442</v>
      </c>
      <c r="C296" s="20" cm="1">
        <f t="array" aca="1" ref="C296:AF296" ca="1">$A296*Total_Maximum_Demand__MVA____Option_6_Winter_POE50</f>
        <v>28.302937040559566</v>
      </c>
      <c r="D296" s="20">
        <f ca="1"/>
        <v>29.294065874034438</v>
      </c>
      <c r="E296" s="20">
        <f ca="1"/>
        <v>33.463392391204493</v>
      </c>
      <c r="F296" s="20">
        <f ca="1"/>
        <v>37.025404594410531</v>
      </c>
      <c r="G296" s="20">
        <f ca="1"/>
        <v>38.933631956857262</v>
      </c>
      <c r="H296" s="20">
        <f ca="1"/>
        <v>40.30031152586367</v>
      </c>
      <c r="I296" s="20">
        <f ca="1"/>
        <v>41.920442826425493</v>
      </c>
      <c r="J296" s="20">
        <f ca="1"/>
        <v>43.11170859724902</v>
      </c>
      <c r="K296" s="20">
        <f ca="1"/>
        <v>44.4471642182517</v>
      </c>
      <c r="L296" s="20">
        <f ca="1"/>
        <v>45.152687230933218</v>
      </c>
      <c r="M296" s="20">
        <f ca="1"/>
        <v>45.736586636404148</v>
      </c>
      <c r="N296" s="20">
        <f ca="1"/>
        <v>47.261099863329918</v>
      </c>
      <c r="O296" s="20">
        <f ca="1"/>
        <v>46.230292258102644</v>
      </c>
      <c r="P296" s="20">
        <f ca="1"/>
        <v>48.739039942889725</v>
      </c>
      <c r="Q296" s="20">
        <f ca="1"/>
        <v>52.119473573101494</v>
      </c>
      <c r="R296" s="20">
        <f ca="1"/>
        <v>52.119473573101494</v>
      </c>
      <c r="S296" s="20">
        <f ca="1"/>
        <v>52.119473573101494</v>
      </c>
      <c r="T296" s="20">
        <f ca="1"/>
        <v>52.119473573101494</v>
      </c>
      <c r="U296" s="20">
        <f ca="1"/>
        <v>52.119473573101494</v>
      </c>
      <c r="V296" s="20">
        <f ca="1"/>
        <v>52.119473573101494</v>
      </c>
      <c r="W296" s="20">
        <f ca="1"/>
        <v>52.119473573101494</v>
      </c>
      <c r="X296" s="20">
        <f ca="1"/>
        <v>52.119473573101494</v>
      </c>
      <c r="Y296" s="20">
        <f ca="1"/>
        <v>52.119473573101494</v>
      </c>
      <c r="Z296" s="20">
        <f ca="1"/>
        <v>52.119473573101494</v>
      </c>
      <c r="AA296" s="20">
        <f ca="1"/>
        <v>52.119473573101494</v>
      </c>
      <c r="AB296" s="20">
        <f ca="1"/>
        <v>52.119473573101494</v>
      </c>
      <c r="AC296" s="20">
        <f ca="1"/>
        <v>52.119473573101494</v>
      </c>
      <c r="AD296" s="20">
        <f ca="1"/>
        <v>52.119473573101494</v>
      </c>
      <c r="AE296" s="20">
        <f ca="1"/>
        <v>52.119473573101494</v>
      </c>
      <c r="AF296" s="20">
        <f ca="1"/>
        <v>52.119473573101494</v>
      </c>
      <c r="AH296" s="22">
        <v>0.7</v>
      </c>
      <c r="AI296" s="20">
        <f ca="1"/>
        <v>690.98660170523442</v>
      </c>
      <c r="AJ296" s="20" cm="1">
        <f t="array" aca="1" ref="AJ296:BM296" ca="1">$AH296*Total_Maximum_Demand__MVA____Option_6_Winter_POE10</f>
        <v>30.346153075839883</v>
      </c>
      <c r="AK296" s="20">
        <f ca="1"/>
        <v>31.395285120083042</v>
      </c>
      <c r="AL296" s="20">
        <f ca="1"/>
        <v>35.529303894922691</v>
      </c>
      <c r="AM296" s="20">
        <f ca="1"/>
        <v>39.236067572717936</v>
      </c>
      <c r="AN296" s="20">
        <f ca="1"/>
        <v>41.151480989466982</v>
      </c>
      <c r="AO296" s="20">
        <f ca="1"/>
        <v>42.706346170539653</v>
      </c>
      <c r="AP296" s="20">
        <f ca="1"/>
        <v>44.204564998411286</v>
      </c>
      <c r="AQ296" s="20">
        <f ca="1"/>
        <v>45.470341229846952</v>
      </c>
      <c r="AR296" s="20">
        <f ca="1"/>
        <v>46.805124698876519</v>
      </c>
      <c r="AS296" s="20">
        <f ca="1"/>
        <v>47.388625194438802</v>
      </c>
      <c r="AT296" s="20">
        <f ca="1"/>
        <v>48.176733539664681</v>
      </c>
      <c r="AU296" s="20">
        <f ca="1"/>
        <v>49.679670686990846</v>
      </c>
      <c r="AV296" s="20">
        <f ca="1"/>
        <v>49.095988948283328</v>
      </c>
      <c r="AW296" s="20">
        <f ca="1"/>
        <v>51.059146829960881</v>
      </c>
      <c r="AX296" s="20">
        <f ca="1"/>
        <v>52.233745604649613</v>
      </c>
      <c r="AY296" s="20">
        <f ca="1"/>
        <v>52.233745604649613</v>
      </c>
      <c r="AZ296" s="20">
        <f ca="1"/>
        <v>52.233745604649613</v>
      </c>
      <c r="BA296" s="20">
        <f ca="1"/>
        <v>52.233745604649613</v>
      </c>
      <c r="BB296" s="20">
        <f ca="1"/>
        <v>52.233745604649613</v>
      </c>
      <c r="BC296" s="20">
        <f ca="1"/>
        <v>52.233745604649613</v>
      </c>
      <c r="BD296" s="20">
        <f ca="1"/>
        <v>52.233745604649613</v>
      </c>
      <c r="BE296" s="20">
        <f ca="1"/>
        <v>52.233745604649613</v>
      </c>
      <c r="BF296" s="20">
        <f ca="1"/>
        <v>52.233745604649613</v>
      </c>
      <c r="BG296" s="20">
        <f ca="1"/>
        <v>52.233745604649613</v>
      </c>
      <c r="BH296" s="20">
        <f ca="1"/>
        <v>52.233745604649613</v>
      </c>
      <c r="BI296" s="20">
        <f ca="1"/>
        <v>52.233745604649613</v>
      </c>
      <c r="BJ296" s="20">
        <f ca="1"/>
        <v>52.233745604649613</v>
      </c>
      <c r="BK296" s="20">
        <f ca="1"/>
        <v>52.233745604649613</v>
      </c>
      <c r="BL296" s="20">
        <f ca="1"/>
        <v>52.233745604649613</v>
      </c>
      <c r="BM296" s="20">
        <f ca="1"/>
        <v>52.233745604649613</v>
      </c>
    </row>
    <row r="297" spans="1:65">
      <c r="A297" s="22">
        <v>0.65</v>
      </c>
      <c r="B297" s="20">
        <f ca="1"/>
        <v>967.67844092565372</v>
      </c>
      <c r="C297" s="20" cm="1">
        <f t="array" aca="1" ref="C297:AF297" ca="1">$A297*Total_Maximum_Demand__MVA____Option_6_Winter_POE50</f>
        <v>26.281298680519601</v>
      </c>
      <c r="D297" s="20">
        <f ca="1"/>
        <v>27.201632597317694</v>
      </c>
      <c r="E297" s="20">
        <f ca="1"/>
        <v>31.073150077547034</v>
      </c>
      <c r="F297" s="20">
        <f ca="1"/>
        <v>34.380732837666926</v>
      </c>
      <c r="G297" s="20">
        <f ca="1"/>
        <v>36.152658245653178</v>
      </c>
      <c r="H297" s="20">
        <f ca="1"/>
        <v>37.421717845444839</v>
      </c>
      <c r="I297" s="20">
        <f ca="1"/>
        <v>38.92612548168082</v>
      </c>
      <c r="J297" s="20">
        <f ca="1"/>
        <v>40.032300840302668</v>
      </c>
      <c r="K297" s="20">
        <f ca="1"/>
        <v>41.27236677409087</v>
      </c>
      <c r="L297" s="20">
        <f ca="1"/>
        <v>41.927495285866563</v>
      </c>
      <c r="M297" s="20">
        <f ca="1"/>
        <v>42.469687590946712</v>
      </c>
      <c r="N297" s="20">
        <f ca="1"/>
        <v>43.885307015949209</v>
      </c>
      <c r="O297" s="20">
        <f ca="1"/>
        <v>42.928128525381034</v>
      </c>
      <c r="P297" s="20">
        <f ca="1"/>
        <v>45.257679946969034</v>
      </c>
      <c r="Q297" s="20">
        <f ca="1"/>
        <v>48.396654032165678</v>
      </c>
      <c r="R297" s="20">
        <f ca="1"/>
        <v>48.396654032165678</v>
      </c>
      <c r="S297" s="20">
        <f ca="1"/>
        <v>48.396654032165678</v>
      </c>
      <c r="T297" s="20">
        <f ca="1"/>
        <v>48.396654032165678</v>
      </c>
      <c r="U297" s="20">
        <f ca="1"/>
        <v>48.396654032165678</v>
      </c>
      <c r="V297" s="20">
        <f ca="1"/>
        <v>48.396654032165678</v>
      </c>
      <c r="W297" s="20">
        <f ca="1"/>
        <v>48.396654032165678</v>
      </c>
      <c r="X297" s="20">
        <f ca="1"/>
        <v>48.396654032165678</v>
      </c>
      <c r="Y297" s="20">
        <f ca="1"/>
        <v>48.396654032165678</v>
      </c>
      <c r="Z297" s="20">
        <f ca="1"/>
        <v>48.396654032165678</v>
      </c>
      <c r="AA297" s="20">
        <f ca="1"/>
        <v>48.396654032165678</v>
      </c>
      <c r="AB297" s="20">
        <f ca="1"/>
        <v>48.396654032165678</v>
      </c>
      <c r="AC297" s="20">
        <f ca="1"/>
        <v>48.396654032165678</v>
      </c>
      <c r="AD297" s="20">
        <f ca="1"/>
        <v>48.396654032165678</v>
      </c>
      <c r="AE297" s="20">
        <f ca="1"/>
        <v>48.396654032165678</v>
      </c>
      <c r="AF297" s="20">
        <f ca="1"/>
        <v>48.396654032165678</v>
      </c>
      <c r="AH297" s="22">
        <v>0.65</v>
      </c>
      <c r="AI297" s="20">
        <f ca="1"/>
        <v>967.67844092565372</v>
      </c>
      <c r="AJ297" s="20" cm="1">
        <f t="array" aca="1" ref="AJ297:BM297" ca="1">$AH297*Total_Maximum_Demand__MVA____Option_6_Winter_POE10</f>
        <v>28.178570713279893</v>
      </c>
      <c r="AK297" s="20">
        <f ca="1"/>
        <v>29.152764754362828</v>
      </c>
      <c r="AL297" s="20">
        <f ca="1"/>
        <v>32.991496473856785</v>
      </c>
      <c r="AM297" s="20">
        <f ca="1"/>
        <v>36.433491317523803</v>
      </c>
      <c r="AN297" s="20">
        <f ca="1"/>
        <v>38.212089490219341</v>
      </c>
      <c r="AO297" s="20">
        <f ca="1"/>
        <v>39.655892872643967</v>
      </c>
      <c r="AP297" s="20">
        <f ca="1"/>
        <v>41.047096069953341</v>
      </c>
      <c r="AQ297" s="20">
        <f ca="1"/>
        <v>42.222459713429316</v>
      </c>
      <c r="AR297" s="20">
        <f ca="1"/>
        <v>43.461901506099629</v>
      </c>
      <c r="AS297" s="20">
        <f ca="1"/>
        <v>44.003723394836037</v>
      </c>
      <c r="AT297" s="20">
        <f ca="1"/>
        <v>44.735538286831492</v>
      </c>
      <c r="AU297" s="20">
        <f ca="1"/>
        <v>46.131122780777218</v>
      </c>
      <c r="AV297" s="20">
        <f ca="1"/>
        <v>45.589132594834524</v>
      </c>
      <c r="AW297" s="20">
        <f ca="1"/>
        <v>47.412064913535112</v>
      </c>
      <c r="AX297" s="20">
        <f ca="1"/>
        <v>48.502763775746075</v>
      </c>
      <c r="AY297" s="20">
        <f ca="1"/>
        <v>48.502763775746075</v>
      </c>
      <c r="AZ297" s="20">
        <f ca="1"/>
        <v>48.502763775746075</v>
      </c>
      <c r="BA297" s="20">
        <f ca="1"/>
        <v>48.502763775746075</v>
      </c>
      <c r="BB297" s="20">
        <f ca="1"/>
        <v>48.502763775746075</v>
      </c>
      <c r="BC297" s="20">
        <f ca="1"/>
        <v>48.502763775746075</v>
      </c>
      <c r="BD297" s="20">
        <f ca="1"/>
        <v>48.502763775746075</v>
      </c>
      <c r="BE297" s="20">
        <f ca="1"/>
        <v>48.502763775746075</v>
      </c>
      <c r="BF297" s="20">
        <f ca="1"/>
        <v>48.502763775746075</v>
      </c>
      <c r="BG297" s="20">
        <f ca="1"/>
        <v>48.502763775746075</v>
      </c>
      <c r="BH297" s="20">
        <f ca="1"/>
        <v>48.502763775746075</v>
      </c>
      <c r="BI297" s="20">
        <f ca="1"/>
        <v>48.502763775746075</v>
      </c>
      <c r="BJ297" s="20">
        <f ca="1"/>
        <v>48.502763775746075</v>
      </c>
      <c r="BK297" s="20">
        <f ca="1"/>
        <v>48.502763775746075</v>
      </c>
      <c r="BL297" s="20">
        <f ca="1"/>
        <v>48.502763775746075</v>
      </c>
      <c r="BM297" s="20">
        <f ca="1"/>
        <v>48.502763775746075</v>
      </c>
    </row>
    <row r="298" spans="1:65">
      <c r="A298" s="22">
        <v>0.6</v>
      </c>
      <c r="B298" s="20">
        <f ca="1"/>
        <v>1292.8136419000241</v>
      </c>
      <c r="C298" s="20" cm="1">
        <f t="array" aca="1" ref="C298:AF298" ca="1">$A298*Total_Maximum_Demand__MVA____Option_6_Winter_POE50</f>
        <v>24.259660320479629</v>
      </c>
      <c r="D298" s="20">
        <f ca="1"/>
        <v>25.109199320600947</v>
      </c>
      <c r="E298" s="20">
        <f ca="1"/>
        <v>28.682907763889567</v>
      </c>
      <c r="F298" s="20">
        <f ca="1"/>
        <v>31.736061080923314</v>
      </c>
      <c r="G298" s="20">
        <f ca="1"/>
        <v>33.371684534449081</v>
      </c>
      <c r="H298" s="20">
        <f ca="1"/>
        <v>34.543124165026008</v>
      </c>
      <c r="I298" s="20">
        <f ca="1"/>
        <v>35.931808136936134</v>
      </c>
      <c r="J298" s="20">
        <f ca="1"/>
        <v>36.952893083356308</v>
      </c>
      <c r="K298" s="20">
        <f ca="1"/>
        <v>38.097569329930032</v>
      </c>
      <c r="L298" s="20">
        <f ca="1"/>
        <v>38.702303340799901</v>
      </c>
      <c r="M298" s="20">
        <f ca="1"/>
        <v>39.20278854548927</v>
      </c>
      <c r="N298" s="20">
        <f ca="1"/>
        <v>40.509514168568501</v>
      </c>
      <c r="O298" s="20">
        <f ca="1"/>
        <v>39.62596479265941</v>
      </c>
      <c r="P298" s="20">
        <f ca="1"/>
        <v>41.776319951048336</v>
      </c>
      <c r="Q298" s="20">
        <f ca="1"/>
        <v>44.673834491229854</v>
      </c>
      <c r="R298" s="20">
        <f ca="1"/>
        <v>44.673834491229854</v>
      </c>
      <c r="S298" s="20">
        <f ca="1"/>
        <v>44.673834491229854</v>
      </c>
      <c r="T298" s="20">
        <f ca="1"/>
        <v>44.673834491229854</v>
      </c>
      <c r="U298" s="20">
        <f ca="1"/>
        <v>44.673834491229854</v>
      </c>
      <c r="V298" s="20">
        <f ca="1"/>
        <v>44.673834491229854</v>
      </c>
      <c r="W298" s="20">
        <f ca="1"/>
        <v>44.673834491229854</v>
      </c>
      <c r="X298" s="20">
        <f ca="1"/>
        <v>44.673834491229854</v>
      </c>
      <c r="Y298" s="20">
        <f ca="1"/>
        <v>44.673834491229854</v>
      </c>
      <c r="Z298" s="20">
        <f ca="1"/>
        <v>44.673834491229854</v>
      </c>
      <c r="AA298" s="20">
        <f ca="1"/>
        <v>44.673834491229854</v>
      </c>
      <c r="AB298" s="20">
        <f ca="1"/>
        <v>44.673834491229854</v>
      </c>
      <c r="AC298" s="20">
        <f ca="1"/>
        <v>44.673834491229854</v>
      </c>
      <c r="AD298" s="20">
        <f ca="1"/>
        <v>44.673834491229854</v>
      </c>
      <c r="AE298" s="20">
        <f ca="1"/>
        <v>44.673834491229854</v>
      </c>
      <c r="AF298" s="20">
        <f ca="1"/>
        <v>44.673834491229854</v>
      </c>
      <c r="AH298" s="22">
        <v>0.6</v>
      </c>
      <c r="AI298" s="20">
        <f ca="1"/>
        <v>1292.8136419000241</v>
      </c>
      <c r="AJ298" s="20" cm="1">
        <f t="array" aca="1" ref="AJ298:BM298" ca="1">$AH298*Total_Maximum_Demand__MVA____Option_6_Winter_POE10</f>
        <v>26.010988350719902</v>
      </c>
      <c r="AK298" s="20">
        <f ca="1"/>
        <v>26.91024438864261</v>
      </c>
      <c r="AL298" s="20">
        <f ca="1"/>
        <v>30.453689052790878</v>
      </c>
      <c r="AM298" s="20">
        <f ca="1"/>
        <v>33.630915062329656</v>
      </c>
      <c r="AN298" s="20">
        <f ca="1"/>
        <v>35.2726979909717</v>
      </c>
      <c r="AO298" s="20">
        <f ca="1"/>
        <v>36.605439574748274</v>
      </c>
      <c r="AP298" s="20">
        <f ca="1"/>
        <v>37.889627141495389</v>
      </c>
      <c r="AQ298" s="20">
        <f ca="1"/>
        <v>38.974578197011674</v>
      </c>
      <c r="AR298" s="20">
        <f ca="1"/>
        <v>40.118678313322732</v>
      </c>
      <c r="AS298" s="20">
        <f ca="1"/>
        <v>40.618821595233264</v>
      </c>
      <c r="AT298" s="20">
        <f ca="1"/>
        <v>41.294343033998295</v>
      </c>
      <c r="AU298" s="20">
        <f ca="1"/>
        <v>42.582574874563583</v>
      </c>
      <c r="AV298" s="20">
        <f ca="1"/>
        <v>42.082276241385706</v>
      </c>
      <c r="AW298" s="20">
        <f ca="1"/>
        <v>43.764982997109328</v>
      </c>
      <c r="AX298" s="20">
        <f ca="1"/>
        <v>44.77178194684253</v>
      </c>
      <c r="AY298" s="20">
        <f ca="1"/>
        <v>44.77178194684253</v>
      </c>
      <c r="AZ298" s="20">
        <f ca="1"/>
        <v>44.77178194684253</v>
      </c>
      <c r="BA298" s="20">
        <f ca="1"/>
        <v>44.77178194684253</v>
      </c>
      <c r="BB298" s="20">
        <f ca="1"/>
        <v>44.77178194684253</v>
      </c>
      <c r="BC298" s="20">
        <f ca="1"/>
        <v>44.77178194684253</v>
      </c>
      <c r="BD298" s="20">
        <f ca="1"/>
        <v>44.77178194684253</v>
      </c>
      <c r="BE298" s="20">
        <f ca="1"/>
        <v>44.77178194684253</v>
      </c>
      <c r="BF298" s="20">
        <f ca="1"/>
        <v>44.77178194684253</v>
      </c>
      <c r="BG298" s="20">
        <f ca="1"/>
        <v>44.77178194684253</v>
      </c>
      <c r="BH298" s="20">
        <f ca="1"/>
        <v>44.77178194684253</v>
      </c>
      <c r="BI298" s="20">
        <f ca="1"/>
        <v>44.77178194684253</v>
      </c>
      <c r="BJ298" s="20">
        <f ca="1"/>
        <v>44.77178194684253</v>
      </c>
      <c r="BK298" s="20">
        <f ca="1"/>
        <v>44.77178194684253</v>
      </c>
      <c r="BL298" s="20">
        <f ca="1"/>
        <v>44.77178194684253</v>
      </c>
      <c r="BM298" s="20">
        <f ca="1"/>
        <v>44.77178194684253</v>
      </c>
    </row>
    <row r="299" spans="1:65">
      <c r="A299" s="22">
        <v>0.55000000000000104</v>
      </c>
      <c r="B299" s="20">
        <f ca="1"/>
        <v>1647.0742996344384</v>
      </c>
      <c r="C299" s="20" cm="1">
        <f t="array" aca="1" ref="C299:AF299" ca="1">$A299*Total_Maximum_Demand__MVA____Option_6_Winter_POE50</f>
        <v>22.238021960439703</v>
      </c>
      <c r="D299" s="20">
        <f ca="1"/>
        <v>23.016766043884246</v>
      </c>
      <c r="E299" s="20">
        <f ca="1"/>
        <v>26.292665450232153</v>
      </c>
      <c r="F299" s="20">
        <f ca="1"/>
        <v>29.091389324179762</v>
      </c>
      <c r="G299" s="20">
        <f ca="1"/>
        <v>30.59071082324505</v>
      </c>
      <c r="H299" s="20">
        <f ca="1"/>
        <v>31.664530484607234</v>
      </c>
      <c r="I299" s="20">
        <f ca="1"/>
        <v>32.937490792191525</v>
      </c>
      <c r="J299" s="20">
        <f ca="1"/>
        <v>33.873485326410012</v>
      </c>
      <c r="K299" s="20">
        <f ca="1"/>
        <v>34.922771885769265</v>
      </c>
      <c r="L299" s="20">
        <f ca="1"/>
        <v>35.47711139573331</v>
      </c>
      <c r="M299" s="20">
        <f ca="1"/>
        <v>35.935889500031898</v>
      </c>
      <c r="N299" s="20">
        <f ca="1"/>
        <v>37.133721321187863</v>
      </c>
      <c r="O299" s="20">
        <f ca="1"/>
        <v>36.323801059937864</v>
      </c>
      <c r="P299" s="20">
        <f ca="1"/>
        <v>38.294959955127716</v>
      </c>
      <c r="Q299" s="20">
        <f ca="1"/>
        <v>40.951014950294116</v>
      </c>
      <c r="R299" s="20">
        <f ca="1"/>
        <v>40.951014950294116</v>
      </c>
      <c r="S299" s="20">
        <f ca="1"/>
        <v>40.951014950294116</v>
      </c>
      <c r="T299" s="20">
        <f ca="1"/>
        <v>40.951014950294116</v>
      </c>
      <c r="U299" s="20">
        <f ca="1"/>
        <v>40.951014950294116</v>
      </c>
      <c r="V299" s="20">
        <f ca="1"/>
        <v>40.951014950294116</v>
      </c>
      <c r="W299" s="20">
        <f ca="1"/>
        <v>40.951014950294116</v>
      </c>
      <c r="X299" s="20">
        <f ca="1"/>
        <v>40.951014950294116</v>
      </c>
      <c r="Y299" s="20">
        <f ca="1"/>
        <v>40.951014950294116</v>
      </c>
      <c r="Z299" s="20">
        <f ca="1"/>
        <v>40.951014950294116</v>
      </c>
      <c r="AA299" s="20">
        <f ca="1"/>
        <v>40.951014950294116</v>
      </c>
      <c r="AB299" s="20">
        <f ca="1"/>
        <v>40.951014950294116</v>
      </c>
      <c r="AC299" s="20">
        <f ca="1"/>
        <v>40.951014950294116</v>
      </c>
      <c r="AD299" s="20">
        <f ca="1"/>
        <v>40.951014950294116</v>
      </c>
      <c r="AE299" s="20">
        <f ca="1"/>
        <v>40.951014950294116</v>
      </c>
      <c r="AF299" s="20">
        <f ca="1"/>
        <v>40.951014950294116</v>
      </c>
      <c r="AH299" s="22">
        <v>0.55000000000000104</v>
      </c>
      <c r="AI299" s="20">
        <f ca="1"/>
        <v>1647.0742996344384</v>
      </c>
      <c r="AJ299" s="20" cm="1">
        <f t="array" aca="1" ref="AJ299:BM299" ca="1">$AH299*Total_Maximum_Demand__MVA____Option_6_Winter_POE10</f>
        <v>23.843405988159954</v>
      </c>
      <c r="AK299" s="20">
        <f ca="1"/>
        <v>24.667724022922439</v>
      </c>
      <c r="AL299" s="20">
        <f ca="1"/>
        <v>27.915881631725025</v>
      </c>
      <c r="AM299" s="20">
        <f ca="1"/>
        <v>30.82833880713558</v>
      </c>
      <c r="AN299" s="20">
        <f ca="1"/>
        <v>32.333306491724123</v>
      </c>
      <c r="AO299" s="20">
        <f ca="1"/>
        <v>33.554986276852645</v>
      </c>
      <c r="AP299" s="20">
        <f ca="1"/>
        <v>34.732158213037508</v>
      </c>
      <c r="AQ299" s="20">
        <f ca="1"/>
        <v>35.726696680594102</v>
      </c>
      <c r="AR299" s="20">
        <f ca="1"/>
        <v>36.775455120545914</v>
      </c>
      <c r="AS299" s="20">
        <f ca="1"/>
        <v>37.233919795630563</v>
      </c>
      <c r="AT299" s="20">
        <f ca="1"/>
        <v>37.853147781165177</v>
      </c>
      <c r="AU299" s="20">
        <f ca="1"/>
        <v>39.034026968350027</v>
      </c>
      <c r="AV299" s="20">
        <f ca="1"/>
        <v>38.575419887936974</v>
      </c>
      <c r="AW299" s="20">
        <f ca="1"/>
        <v>40.11790108068363</v>
      </c>
      <c r="AX299" s="20">
        <f ca="1"/>
        <v>41.040800117939064</v>
      </c>
      <c r="AY299" s="20">
        <f ca="1"/>
        <v>41.040800117939064</v>
      </c>
      <c r="AZ299" s="20">
        <f ca="1"/>
        <v>41.040800117939064</v>
      </c>
      <c r="BA299" s="20">
        <f ca="1"/>
        <v>41.040800117939064</v>
      </c>
      <c r="BB299" s="20">
        <f ca="1"/>
        <v>41.040800117939064</v>
      </c>
      <c r="BC299" s="20">
        <f ca="1"/>
        <v>41.040800117939064</v>
      </c>
      <c r="BD299" s="20">
        <f ca="1"/>
        <v>41.040800117939064</v>
      </c>
      <c r="BE299" s="20">
        <f ca="1"/>
        <v>41.040800117939064</v>
      </c>
      <c r="BF299" s="20">
        <f ca="1"/>
        <v>41.040800117939064</v>
      </c>
      <c r="BG299" s="20">
        <f ca="1"/>
        <v>41.040800117939064</v>
      </c>
      <c r="BH299" s="20">
        <f ca="1"/>
        <v>41.040800117939064</v>
      </c>
      <c r="BI299" s="20">
        <f ca="1"/>
        <v>41.040800117939064</v>
      </c>
      <c r="BJ299" s="20">
        <f ca="1"/>
        <v>41.040800117939064</v>
      </c>
      <c r="BK299" s="20">
        <f ca="1"/>
        <v>41.040800117939064</v>
      </c>
      <c r="BL299" s="20">
        <f ca="1"/>
        <v>41.040800117939064</v>
      </c>
      <c r="BM299" s="20">
        <f ca="1"/>
        <v>41.040800117939064</v>
      </c>
    </row>
    <row r="300" spans="1:65">
      <c r="A300" s="22">
        <v>0.500000000000001</v>
      </c>
      <c r="B300" s="20">
        <f ca="1"/>
        <v>2104.1656516441108</v>
      </c>
      <c r="C300" s="20" cm="1">
        <f t="array" aca="1" ref="C300:AF300" ca="1">$A300*Total_Maximum_Demand__MVA____Option_6_Winter_POE50</f>
        <v>20.21638360039973</v>
      </c>
      <c r="D300" s="20">
        <f ca="1"/>
        <v>20.924332767167499</v>
      </c>
      <c r="E300" s="20">
        <f ca="1"/>
        <v>23.902423136574686</v>
      </c>
      <c r="F300" s="20">
        <f ca="1"/>
        <v>26.446717567436149</v>
      </c>
      <c r="G300" s="20">
        <f ca="1"/>
        <v>27.80973711204096</v>
      </c>
      <c r="H300" s="20">
        <f ca="1"/>
        <v>28.785936804188395</v>
      </c>
      <c r="I300" s="20">
        <f ca="1"/>
        <v>29.943173447446842</v>
      </c>
      <c r="J300" s="20">
        <f ca="1"/>
        <v>30.794077569463649</v>
      </c>
      <c r="K300" s="20">
        <f ca="1"/>
        <v>31.747974441608424</v>
      </c>
      <c r="L300" s="20">
        <f ca="1"/>
        <v>32.251919450666648</v>
      </c>
      <c r="M300" s="20">
        <f ca="1"/>
        <v>32.668990454574455</v>
      </c>
      <c r="N300" s="20">
        <f ca="1"/>
        <v>33.757928473807148</v>
      </c>
      <c r="O300" s="20">
        <f ca="1"/>
        <v>33.02163732721624</v>
      </c>
      <c r="P300" s="20">
        <f ca="1"/>
        <v>34.813599959207018</v>
      </c>
      <c r="Q300" s="20">
        <f ca="1"/>
        <v>37.228195409358285</v>
      </c>
      <c r="R300" s="20">
        <f ca="1"/>
        <v>37.228195409358285</v>
      </c>
      <c r="S300" s="20">
        <f ca="1"/>
        <v>37.228195409358285</v>
      </c>
      <c r="T300" s="20">
        <f ca="1"/>
        <v>37.228195409358285</v>
      </c>
      <c r="U300" s="20">
        <f ca="1"/>
        <v>37.228195409358285</v>
      </c>
      <c r="V300" s="20">
        <f ca="1"/>
        <v>37.228195409358285</v>
      </c>
      <c r="W300" s="20">
        <f ca="1"/>
        <v>37.228195409358285</v>
      </c>
      <c r="X300" s="20">
        <f ca="1"/>
        <v>37.228195409358285</v>
      </c>
      <c r="Y300" s="20">
        <f ca="1"/>
        <v>37.228195409358285</v>
      </c>
      <c r="Z300" s="20">
        <f ca="1"/>
        <v>37.228195409358285</v>
      </c>
      <c r="AA300" s="20">
        <f ca="1"/>
        <v>37.228195409358285</v>
      </c>
      <c r="AB300" s="20">
        <f ca="1"/>
        <v>37.228195409358285</v>
      </c>
      <c r="AC300" s="20">
        <f ca="1"/>
        <v>37.228195409358285</v>
      </c>
      <c r="AD300" s="20">
        <f ca="1"/>
        <v>37.228195409358285</v>
      </c>
      <c r="AE300" s="20">
        <f ca="1"/>
        <v>37.228195409358285</v>
      </c>
      <c r="AF300" s="20">
        <f ca="1"/>
        <v>37.228195409358285</v>
      </c>
      <c r="AH300" s="22">
        <v>0.500000000000001</v>
      </c>
      <c r="AI300" s="20">
        <f ca="1"/>
        <v>2104.1656516441108</v>
      </c>
      <c r="AJ300" s="20" cm="1">
        <f t="array" aca="1" ref="AJ300:BM300" ca="1">$AH300*Total_Maximum_Demand__MVA____Option_6_Winter_POE10</f>
        <v>21.675823625599961</v>
      </c>
      <c r="AK300" s="20">
        <f ca="1"/>
        <v>22.425203657202221</v>
      </c>
      <c r="AL300" s="20">
        <f ca="1"/>
        <v>25.378074210659115</v>
      </c>
      <c r="AM300" s="20">
        <f ca="1"/>
        <v>28.02576255194144</v>
      </c>
      <c r="AN300" s="20">
        <f ca="1"/>
        <v>29.393914992476478</v>
      </c>
      <c r="AO300" s="20">
        <f ca="1"/>
        <v>30.504532978956956</v>
      </c>
      <c r="AP300" s="20">
        <f ca="1"/>
        <v>31.574689284579556</v>
      </c>
      <c r="AQ300" s="20">
        <f ca="1"/>
        <v>32.47881516417646</v>
      </c>
      <c r="AR300" s="20">
        <f ca="1"/>
        <v>33.43223192776901</v>
      </c>
      <c r="AS300" s="20">
        <f ca="1"/>
        <v>33.84901799602779</v>
      </c>
      <c r="AT300" s="20">
        <f ca="1"/>
        <v>34.411952528331987</v>
      </c>
      <c r="AU300" s="20">
        <f ca="1"/>
        <v>35.485479062136392</v>
      </c>
      <c r="AV300" s="20">
        <f ca="1"/>
        <v>35.068563534488163</v>
      </c>
      <c r="AW300" s="20">
        <f ca="1"/>
        <v>36.470819164257847</v>
      </c>
      <c r="AX300" s="20">
        <f ca="1"/>
        <v>37.309818289035512</v>
      </c>
      <c r="AY300" s="20">
        <f ca="1"/>
        <v>37.309818289035512</v>
      </c>
      <c r="AZ300" s="20">
        <f ca="1"/>
        <v>37.309818289035512</v>
      </c>
      <c r="BA300" s="20">
        <f ca="1"/>
        <v>37.309818289035512</v>
      </c>
      <c r="BB300" s="20">
        <f ca="1"/>
        <v>37.309818289035512</v>
      </c>
      <c r="BC300" s="20">
        <f ca="1"/>
        <v>37.309818289035512</v>
      </c>
      <c r="BD300" s="20">
        <f ca="1"/>
        <v>37.309818289035512</v>
      </c>
      <c r="BE300" s="20">
        <f ca="1"/>
        <v>37.309818289035512</v>
      </c>
      <c r="BF300" s="20">
        <f ca="1"/>
        <v>37.309818289035512</v>
      </c>
      <c r="BG300" s="20">
        <f ca="1"/>
        <v>37.309818289035512</v>
      </c>
      <c r="BH300" s="20">
        <f ca="1"/>
        <v>37.309818289035512</v>
      </c>
      <c r="BI300" s="20">
        <f ca="1"/>
        <v>37.309818289035512</v>
      </c>
      <c r="BJ300" s="20">
        <f ca="1"/>
        <v>37.309818289035512</v>
      </c>
      <c r="BK300" s="20">
        <f ca="1"/>
        <v>37.309818289035512</v>
      </c>
      <c r="BL300" s="20">
        <f ca="1"/>
        <v>37.309818289035512</v>
      </c>
      <c r="BM300" s="20">
        <f ca="1"/>
        <v>37.309818289035512</v>
      </c>
    </row>
    <row r="301" spans="1:65">
      <c r="A301" s="22">
        <v>0.45000000000000101</v>
      </c>
      <c r="B301" s="20">
        <f ca="1"/>
        <v>2736.0097442140477</v>
      </c>
      <c r="C301" s="20" cm="1">
        <f t="array" aca="1" ref="C301:AF301" ca="1">$A301*Total_Maximum_Demand__MVA____Option_6_Winter_POE50</f>
        <v>18.194745240359762</v>
      </c>
      <c r="D301" s="20">
        <f ca="1"/>
        <v>18.831899490450752</v>
      </c>
      <c r="E301" s="20">
        <f ca="1"/>
        <v>21.512180822917223</v>
      </c>
      <c r="F301" s="20">
        <f ca="1"/>
        <v>23.80204581069254</v>
      </c>
      <c r="G301" s="20">
        <f ca="1"/>
        <v>25.028763400836869</v>
      </c>
      <c r="H301" s="20">
        <f ca="1"/>
        <v>25.907343123769564</v>
      </c>
      <c r="I301" s="20">
        <f ca="1"/>
        <v>26.948856102702162</v>
      </c>
      <c r="J301" s="20">
        <f ca="1"/>
        <v>27.714669812517293</v>
      </c>
      <c r="K301" s="20">
        <f ca="1"/>
        <v>28.57317699744759</v>
      </c>
      <c r="L301" s="20">
        <f ca="1"/>
        <v>29.02672750559999</v>
      </c>
      <c r="M301" s="20">
        <f ca="1"/>
        <v>29.40209140911702</v>
      </c>
      <c r="N301" s="20">
        <f ca="1"/>
        <v>30.382135626426443</v>
      </c>
      <c r="O301" s="20">
        <f ca="1"/>
        <v>29.719473594494627</v>
      </c>
      <c r="P301" s="20">
        <f ca="1"/>
        <v>31.332239963286323</v>
      </c>
      <c r="Q301" s="20">
        <f ca="1"/>
        <v>33.505375868422469</v>
      </c>
      <c r="R301" s="20">
        <f ca="1"/>
        <v>33.505375868422469</v>
      </c>
      <c r="S301" s="20">
        <f ca="1"/>
        <v>33.505375868422469</v>
      </c>
      <c r="T301" s="20">
        <f ca="1"/>
        <v>33.505375868422469</v>
      </c>
      <c r="U301" s="20">
        <f ca="1"/>
        <v>33.505375868422469</v>
      </c>
      <c r="V301" s="20">
        <f ca="1"/>
        <v>33.505375868422469</v>
      </c>
      <c r="W301" s="20">
        <f ca="1"/>
        <v>33.505375868422469</v>
      </c>
      <c r="X301" s="20">
        <f ca="1"/>
        <v>33.505375868422469</v>
      </c>
      <c r="Y301" s="20">
        <f ca="1"/>
        <v>33.505375868422469</v>
      </c>
      <c r="Z301" s="20">
        <f ca="1"/>
        <v>33.505375868422469</v>
      </c>
      <c r="AA301" s="20">
        <f ca="1"/>
        <v>33.505375868422469</v>
      </c>
      <c r="AB301" s="20">
        <f ca="1"/>
        <v>33.505375868422469</v>
      </c>
      <c r="AC301" s="20">
        <f ca="1"/>
        <v>33.505375868422469</v>
      </c>
      <c r="AD301" s="20">
        <f ca="1"/>
        <v>33.505375868422469</v>
      </c>
      <c r="AE301" s="20">
        <f ca="1"/>
        <v>33.505375868422469</v>
      </c>
      <c r="AF301" s="20">
        <f ca="1"/>
        <v>33.505375868422469</v>
      </c>
      <c r="AH301" s="22">
        <v>0.45000000000000101</v>
      </c>
      <c r="AI301" s="20">
        <f ca="1"/>
        <v>2736.0097442140477</v>
      </c>
      <c r="AJ301" s="20" cm="1">
        <f t="array" aca="1" ref="AJ301:BM301" ca="1">$AH301*Total_Maximum_Demand__MVA____Option_6_Winter_POE10</f>
        <v>19.50824126303997</v>
      </c>
      <c r="AK301" s="20">
        <f ca="1"/>
        <v>20.182683291482004</v>
      </c>
      <c r="AL301" s="20">
        <f ca="1"/>
        <v>22.840266789593208</v>
      </c>
      <c r="AM301" s="20">
        <f ca="1"/>
        <v>25.223186296747301</v>
      </c>
      <c r="AN301" s="20">
        <f ca="1"/>
        <v>26.454523493228837</v>
      </c>
      <c r="AO301" s="20">
        <f ca="1"/>
        <v>27.454079681061266</v>
      </c>
      <c r="AP301" s="20">
        <f ca="1"/>
        <v>28.417220356121607</v>
      </c>
      <c r="AQ301" s="20">
        <f ca="1"/>
        <v>29.230933647758821</v>
      </c>
      <c r="AR301" s="20">
        <f ca="1"/>
        <v>30.08900873499212</v>
      </c>
      <c r="AS301" s="20">
        <f ca="1"/>
        <v>30.464116196425014</v>
      </c>
      <c r="AT301" s="20">
        <f ca="1"/>
        <v>30.970757275498794</v>
      </c>
      <c r="AU301" s="20">
        <f ca="1"/>
        <v>31.93693115592276</v>
      </c>
      <c r="AV301" s="20">
        <f ca="1"/>
        <v>31.561707181039353</v>
      </c>
      <c r="AW301" s="20">
        <f ca="1"/>
        <v>32.823737247832071</v>
      </c>
      <c r="AX301" s="20">
        <f ca="1"/>
        <v>33.578836460131974</v>
      </c>
      <c r="AY301" s="20">
        <f ca="1"/>
        <v>33.578836460131974</v>
      </c>
      <c r="AZ301" s="20">
        <f ca="1"/>
        <v>33.578836460131974</v>
      </c>
      <c r="BA301" s="20">
        <f ca="1"/>
        <v>33.578836460131974</v>
      </c>
      <c r="BB301" s="20">
        <f ca="1"/>
        <v>33.578836460131974</v>
      </c>
      <c r="BC301" s="20">
        <f ca="1"/>
        <v>33.578836460131974</v>
      </c>
      <c r="BD301" s="20">
        <f ca="1"/>
        <v>33.578836460131974</v>
      </c>
      <c r="BE301" s="20">
        <f ca="1"/>
        <v>33.578836460131974</v>
      </c>
      <c r="BF301" s="20">
        <f ca="1"/>
        <v>33.578836460131974</v>
      </c>
      <c r="BG301" s="20">
        <f ca="1"/>
        <v>33.578836460131974</v>
      </c>
      <c r="BH301" s="20">
        <f ca="1"/>
        <v>33.578836460131974</v>
      </c>
      <c r="BI301" s="20">
        <f ca="1"/>
        <v>33.578836460131974</v>
      </c>
      <c r="BJ301" s="20">
        <f ca="1"/>
        <v>33.578836460131974</v>
      </c>
      <c r="BK301" s="20">
        <f ca="1"/>
        <v>33.578836460131974</v>
      </c>
      <c r="BL301" s="20">
        <f ca="1"/>
        <v>33.578836460131974</v>
      </c>
      <c r="BM301" s="20">
        <f ca="1"/>
        <v>33.578836460131974</v>
      </c>
    </row>
    <row r="302" spans="1:65">
      <c r="A302" s="22">
        <v>0.40000000000000102</v>
      </c>
      <c r="B302" s="20">
        <f ca="1"/>
        <v>3483.7612667474259</v>
      </c>
      <c r="C302" s="20" cm="1">
        <f t="array" aca="1" ref="C302:AF302" ca="1">$A302*Total_Maximum_Demand__MVA____Option_6_Winter_POE50</f>
        <v>16.173106880319793</v>
      </c>
      <c r="D302" s="20">
        <f ca="1"/>
        <v>16.739466213734008</v>
      </c>
      <c r="E302" s="20">
        <f ca="1"/>
        <v>19.12193850925976</v>
      </c>
      <c r="F302" s="20">
        <f ca="1"/>
        <v>21.157374053948931</v>
      </c>
      <c r="G302" s="20">
        <f ca="1"/>
        <v>22.247789689632778</v>
      </c>
      <c r="H302" s="20">
        <f ca="1"/>
        <v>23.02874944335073</v>
      </c>
      <c r="I302" s="20">
        <f ca="1"/>
        <v>23.954538757957486</v>
      </c>
      <c r="J302" s="20">
        <f ca="1"/>
        <v>24.635262055570934</v>
      </c>
      <c r="K302" s="20">
        <f ca="1"/>
        <v>25.398379553286752</v>
      </c>
      <c r="L302" s="20">
        <f ca="1"/>
        <v>25.801535560533335</v>
      </c>
      <c r="M302" s="20">
        <f ca="1"/>
        <v>26.135192363659581</v>
      </c>
      <c r="N302" s="20">
        <f ca="1"/>
        <v>27.006342779045735</v>
      </c>
      <c r="O302" s="20">
        <f ca="1"/>
        <v>26.41730986177301</v>
      </c>
      <c r="P302" s="20">
        <f ca="1"/>
        <v>27.850879967365628</v>
      </c>
      <c r="Q302" s="20">
        <f ca="1"/>
        <v>29.782556327486649</v>
      </c>
      <c r="R302" s="20">
        <f ca="1"/>
        <v>29.782556327486649</v>
      </c>
      <c r="S302" s="20">
        <f ca="1"/>
        <v>29.782556327486649</v>
      </c>
      <c r="T302" s="20">
        <f ca="1"/>
        <v>29.782556327486649</v>
      </c>
      <c r="U302" s="20">
        <f ca="1"/>
        <v>29.782556327486649</v>
      </c>
      <c r="V302" s="20">
        <f ca="1"/>
        <v>29.782556327486649</v>
      </c>
      <c r="W302" s="20">
        <f ca="1"/>
        <v>29.782556327486649</v>
      </c>
      <c r="X302" s="20">
        <f ca="1"/>
        <v>29.782556327486649</v>
      </c>
      <c r="Y302" s="20">
        <f ca="1"/>
        <v>29.782556327486649</v>
      </c>
      <c r="Z302" s="20">
        <f ca="1"/>
        <v>29.782556327486649</v>
      </c>
      <c r="AA302" s="20">
        <f ca="1"/>
        <v>29.782556327486649</v>
      </c>
      <c r="AB302" s="20">
        <f ca="1"/>
        <v>29.782556327486649</v>
      </c>
      <c r="AC302" s="20">
        <f ca="1"/>
        <v>29.782556327486649</v>
      </c>
      <c r="AD302" s="20">
        <f ca="1"/>
        <v>29.782556327486649</v>
      </c>
      <c r="AE302" s="20">
        <f ca="1"/>
        <v>29.782556327486649</v>
      </c>
      <c r="AF302" s="20">
        <f ca="1"/>
        <v>29.782556327486649</v>
      </c>
      <c r="AH302" s="22">
        <v>0.40000000000000102</v>
      </c>
      <c r="AI302" s="20">
        <f ca="1"/>
        <v>3483.7612667474259</v>
      </c>
      <c r="AJ302" s="20" cm="1">
        <f t="array" aca="1" ref="AJ302:BM302" ca="1">$AH302*Total_Maximum_Demand__MVA____Option_6_Winter_POE10</f>
        <v>17.34065890047998</v>
      </c>
      <c r="AK302" s="20">
        <f ca="1"/>
        <v>17.940162925761786</v>
      </c>
      <c r="AL302" s="20">
        <f ca="1"/>
        <v>20.302459368527305</v>
      </c>
      <c r="AM302" s="20">
        <f ca="1"/>
        <v>22.420610041553164</v>
      </c>
      <c r="AN302" s="20">
        <f ca="1"/>
        <v>23.515131993981196</v>
      </c>
      <c r="AO302" s="20">
        <f ca="1"/>
        <v>24.40362638316558</v>
      </c>
      <c r="AP302" s="20">
        <f ca="1"/>
        <v>25.259751427663659</v>
      </c>
      <c r="AQ302" s="20">
        <f ca="1"/>
        <v>25.983052131341182</v>
      </c>
      <c r="AR302" s="20">
        <f ca="1"/>
        <v>26.745785542215224</v>
      </c>
      <c r="AS302" s="20">
        <f ca="1"/>
        <v>27.079214396822245</v>
      </c>
      <c r="AT302" s="20">
        <f ca="1"/>
        <v>27.529562022665605</v>
      </c>
      <c r="AU302" s="20">
        <f ca="1"/>
        <v>28.388383249709129</v>
      </c>
      <c r="AV302" s="20">
        <f ca="1"/>
        <v>28.054850827590545</v>
      </c>
      <c r="AW302" s="20">
        <f ca="1"/>
        <v>29.176655331406295</v>
      </c>
      <c r="AX302" s="20">
        <f ca="1"/>
        <v>29.847854631228429</v>
      </c>
      <c r="AY302" s="20">
        <f ca="1"/>
        <v>29.847854631228429</v>
      </c>
      <c r="AZ302" s="20">
        <f ca="1"/>
        <v>29.847854631228429</v>
      </c>
      <c r="BA302" s="20">
        <f ca="1"/>
        <v>29.847854631228429</v>
      </c>
      <c r="BB302" s="20">
        <f ca="1"/>
        <v>29.847854631228429</v>
      </c>
      <c r="BC302" s="20">
        <f ca="1"/>
        <v>29.847854631228429</v>
      </c>
      <c r="BD302" s="20">
        <f ca="1"/>
        <v>29.847854631228429</v>
      </c>
      <c r="BE302" s="20">
        <f ca="1"/>
        <v>29.847854631228429</v>
      </c>
      <c r="BF302" s="20">
        <f ca="1"/>
        <v>29.847854631228429</v>
      </c>
      <c r="BG302" s="20">
        <f ca="1"/>
        <v>29.847854631228429</v>
      </c>
      <c r="BH302" s="20">
        <f ca="1"/>
        <v>29.847854631228429</v>
      </c>
      <c r="BI302" s="20">
        <f ca="1"/>
        <v>29.847854631228429</v>
      </c>
      <c r="BJ302" s="20">
        <f ca="1"/>
        <v>29.847854631228429</v>
      </c>
      <c r="BK302" s="20">
        <f ca="1"/>
        <v>29.847854631228429</v>
      </c>
      <c r="BL302" s="20">
        <f ca="1"/>
        <v>29.847854631228429</v>
      </c>
      <c r="BM302" s="20">
        <f ca="1"/>
        <v>29.847854631228429</v>
      </c>
    </row>
    <row r="303" spans="1:65">
      <c r="A303" s="22">
        <v>0.35000000000000098</v>
      </c>
      <c r="B303" s="20">
        <f ca="1"/>
        <v>3830.2947624842773</v>
      </c>
      <c r="C303" s="20" cm="1">
        <f t="array" aca="1" ref="C303:AF303" ca="1">$A303*Total_Maximum_Demand__MVA____Option_6_Winter_POE50</f>
        <v>14.151468520279824</v>
      </c>
      <c r="D303" s="20">
        <f ca="1"/>
        <v>14.64703293701726</v>
      </c>
      <c r="E303" s="20">
        <f ca="1"/>
        <v>16.731696195602296</v>
      </c>
      <c r="F303" s="20">
        <f ca="1"/>
        <v>18.512702297205319</v>
      </c>
      <c r="G303" s="20">
        <f ca="1"/>
        <v>19.466815978428688</v>
      </c>
      <c r="H303" s="20">
        <f ca="1"/>
        <v>20.150155762931892</v>
      </c>
      <c r="I303" s="20">
        <f ca="1"/>
        <v>20.960221413212807</v>
      </c>
      <c r="J303" s="20">
        <f ca="1"/>
        <v>21.555854298624574</v>
      </c>
      <c r="K303" s="20">
        <f ca="1"/>
        <v>22.223582109125914</v>
      </c>
      <c r="L303" s="20">
        <f ca="1"/>
        <v>22.576343615466673</v>
      </c>
      <c r="M303" s="20">
        <f ca="1"/>
        <v>22.868293318202138</v>
      </c>
      <c r="N303" s="20">
        <f ca="1"/>
        <v>23.630549931665026</v>
      </c>
      <c r="O303" s="20">
        <f ca="1"/>
        <v>23.115146129051389</v>
      </c>
      <c r="P303" s="20">
        <f ca="1"/>
        <v>24.36951997144493</v>
      </c>
      <c r="Q303" s="20">
        <f ca="1"/>
        <v>26.059736786550822</v>
      </c>
      <c r="R303" s="20">
        <f ca="1"/>
        <v>26.059736786550822</v>
      </c>
      <c r="S303" s="20">
        <f ca="1"/>
        <v>26.059736786550822</v>
      </c>
      <c r="T303" s="20">
        <f ca="1"/>
        <v>26.059736786550822</v>
      </c>
      <c r="U303" s="20">
        <f ca="1"/>
        <v>26.059736786550822</v>
      </c>
      <c r="V303" s="20">
        <f ca="1"/>
        <v>26.059736786550822</v>
      </c>
      <c r="W303" s="20">
        <f ca="1"/>
        <v>26.059736786550822</v>
      </c>
      <c r="X303" s="20">
        <f ca="1"/>
        <v>26.059736786550822</v>
      </c>
      <c r="Y303" s="20">
        <f ca="1"/>
        <v>26.059736786550822</v>
      </c>
      <c r="Z303" s="20">
        <f ca="1"/>
        <v>26.059736786550822</v>
      </c>
      <c r="AA303" s="20">
        <f ca="1"/>
        <v>26.059736786550822</v>
      </c>
      <c r="AB303" s="20">
        <f ca="1"/>
        <v>26.059736786550822</v>
      </c>
      <c r="AC303" s="20">
        <f ca="1"/>
        <v>26.059736786550822</v>
      </c>
      <c r="AD303" s="20">
        <f ca="1"/>
        <v>26.059736786550822</v>
      </c>
      <c r="AE303" s="20">
        <f ca="1"/>
        <v>26.059736786550822</v>
      </c>
      <c r="AF303" s="20">
        <f ca="1"/>
        <v>26.059736786550822</v>
      </c>
      <c r="AH303" s="22">
        <v>0.35000000000000098</v>
      </c>
      <c r="AI303" s="20">
        <f ca="1"/>
        <v>3830.2947624842773</v>
      </c>
      <c r="AJ303" s="20" cm="1">
        <f t="array" aca="1" ref="AJ303:BM303" ca="1">$AH303*Total_Maximum_Demand__MVA____Option_6_Winter_POE10</f>
        <v>15.173076537919984</v>
      </c>
      <c r="AK303" s="20">
        <f ca="1"/>
        <v>15.697642560041567</v>
      </c>
      <c r="AL303" s="20">
        <f ca="1"/>
        <v>17.764651947461395</v>
      </c>
      <c r="AM303" s="20">
        <f ca="1"/>
        <v>19.618033786359025</v>
      </c>
      <c r="AN303" s="20">
        <f ca="1"/>
        <v>20.575740494733552</v>
      </c>
      <c r="AO303" s="20">
        <f ca="1"/>
        <v>21.353173085269887</v>
      </c>
      <c r="AP303" s="20">
        <f ca="1"/>
        <v>22.102282499205707</v>
      </c>
      <c r="AQ303" s="20">
        <f ca="1"/>
        <v>22.73517061492354</v>
      </c>
      <c r="AR303" s="20">
        <f ca="1"/>
        <v>23.402562349438327</v>
      </c>
      <c r="AS303" s="20">
        <f ca="1"/>
        <v>23.694312597219469</v>
      </c>
      <c r="AT303" s="20">
        <f ca="1"/>
        <v>24.088366769832408</v>
      </c>
      <c r="AU303" s="20">
        <f ca="1"/>
        <v>24.839835343495494</v>
      </c>
      <c r="AV303" s="20">
        <f ca="1"/>
        <v>24.547994474141731</v>
      </c>
      <c r="AW303" s="20">
        <f ca="1"/>
        <v>25.529573414980515</v>
      </c>
      <c r="AX303" s="20">
        <f ca="1"/>
        <v>26.116872802324881</v>
      </c>
      <c r="AY303" s="20">
        <f ca="1"/>
        <v>26.116872802324881</v>
      </c>
      <c r="AZ303" s="20">
        <f ca="1"/>
        <v>26.116872802324881</v>
      </c>
      <c r="BA303" s="20">
        <f ca="1"/>
        <v>26.116872802324881</v>
      </c>
      <c r="BB303" s="20">
        <f ca="1"/>
        <v>26.116872802324881</v>
      </c>
      <c r="BC303" s="20">
        <f ca="1"/>
        <v>26.116872802324881</v>
      </c>
      <c r="BD303" s="20">
        <f ca="1"/>
        <v>26.116872802324881</v>
      </c>
      <c r="BE303" s="20">
        <f ca="1"/>
        <v>26.116872802324881</v>
      </c>
      <c r="BF303" s="20">
        <f ca="1"/>
        <v>26.116872802324881</v>
      </c>
      <c r="BG303" s="20">
        <f ca="1"/>
        <v>26.116872802324881</v>
      </c>
      <c r="BH303" s="20">
        <f ca="1"/>
        <v>26.116872802324881</v>
      </c>
      <c r="BI303" s="20">
        <f ca="1"/>
        <v>26.116872802324881</v>
      </c>
      <c r="BJ303" s="20">
        <f ca="1"/>
        <v>26.116872802324881</v>
      </c>
      <c r="BK303" s="20">
        <f ca="1"/>
        <v>26.116872802324881</v>
      </c>
      <c r="BL303" s="20">
        <f ca="1"/>
        <v>26.116872802324881</v>
      </c>
      <c r="BM303" s="20">
        <f ca="1"/>
        <v>26.116872802324881</v>
      </c>
    </row>
    <row r="304" spans="1:65">
      <c r="A304" s="22">
        <v>0.30000000000000099</v>
      </c>
      <c r="B304" s="20">
        <f ca="1"/>
        <v>3953.6321559069133</v>
      </c>
      <c r="C304" s="20" cm="1">
        <f t="array" aca="1" ref="C304:AF304" ca="1">$A304*Total_Maximum_Demand__MVA____Option_6_Winter_POE50</f>
        <v>12.129830160239855</v>
      </c>
      <c r="D304" s="20">
        <f ca="1"/>
        <v>12.554599660300514</v>
      </c>
      <c r="E304" s="20">
        <f ca="1"/>
        <v>14.341453881944831</v>
      </c>
      <c r="F304" s="20">
        <f ca="1"/>
        <v>15.86803054046171</v>
      </c>
      <c r="G304" s="20">
        <f ca="1"/>
        <v>16.685842267224597</v>
      </c>
      <c r="H304" s="20">
        <f ca="1"/>
        <v>17.271562082513061</v>
      </c>
      <c r="I304" s="20">
        <f ca="1"/>
        <v>17.965904068468127</v>
      </c>
      <c r="J304" s="20">
        <f ca="1"/>
        <v>18.476446541678214</v>
      </c>
      <c r="K304" s="20">
        <f ca="1"/>
        <v>19.04878466496508</v>
      </c>
      <c r="L304" s="20">
        <f ca="1"/>
        <v>19.351151670400014</v>
      </c>
      <c r="M304" s="20">
        <f ca="1"/>
        <v>19.601394272744699</v>
      </c>
      <c r="N304" s="20">
        <f ca="1"/>
        <v>20.254757084284318</v>
      </c>
      <c r="O304" s="20">
        <f ca="1"/>
        <v>19.812982396329772</v>
      </c>
      <c r="P304" s="20">
        <f ca="1"/>
        <v>20.888159975524236</v>
      </c>
      <c r="Q304" s="20">
        <f ca="1"/>
        <v>22.336917245615002</v>
      </c>
      <c r="R304" s="20">
        <f ca="1"/>
        <v>22.336917245615002</v>
      </c>
      <c r="S304" s="20">
        <f ca="1"/>
        <v>22.336917245615002</v>
      </c>
      <c r="T304" s="20">
        <f ca="1"/>
        <v>22.336917245615002</v>
      </c>
      <c r="U304" s="20">
        <f ca="1"/>
        <v>22.336917245615002</v>
      </c>
      <c r="V304" s="20">
        <f ca="1"/>
        <v>22.336917245615002</v>
      </c>
      <c r="W304" s="20">
        <f ca="1"/>
        <v>22.336917245615002</v>
      </c>
      <c r="X304" s="20">
        <f ca="1"/>
        <v>22.336917245615002</v>
      </c>
      <c r="Y304" s="20">
        <f ca="1"/>
        <v>22.336917245615002</v>
      </c>
      <c r="Z304" s="20">
        <f ca="1"/>
        <v>22.336917245615002</v>
      </c>
      <c r="AA304" s="20">
        <f ca="1"/>
        <v>22.336917245615002</v>
      </c>
      <c r="AB304" s="20">
        <f ca="1"/>
        <v>22.336917245615002</v>
      </c>
      <c r="AC304" s="20">
        <f ca="1"/>
        <v>22.336917245615002</v>
      </c>
      <c r="AD304" s="20">
        <f ca="1"/>
        <v>22.336917245615002</v>
      </c>
      <c r="AE304" s="20">
        <f ca="1"/>
        <v>22.336917245615002</v>
      </c>
      <c r="AF304" s="20">
        <f ca="1"/>
        <v>22.336917245615002</v>
      </c>
      <c r="AH304" s="22">
        <v>0.30000000000000099</v>
      </c>
      <c r="AI304" s="20">
        <f ca="1"/>
        <v>3953.6321559069133</v>
      </c>
      <c r="AJ304" s="20" cm="1">
        <f t="array" aca="1" ref="AJ304:BM304" ca="1">$AH304*Total_Maximum_Demand__MVA____Option_6_Winter_POE10</f>
        <v>13.005494175359994</v>
      </c>
      <c r="AK304" s="20">
        <f ca="1"/>
        <v>13.455122194321349</v>
      </c>
      <c r="AL304" s="20">
        <f ca="1"/>
        <v>15.226844526395489</v>
      </c>
      <c r="AM304" s="20">
        <f ca="1"/>
        <v>16.815457531164885</v>
      </c>
      <c r="AN304" s="20">
        <f ca="1"/>
        <v>17.636348995485911</v>
      </c>
      <c r="AO304" s="20">
        <f ca="1"/>
        <v>18.302719787374198</v>
      </c>
      <c r="AP304" s="20">
        <f ca="1"/>
        <v>18.944813570747758</v>
      </c>
      <c r="AQ304" s="20">
        <f ca="1"/>
        <v>19.487289098505901</v>
      </c>
      <c r="AR304" s="20">
        <f ca="1"/>
        <v>20.059339156661434</v>
      </c>
      <c r="AS304" s="20">
        <f ca="1"/>
        <v>20.3094107976167</v>
      </c>
      <c r="AT304" s="20">
        <f ca="1"/>
        <v>20.647171516999219</v>
      </c>
      <c r="AU304" s="20">
        <f ca="1"/>
        <v>21.291287437281863</v>
      </c>
      <c r="AV304" s="20">
        <f ca="1"/>
        <v>21.041138120692924</v>
      </c>
      <c r="AW304" s="20">
        <f ca="1"/>
        <v>21.882491498554739</v>
      </c>
      <c r="AX304" s="20">
        <f ca="1"/>
        <v>22.38589097342134</v>
      </c>
      <c r="AY304" s="20">
        <f ca="1"/>
        <v>22.38589097342134</v>
      </c>
      <c r="AZ304" s="20">
        <f ca="1"/>
        <v>22.38589097342134</v>
      </c>
      <c r="BA304" s="20">
        <f ca="1"/>
        <v>22.38589097342134</v>
      </c>
      <c r="BB304" s="20">
        <f ca="1"/>
        <v>22.38589097342134</v>
      </c>
      <c r="BC304" s="20">
        <f ca="1"/>
        <v>22.38589097342134</v>
      </c>
      <c r="BD304" s="20">
        <f ca="1"/>
        <v>22.38589097342134</v>
      </c>
      <c r="BE304" s="20">
        <f ca="1"/>
        <v>22.38589097342134</v>
      </c>
      <c r="BF304" s="20">
        <f ca="1"/>
        <v>22.38589097342134</v>
      </c>
      <c r="BG304" s="20">
        <f ca="1"/>
        <v>22.38589097342134</v>
      </c>
      <c r="BH304" s="20">
        <f ca="1"/>
        <v>22.38589097342134</v>
      </c>
      <c r="BI304" s="20">
        <f ca="1"/>
        <v>22.38589097342134</v>
      </c>
      <c r="BJ304" s="20">
        <f ca="1"/>
        <v>22.38589097342134</v>
      </c>
      <c r="BK304" s="20">
        <f ca="1"/>
        <v>22.38589097342134</v>
      </c>
      <c r="BL304" s="20">
        <f ca="1"/>
        <v>22.38589097342134</v>
      </c>
      <c r="BM304" s="20">
        <f ca="1"/>
        <v>22.38589097342134</v>
      </c>
    </row>
    <row r="305" spans="1:65">
      <c r="A305" s="22">
        <v>0.250000000000001</v>
      </c>
      <c r="B305" s="20">
        <f ca="1"/>
        <v>4060.9208282576883</v>
      </c>
      <c r="C305" s="20" cm="1">
        <f t="array" aca="1" ref="C305:AF305" ca="1">$A305*Total_Maximum_Demand__MVA____Option_6_Winter_POE50</f>
        <v>10.108191800199887</v>
      </c>
      <c r="D305" s="20">
        <f ca="1"/>
        <v>10.462166383583771</v>
      </c>
      <c r="E305" s="20">
        <f ca="1"/>
        <v>11.951211568287368</v>
      </c>
      <c r="F305" s="20">
        <f ca="1"/>
        <v>13.223358783718101</v>
      </c>
      <c r="G305" s="20">
        <f ca="1"/>
        <v>13.904868556020507</v>
      </c>
      <c r="H305" s="20">
        <f ca="1"/>
        <v>14.392968402094226</v>
      </c>
      <c r="I305" s="20">
        <f ca="1"/>
        <v>14.971586723723451</v>
      </c>
      <c r="J305" s="20">
        <f ca="1"/>
        <v>15.397038784731857</v>
      </c>
      <c r="K305" s="20">
        <f ca="1"/>
        <v>15.873987220804244</v>
      </c>
      <c r="L305" s="20">
        <f ca="1"/>
        <v>16.125959725333356</v>
      </c>
      <c r="M305" s="20">
        <f ca="1"/>
        <v>16.33449522728726</v>
      </c>
      <c r="N305" s="20">
        <f ca="1"/>
        <v>16.878964236903609</v>
      </c>
      <c r="O305" s="20">
        <f ca="1"/>
        <v>16.510818663608156</v>
      </c>
      <c r="P305" s="20">
        <f ca="1"/>
        <v>17.406799979603544</v>
      </c>
      <c r="Q305" s="20">
        <f ca="1"/>
        <v>18.614097704679182</v>
      </c>
      <c r="R305" s="20">
        <f ca="1"/>
        <v>18.614097704679182</v>
      </c>
      <c r="S305" s="20">
        <f ca="1"/>
        <v>18.614097704679182</v>
      </c>
      <c r="T305" s="20">
        <f ca="1"/>
        <v>18.614097704679182</v>
      </c>
      <c r="U305" s="20">
        <f ca="1"/>
        <v>18.614097704679182</v>
      </c>
      <c r="V305" s="20">
        <f ca="1"/>
        <v>18.614097704679182</v>
      </c>
      <c r="W305" s="20">
        <f ca="1"/>
        <v>18.614097704679182</v>
      </c>
      <c r="X305" s="20">
        <f ca="1"/>
        <v>18.614097704679182</v>
      </c>
      <c r="Y305" s="20">
        <f ca="1"/>
        <v>18.614097704679182</v>
      </c>
      <c r="Z305" s="20">
        <f ca="1"/>
        <v>18.614097704679182</v>
      </c>
      <c r="AA305" s="20">
        <f ca="1"/>
        <v>18.614097704679182</v>
      </c>
      <c r="AB305" s="20">
        <f ca="1"/>
        <v>18.614097704679182</v>
      </c>
      <c r="AC305" s="20">
        <f ca="1"/>
        <v>18.614097704679182</v>
      </c>
      <c r="AD305" s="20">
        <f ca="1"/>
        <v>18.614097704679182</v>
      </c>
      <c r="AE305" s="20">
        <f ca="1"/>
        <v>18.614097704679182</v>
      </c>
      <c r="AF305" s="20">
        <f ca="1"/>
        <v>18.614097704679182</v>
      </c>
      <c r="AH305" s="22">
        <v>0.250000000000001</v>
      </c>
      <c r="AI305" s="20">
        <f ca="1"/>
        <v>4060.9208282576883</v>
      </c>
      <c r="AJ305" s="20" cm="1">
        <f t="array" aca="1" ref="AJ305:BM305" ca="1">$AH305*Total_Maximum_Demand__MVA____Option_6_Winter_POE10</f>
        <v>10.837911812800002</v>
      </c>
      <c r="AK305" s="20">
        <f ca="1"/>
        <v>11.212601828601132</v>
      </c>
      <c r="AL305" s="20">
        <f ca="1"/>
        <v>12.689037105329584</v>
      </c>
      <c r="AM305" s="20">
        <f ca="1"/>
        <v>14.012881275970749</v>
      </c>
      <c r="AN305" s="20">
        <f ca="1"/>
        <v>14.696957496238268</v>
      </c>
      <c r="AO305" s="20">
        <f ca="1"/>
        <v>15.252266489478508</v>
      </c>
      <c r="AP305" s="20">
        <f ca="1"/>
        <v>15.78734464228981</v>
      </c>
      <c r="AQ305" s="20">
        <f ca="1"/>
        <v>16.239407582088262</v>
      </c>
      <c r="AR305" s="20">
        <f ca="1"/>
        <v>16.71611596388454</v>
      </c>
      <c r="AS305" s="20">
        <f ca="1"/>
        <v>16.924508998013927</v>
      </c>
      <c r="AT305" s="20">
        <f ca="1"/>
        <v>17.205976264166026</v>
      </c>
      <c r="AU305" s="20">
        <f ca="1"/>
        <v>17.742739531068231</v>
      </c>
      <c r="AV305" s="20">
        <f ca="1"/>
        <v>17.534281767244117</v>
      </c>
      <c r="AW305" s="20">
        <f ca="1"/>
        <v>18.235409582128963</v>
      </c>
      <c r="AX305" s="20">
        <f ca="1"/>
        <v>18.654909144517795</v>
      </c>
      <c r="AY305" s="20">
        <f ca="1"/>
        <v>18.654909144517795</v>
      </c>
      <c r="AZ305" s="20">
        <f ca="1"/>
        <v>18.654909144517795</v>
      </c>
      <c r="BA305" s="20">
        <f ca="1"/>
        <v>18.654909144517795</v>
      </c>
      <c r="BB305" s="20">
        <f ca="1"/>
        <v>18.654909144517795</v>
      </c>
      <c r="BC305" s="20">
        <f ca="1"/>
        <v>18.654909144517795</v>
      </c>
      <c r="BD305" s="20">
        <f ca="1"/>
        <v>18.654909144517795</v>
      </c>
      <c r="BE305" s="20">
        <f ca="1"/>
        <v>18.654909144517795</v>
      </c>
      <c r="BF305" s="20">
        <f ca="1"/>
        <v>18.654909144517795</v>
      </c>
      <c r="BG305" s="20">
        <f ca="1"/>
        <v>18.654909144517795</v>
      </c>
      <c r="BH305" s="20">
        <f ca="1"/>
        <v>18.654909144517795</v>
      </c>
      <c r="BI305" s="20">
        <f ca="1"/>
        <v>18.654909144517795</v>
      </c>
      <c r="BJ305" s="20">
        <f ca="1"/>
        <v>18.654909144517795</v>
      </c>
      <c r="BK305" s="20">
        <f ca="1"/>
        <v>18.654909144517795</v>
      </c>
      <c r="BL305" s="20">
        <f ca="1"/>
        <v>18.654909144517795</v>
      </c>
      <c r="BM305" s="20">
        <f ca="1"/>
        <v>18.654909144517795</v>
      </c>
    </row>
    <row r="306" spans="1:65">
      <c r="A306" s="22">
        <v>0.20000000000000101</v>
      </c>
      <c r="B306" s="20">
        <f ca="1"/>
        <v>4165.2375152247851</v>
      </c>
      <c r="C306" s="20" cm="1">
        <f t="array" aca="1" ref="C306:AF306" ca="1">$A306*Total_Maximum_Demand__MVA____Option_6_Winter_POE50</f>
        <v>8.0865534401599177</v>
      </c>
      <c r="D306" s="20">
        <f ca="1"/>
        <v>8.3697331068670255</v>
      </c>
      <c r="E306" s="20">
        <f ca="1"/>
        <v>9.5609692546299048</v>
      </c>
      <c r="F306" s="20">
        <f ca="1"/>
        <v>10.578687026974492</v>
      </c>
      <c r="G306" s="20">
        <f ca="1"/>
        <v>11.123894844816418</v>
      </c>
      <c r="H306" s="20">
        <f ca="1"/>
        <v>11.514374721675393</v>
      </c>
      <c r="I306" s="20">
        <f ca="1"/>
        <v>11.977269378978773</v>
      </c>
      <c r="J306" s="20">
        <f ca="1"/>
        <v>12.317631027785497</v>
      </c>
      <c r="K306" s="20">
        <f ca="1"/>
        <v>12.699189776643408</v>
      </c>
      <c r="L306" s="20">
        <f ca="1"/>
        <v>12.900767780266699</v>
      </c>
      <c r="M306" s="20">
        <f ca="1"/>
        <v>13.067596181829822</v>
      </c>
      <c r="N306" s="20">
        <f ca="1"/>
        <v>13.503171389522901</v>
      </c>
      <c r="O306" s="20">
        <f ca="1"/>
        <v>13.208654930886537</v>
      </c>
      <c r="P306" s="20">
        <f ca="1"/>
        <v>13.92543998368285</v>
      </c>
      <c r="Q306" s="20">
        <f ca="1"/>
        <v>14.891278163743362</v>
      </c>
      <c r="R306" s="20">
        <f ca="1"/>
        <v>14.891278163743362</v>
      </c>
      <c r="S306" s="20">
        <f ca="1"/>
        <v>14.891278163743362</v>
      </c>
      <c r="T306" s="20">
        <f ca="1"/>
        <v>14.891278163743362</v>
      </c>
      <c r="U306" s="20">
        <f ca="1"/>
        <v>14.891278163743362</v>
      </c>
      <c r="V306" s="20">
        <f ca="1"/>
        <v>14.891278163743362</v>
      </c>
      <c r="W306" s="20">
        <f ca="1"/>
        <v>14.891278163743362</v>
      </c>
      <c r="X306" s="20">
        <f ca="1"/>
        <v>14.891278163743362</v>
      </c>
      <c r="Y306" s="20">
        <f ca="1"/>
        <v>14.891278163743362</v>
      </c>
      <c r="Z306" s="20">
        <f ca="1"/>
        <v>14.891278163743362</v>
      </c>
      <c r="AA306" s="20">
        <f ca="1"/>
        <v>14.891278163743362</v>
      </c>
      <c r="AB306" s="20">
        <f ca="1"/>
        <v>14.891278163743362</v>
      </c>
      <c r="AC306" s="20">
        <f ca="1"/>
        <v>14.891278163743362</v>
      </c>
      <c r="AD306" s="20">
        <f ca="1"/>
        <v>14.891278163743362</v>
      </c>
      <c r="AE306" s="20">
        <f ca="1"/>
        <v>14.891278163743362</v>
      </c>
      <c r="AF306" s="20">
        <f ca="1"/>
        <v>14.891278163743362</v>
      </c>
      <c r="AH306" s="22">
        <v>0.20000000000000101</v>
      </c>
      <c r="AI306" s="20">
        <f ca="1"/>
        <v>4165.2375152247851</v>
      </c>
      <c r="AJ306" s="20" cm="1">
        <f t="array" aca="1" ref="AJ306:BM306" ca="1">$AH306*Total_Maximum_Demand__MVA____Option_6_Winter_POE10</f>
        <v>8.6703294502400112</v>
      </c>
      <c r="AK306" s="20">
        <f ca="1"/>
        <v>8.9700814628809162</v>
      </c>
      <c r="AL306" s="20">
        <f ca="1"/>
        <v>10.151229684263678</v>
      </c>
      <c r="AM306" s="20">
        <f ca="1"/>
        <v>11.210305020776611</v>
      </c>
      <c r="AN306" s="20">
        <f ca="1"/>
        <v>11.757565996990627</v>
      </c>
      <c r="AO306" s="20">
        <f ca="1"/>
        <v>12.20181319158282</v>
      </c>
      <c r="AP306" s="20">
        <f ca="1"/>
        <v>12.629875713831861</v>
      </c>
      <c r="AQ306" s="20">
        <f ca="1"/>
        <v>12.991526065670625</v>
      </c>
      <c r="AR306" s="20">
        <f ca="1"/>
        <v>13.372892771107646</v>
      </c>
      <c r="AS306" s="20">
        <f ca="1"/>
        <v>13.539607198411156</v>
      </c>
      <c r="AT306" s="20">
        <f ca="1"/>
        <v>13.764781011332836</v>
      </c>
      <c r="AU306" s="20">
        <f ca="1"/>
        <v>14.1941916248546</v>
      </c>
      <c r="AV306" s="20">
        <f ca="1"/>
        <v>14.027425413795308</v>
      </c>
      <c r="AW306" s="20">
        <f ca="1"/>
        <v>14.588327665703185</v>
      </c>
      <c r="AX306" s="20">
        <f ca="1"/>
        <v>14.923927315614252</v>
      </c>
      <c r="AY306" s="20">
        <f ca="1"/>
        <v>14.923927315614252</v>
      </c>
      <c r="AZ306" s="20">
        <f ca="1"/>
        <v>14.923927315614252</v>
      </c>
      <c r="BA306" s="20">
        <f ca="1"/>
        <v>14.923927315614252</v>
      </c>
      <c r="BB306" s="20">
        <f ca="1"/>
        <v>14.923927315614252</v>
      </c>
      <c r="BC306" s="20">
        <f ca="1"/>
        <v>14.923927315614252</v>
      </c>
      <c r="BD306" s="20">
        <f ca="1"/>
        <v>14.923927315614252</v>
      </c>
      <c r="BE306" s="20">
        <f ca="1"/>
        <v>14.923927315614252</v>
      </c>
      <c r="BF306" s="20">
        <f ca="1"/>
        <v>14.923927315614252</v>
      </c>
      <c r="BG306" s="20">
        <f ca="1"/>
        <v>14.923927315614252</v>
      </c>
      <c r="BH306" s="20">
        <f ca="1"/>
        <v>14.923927315614252</v>
      </c>
      <c r="BI306" s="20">
        <f ca="1"/>
        <v>14.923927315614252</v>
      </c>
      <c r="BJ306" s="20">
        <f ca="1"/>
        <v>14.923927315614252</v>
      </c>
      <c r="BK306" s="20">
        <f ca="1"/>
        <v>14.923927315614252</v>
      </c>
      <c r="BL306" s="20">
        <f ca="1"/>
        <v>14.923927315614252</v>
      </c>
      <c r="BM306" s="20">
        <f ca="1"/>
        <v>14.923927315614252</v>
      </c>
    </row>
    <row r="307" spans="1:65">
      <c r="A307" s="22">
        <v>0.15000000000000099</v>
      </c>
      <c r="B307" s="20">
        <f ca="1"/>
        <v>4270.445797806985</v>
      </c>
      <c r="C307" s="20" cm="1">
        <f t="array" aca="1" ref="C307:AF307" ca="1">$A307*Total_Maximum_Demand__MVA____Option_6_Winter_POE50</f>
        <v>6.0649150801199472</v>
      </c>
      <c r="D307" s="20">
        <f ca="1"/>
        <v>6.2772998301502785</v>
      </c>
      <c r="E307" s="20">
        <f ca="1"/>
        <v>7.1707269409724397</v>
      </c>
      <c r="F307" s="20">
        <f ca="1"/>
        <v>7.9340152702308817</v>
      </c>
      <c r="G307" s="20">
        <f ca="1"/>
        <v>8.342921133612327</v>
      </c>
      <c r="H307" s="20">
        <f ca="1"/>
        <v>8.6357810412565588</v>
      </c>
      <c r="I307" s="20">
        <f ca="1"/>
        <v>8.9829520342340938</v>
      </c>
      <c r="J307" s="20">
        <f ca="1"/>
        <v>9.2382232708391374</v>
      </c>
      <c r="K307" s="20">
        <f ca="1"/>
        <v>9.5243923324825719</v>
      </c>
      <c r="L307" s="20">
        <f ca="1"/>
        <v>9.6755758352000392</v>
      </c>
      <c r="M307" s="20">
        <f ca="1"/>
        <v>9.8006971363723832</v>
      </c>
      <c r="N307" s="20">
        <f ca="1"/>
        <v>10.127378542142193</v>
      </c>
      <c r="O307" s="20">
        <f ca="1"/>
        <v>9.9064911981649182</v>
      </c>
      <c r="P307" s="20">
        <f ca="1"/>
        <v>10.444079987762153</v>
      </c>
      <c r="Q307" s="20">
        <f ca="1"/>
        <v>11.168458622807538</v>
      </c>
      <c r="R307" s="20">
        <f ca="1"/>
        <v>11.168458622807538</v>
      </c>
      <c r="S307" s="20">
        <f ca="1"/>
        <v>11.168458622807538</v>
      </c>
      <c r="T307" s="20">
        <f ca="1"/>
        <v>11.168458622807538</v>
      </c>
      <c r="U307" s="20">
        <f ca="1"/>
        <v>11.168458622807538</v>
      </c>
      <c r="V307" s="20">
        <f ca="1"/>
        <v>11.168458622807538</v>
      </c>
      <c r="W307" s="20">
        <f ca="1"/>
        <v>11.168458622807538</v>
      </c>
      <c r="X307" s="20">
        <f ca="1"/>
        <v>11.168458622807538</v>
      </c>
      <c r="Y307" s="20">
        <f ca="1"/>
        <v>11.168458622807538</v>
      </c>
      <c r="Z307" s="20">
        <f ca="1"/>
        <v>11.168458622807538</v>
      </c>
      <c r="AA307" s="20">
        <f ca="1"/>
        <v>11.168458622807538</v>
      </c>
      <c r="AB307" s="20">
        <f ca="1"/>
        <v>11.168458622807538</v>
      </c>
      <c r="AC307" s="20">
        <f ca="1"/>
        <v>11.168458622807538</v>
      </c>
      <c r="AD307" s="20">
        <f ca="1"/>
        <v>11.168458622807538</v>
      </c>
      <c r="AE307" s="20">
        <f ca="1"/>
        <v>11.168458622807538</v>
      </c>
      <c r="AF307" s="20">
        <f ca="1"/>
        <v>11.168458622807538</v>
      </c>
      <c r="AH307" s="22">
        <v>0.15000000000000099</v>
      </c>
      <c r="AI307" s="20">
        <f ca="1"/>
        <v>4270.445797806985</v>
      </c>
      <c r="AJ307" s="20" cm="1">
        <f t="array" aca="1" ref="AJ307:BM307" ca="1">$AH307*Total_Maximum_Demand__MVA____Option_6_Winter_POE10</f>
        <v>6.5027470876800182</v>
      </c>
      <c r="AK307" s="20">
        <f ca="1"/>
        <v>6.7275610971606969</v>
      </c>
      <c r="AL307" s="20">
        <f ca="1"/>
        <v>7.6134222631977702</v>
      </c>
      <c r="AM307" s="20">
        <f ca="1"/>
        <v>8.4077287655824708</v>
      </c>
      <c r="AN307" s="20">
        <f ca="1"/>
        <v>8.8181744977429837</v>
      </c>
      <c r="AO307" s="20">
        <f ca="1"/>
        <v>9.151359893687129</v>
      </c>
      <c r="AP307" s="20">
        <f ca="1"/>
        <v>9.4724067853739111</v>
      </c>
      <c r="AQ307" s="20">
        <f ca="1"/>
        <v>9.7436445492529842</v>
      </c>
      <c r="AR307" s="20">
        <f ca="1"/>
        <v>10.029669578330751</v>
      </c>
      <c r="AS307" s="20">
        <f ca="1"/>
        <v>10.154705398808384</v>
      </c>
      <c r="AT307" s="20">
        <f ca="1"/>
        <v>10.323585758499643</v>
      </c>
      <c r="AU307" s="20">
        <f ca="1"/>
        <v>10.645643718640967</v>
      </c>
      <c r="AV307" s="20">
        <f ca="1"/>
        <v>10.520569060346498</v>
      </c>
      <c r="AW307" s="20">
        <f ca="1"/>
        <v>10.941245749277405</v>
      </c>
      <c r="AX307" s="20">
        <f ca="1"/>
        <v>11.192945486710707</v>
      </c>
      <c r="AY307" s="20">
        <f ca="1"/>
        <v>11.192945486710707</v>
      </c>
      <c r="AZ307" s="20">
        <f ca="1"/>
        <v>11.192945486710707</v>
      </c>
      <c r="BA307" s="20">
        <f ca="1"/>
        <v>11.192945486710707</v>
      </c>
      <c r="BB307" s="20">
        <f ca="1"/>
        <v>11.192945486710707</v>
      </c>
      <c r="BC307" s="20">
        <f ca="1"/>
        <v>11.192945486710707</v>
      </c>
      <c r="BD307" s="20">
        <f ca="1"/>
        <v>11.192945486710707</v>
      </c>
      <c r="BE307" s="20">
        <f ca="1"/>
        <v>11.192945486710707</v>
      </c>
      <c r="BF307" s="20">
        <f ca="1"/>
        <v>11.192945486710707</v>
      </c>
      <c r="BG307" s="20">
        <f ca="1"/>
        <v>11.192945486710707</v>
      </c>
      <c r="BH307" s="20">
        <f ca="1"/>
        <v>11.192945486710707</v>
      </c>
      <c r="BI307" s="20">
        <f ca="1"/>
        <v>11.192945486710707</v>
      </c>
      <c r="BJ307" s="20">
        <f ca="1"/>
        <v>11.192945486710707</v>
      </c>
      <c r="BK307" s="20">
        <f ca="1"/>
        <v>11.192945486710707</v>
      </c>
      <c r="BL307" s="20">
        <f ca="1"/>
        <v>11.192945486710707</v>
      </c>
      <c r="BM307" s="20">
        <f ca="1"/>
        <v>11.192945486710707</v>
      </c>
    </row>
    <row r="308" spans="1:65">
      <c r="A308" s="22">
        <v>0.100000000000001</v>
      </c>
      <c r="B308" s="20">
        <f ca="1"/>
        <v>4373.8708891589786</v>
      </c>
      <c r="C308" s="20" cm="1">
        <f t="array" aca="1" ref="C308:AF308" ca="1">$A308*Total_Maximum_Demand__MVA____Option_6_Winter_POE50</f>
        <v>4.0432767200799793</v>
      </c>
      <c r="D308" s="20">
        <f ca="1"/>
        <v>4.1848665534335332</v>
      </c>
      <c r="E308" s="20">
        <f ca="1"/>
        <v>4.7804846273149764</v>
      </c>
      <c r="F308" s="20">
        <f ca="1"/>
        <v>5.2893435134872719</v>
      </c>
      <c r="G308" s="20">
        <f ca="1"/>
        <v>5.5619474224082364</v>
      </c>
      <c r="H308" s="20">
        <f ca="1"/>
        <v>5.757187360837726</v>
      </c>
      <c r="I308" s="20">
        <f ca="1"/>
        <v>5.9886346894894169</v>
      </c>
      <c r="J308" s="20">
        <f ca="1"/>
        <v>6.1588155138927796</v>
      </c>
      <c r="K308" s="20">
        <f ca="1"/>
        <v>6.3495948883217359</v>
      </c>
      <c r="L308" s="20">
        <f ca="1"/>
        <v>6.4503838901333816</v>
      </c>
      <c r="M308" s="20">
        <f ca="1"/>
        <v>6.533798090914944</v>
      </c>
      <c r="N308" s="20">
        <f ca="1"/>
        <v>6.7515856947614843</v>
      </c>
      <c r="O308" s="20">
        <f ca="1"/>
        <v>6.6043274654433013</v>
      </c>
      <c r="P308" s="20">
        <f ca="1"/>
        <v>6.9627199918414595</v>
      </c>
      <c r="Q308" s="20">
        <f ca="1"/>
        <v>7.4456390818717173</v>
      </c>
      <c r="R308" s="20">
        <f ca="1"/>
        <v>7.4456390818717173</v>
      </c>
      <c r="S308" s="20">
        <f ca="1"/>
        <v>7.4456390818717173</v>
      </c>
      <c r="T308" s="20">
        <f ca="1"/>
        <v>7.4456390818717173</v>
      </c>
      <c r="U308" s="20">
        <f ca="1"/>
        <v>7.4456390818717173</v>
      </c>
      <c r="V308" s="20">
        <f ca="1"/>
        <v>7.4456390818717173</v>
      </c>
      <c r="W308" s="20">
        <f ca="1"/>
        <v>7.4456390818717173</v>
      </c>
      <c r="X308" s="20">
        <f ca="1"/>
        <v>7.4456390818717173</v>
      </c>
      <c r="Y308" s="20">
        <f ca="1"/>
        <v>7.4456390818717173</v>
      </c>
      <c r="Z308" s="20">
        <f ca="1"/>
        <v>7.4456390818717173</v>
      </c>
      <c r="AA308" s="20">
        <f ca="1"/>
        <v>7.4456390818717173</v>
      </c>
      <c r="AB308" s="20">
        <f ca="1"/>
        <v>7.4456390818717173</v>
      </c>
      <c r="AC308" s="20">
        <f ca="1"/>
        <v>7.4456390818717173</v>
      </c>
      <c r="AD308" s="20">
        <f ca="1"/>
        <v>7.4456390818717173</v>
      </c>
      <c r="AE308" s="20">
        <f ca="1"/>
        <v>7.4456390818717173</v>
      </c>
      <c r="AF308" s="20">
        <f ca="1"/>
        <v>7.4456390818717173</v>
      </c>
      <c r="AH308" s="22">
        <v>0.100000000000001</v>
      </c>
      <c r="AI308" s="20">
        <f ca="1"/>
        <v>4373.8708891589786</v>
      </c>
      <c r="AJ308" s="20" cm="1">
        <f t="array" aca="1" ref="AJ308:BM308" ca="1">$AH308*Total_Maximum_Demand__MVA____Option_6_Winter_POE10</f>
        <v>4.3351647251200269</v>
      </c>
      <c r="AK308" s="20">
        <f ca="1"/>
        <v>4.4850407314404803</v>
      </c>
      <c r="AL308" s="20">
        <f ca="1"/>
        <v>5.0756148421318636</v>
      </c>
      <c r="AM308" s="20">
        <f ca="1"/>
        <v>5.6051525103883328</v>
      </c>
      <c r="AN308" s="20">
        <f ca="1"/>
        <v>5.8787829984953426</v>
      </c>
      <c r="AO308" s="20">
        <f ca="1"/>
        <v>6.1009065957914403</v>
      </c>
      <c r="AP308" s="20">
        <f ca="1"/>
        <v>6.3149378569159618</v>
      </c>
      <c r="AQ308" s="20">
        <f ca="1"/>
        <v>6.4957630328353444</v>
      </c>
      <c r="AR308" s="20">
        <f ca="1"/>
        <v>6.6864463855538565</v>
      </c>
      <c r="AS308" s="20">
        <f ca="1"/>
        <v>6.7698035992056118</v>
      </c>
      <c r="AT308" s="20">
        <f ca="1"/>
        <v>6.8823905056664527</v>
      </c>
      <c r="AU308" s="20">
        <f ca="1"/>
        <v>7.0970958124273356</v>
      </c>
      <c r="AV308" s="20">
        <f ca="1"/>
        <v>7.0137127068976888</v>
      </c>
      <c r="AW308" s="20">
        <f ca="1"/>
        <v>7.2941638328516287</v>
      </c>
      <c r="AX308" s="20">
        <f ca="1"/>
        <v>7.4619636578071633</v>
      </c>
      <c r="AY308" s="20">
        <f ca="1"/>
        <v>7.4619636578071633</v>
      </c>
      <c r="AZ308" s="20">
        <f ca="1"/>
        <v>7.4619636578071633</v>
      </c>
      <c r="BA308" s="20">
        <f ca="1"/>
        <v>7.4619636578071633</v>
      </c>
      <c r="BB308" s="20">
        <f ca="1"/>
        <v>7.4619636578071633</v>
      </c>
      <c r="BC308" s="20">
        <f ca="1"/>
        <v>7.4619636578071633</v>
      </c>
      <c r="BD308" s="20">
        <f ca="1"/>
        <v>7.4619636578071633</v>
      </c>
      <c r="BE308" s="20">
        <f ca="1"/>
        <v>7.4619636578071633</v>
      </c>
      <c r="BF308" s="20">
        <f ca="1"/>
        <v>7.4619636578071633</v>
      </c>
      <c r="BG308" s="20">
        <f ca="1"/>
        <v>7.4619636578071633</v>
      </c>
      <c r="BH308" s="20">
        <f ca="1"/>
        <v>7.4619636578071633</v>
      </c>
      <c r="BI308" s="20">
        <f ca="1"/>
        <v>7.4619636578071633</v>
      </c>
      <c r="BJ308" s="20">
        <f ca="1"/>
        <v>7.4619636578071633</v>
      </c>
      <c r="BK308" s="20">
        <f ca="1"/>
        <v>7.4619636578071633</v>
      </c>
      <c r="BL308" s="20">
        <f ca="1"/>
        <v>7.4619636578071633</v>
      </c>
      <c r="BM308" s="20">
        <f ca="1"/>
        <v>7.4619636578071633</v>
      </c>
    </row>
    <row r="309" spans="1:65">
      <c r="A309" s="22">
        <v>5.0000000000001002E-2</v>
      </c>
      <c r="B309" s="20">
        <f ca="1"/>
        <v>4391.7028014610469</v>
      </c>
      <c r="C309" s="20" cm="1">
        <f t="array" aca="1" ref="C309:AF309" ca="1">$A309*Total_Maximum_Demand__MVA____Option_6_Winter_POE50</f>
        <v>2.0216383600400096</v>
      </c>
      <c r="D309" s="20">
        <f ca="1"/>
        <v>2.0924332767167875</v>
      </c>
      <c r="E309" s="20">
        <f ca="1"/>
        <v>2.3902423136575117</v>
      </c>
      <c r="F309" s="20">
        <f ca="1"/>
        <v>2.6446717567436626</v>
      </c>
      <c r="G309" s="20">
        <f ca="1"/>
        <v>2.7809737112041462</v>
      </c>
      <c r="H309" s="20">
        <f ca="1"/>
        <v>2.8785936804188914</v>
      </c>
      <c r="I309" s="20">
        <f ca="1"/>
        <v>2.9943173447447382</v>
      </c>
      <c r="J309" s="20">
        <f ca="1"/>
        <v>3.0794077569464204</v>
      </c>
      <c r="K309" s="20">
        <f ca="1"/>
        <v>3.1747974441608995</v>
      </c>
      <c r="L309" s="20">
        <f ca="1"/>
        <v>3.2251919450667232</v>
      </c>
      <c r="M309" s="20">
        <f ca="1"/>
        <v>3.2668990454575044</v>
      </c>
      <c r="N309" s="20">
        <f ca="1"/>
        <v>3.3757928473807759</v>
      </c>
      <c r="O309" s="20">
        <f ca="1"/>
        <v>3.302163732721684</v>
      </c>
      <c r="P309" s="20">
        <f ca="1"/>
        <v>3.4813599959207644</v>
      </c>
      <c r="Q309" s="20">
        <f ca="1"/>
        <v>3.722819540935896</v>
      </c>
      <c r="R309" s="20">
        <f ca="1"/>
        <v>3.722819540935896</v>
      </c>
      <c r="S309" s="20">
        <f ca="1"/>
        <v>3.722819540935896</v>
      </c>
      <c r="T309" s="20">
        <f ca="1"/>
        <v>3.722819540935896</v>
      </c>
      <c r="U309" s="20">
        <f ca="1"/>
        <v>3.722819540935896</v>
      </c>
      <c r="V309" s="20">
        <f ca="1"/>
        <v>3.722819540935896</v>
      </c>
      <c r="W309" s="20">
        <f ca="1"/>
        <v>3.722819540935896</v>
      </c>
      <c r="X309" s="20">
        <f ca="1"/>
        <v>3.722819540935896</v>
      </c>
      <c r="Y309" s="20">
        <f ca="1"/>
        <v>3.722819540935896</v>
      </c>
      <c r="Z309" s="20">
        <f ca="1"/>
        <v>3.722819540935896</v>
      </c>
      <c r="AA309" s="20">
        <f ca="1"/>
        <v>3.722819540935896</v>
      </c>
      <c r="AB309" s="20">
        <f ca="1"/>
        <v>3.722819540935896</v>
      </c>
      <c r="AC309" s="20">
        <f ca="1"/>
        <v>3.722819540935896</v>
      </c>
      <c r="AD309" s="20">
        <f ca="1"/>
        <v>3.722819540935896</v>
      </c>
      <c r="AE309" s="20">
        <f ca="1"/>
        <v>3.722819540935896</v>
      </c>
      <c r="AF309" s="20">
        <f ca="1"/>
        <v>3.722819540935896</v>
      </c>
      <c r="AH309" s="22">
        <v>5.0000000000001002E-2</v>
      </c>
      <c r="AI309" s="20">
        <f ca="1"/>
        <v>4391.7028014610469</v>
      </c>
      <c r="AJ309" s="20" cm="1">
        <f t="array" aca="1" ref="AJ309:BM309" ca="1">$AH309*Total_Maximum_Demand__MVA____Option_6_Winter_POE10</f>
        <v>2.1675823625600352</v>
      </c>
      <c r="AK309" s="20">
        <f ca="1"/>
        <v>2.2425203657202624</v>
      </c>
      <c r="AL309" s="20">
        <f ca="1"/>
        <v>2.5378074210659576</v>
      </c>
      <c r="AM309" s="20">
        <f ca="1"/>
        <v>2.8025762551941944</v>
      </c>
      <c r="AN309" s="20">
        <f ca="1"/>
        <v>2.9393914992477006</v>
      </c>
      <c r="AO309" s="20">
        <f ca="1"/>
        <v>3.0504532978957508</v>
      </c>
      <c r="AP309" s="20">
        <f ca="1"/>
        <v>3.1574689284580124</v>
      </c>
      <c r="AQ309" s="20">
        <f ca="1"/>
        <v>3.2478815164177046</v>
      </c>
      <c r="AR309" s="20">
        <f ca="1"/>
        <v>3.3432231927769616</v>
      </c>
      <c r="AS309" s="20">
        <f ca="1"/>
        <v>3.3849017996028397</v>
      </c>
      <c r="AT309" s="20">
        <f ca="1"/>
        <v>3.4411952528332606</v>
      </c>
      <c r="AU309" s="20">
        <f ca="1"/>
        <v>3.5485479062137033</v>
      </c>
      <c r="AV309" s="20">
        <f ca="1"/>
        <v>3.5068563534488795</v>
      </c>
      <c r="AW309" s="20">
        <f ca="1"/>
        <v>3.6470819164258508</v>
      </c>
      <c r="AX309" s="20">
        <f ca="1"/>
        <v>3.730981828903619</v>
      </c>
      <c r="AY309" s="20">
        <f ca="1"/>
        <v>3.730981828903619</v>
      </c>
      <c r="AZ309" s="20">
        <f ca="1"/>
        <v>3.730981828903619</v>
      </c>
      <c r="BA309" s="20">
        <f ca="1"/>
        <v>3.730981828903619</v>
      </c>
      <c r="BB309" s="20">
        <f ca="1"/>
        <v>3.730981828903619</v>
      </c>
      <c r="BC309" s="20">
        <f ca="1"/>
        <v>3.730981828903619</v>
      </c>
      <c r="BD309" s="20">
        <f ca="1"/>
        <v>3.730981828903619</v>
      </c>
      <c r="BE309" s="20">
        <f ca="1"/>
        <v>3.730981828903619</v>
      </c>
      <c r="BF309" s="20">
        <f ca="1"/>
        <v>3.730981828903619</v>
      </c>
      <c r="BG309" s="20">
        <f ca="1"/>
        <v>3.730981828903619</v>
      </c>
      <c r="BH309" s="20">
        <f ca="1"/>
        <v>3.730981828903619</v>
      </c>
      <c r="BI309" s="20">
        <f ca="1"/>
        <v>3.730981828903619</v>
      </c>
      <c r="BJ309" s="20">
        <f ca="1"/>
        <v>3.730981828903619</v>
      </c>
      <c r="BK309" s="20">
        <f ca="1"/>
        <v>3.730981828903619</v>
      </c>
      <c r="BL309" s="20">
        <f ca="1"/>
        <v>3.730981828903619</v>
      </c>
      <c r="BM309" s="20">
        <f ca="1"/>
        <v>3.730981828903619</v>
      </c>
    </row>
    <row r="310" spans="1:65">
      <c r="A310" s="22">
        <v>9.9920072216264108E-16</v>
      </c>
      <c r="B310" s="20">
        <f ca="1"/>
        <v>4391.7028014610469</v>
      </c>
      <c r="C310" s="20" cm="1">
        <f t="array" aca="1" ref="C310:AF310" ca="1">$A310*Total_Maximum_Demand__MVA____Option_6_Winter_POE50</f>
        <v>4.040045018607269E-14</v>
      </c>
      <c r="D310" s="20">
        <f ca="1"/>
        <v>4.1815216823450274E-14</v>
      </c>
      <c r="E310" s="20">
        <f ca="1"/>
        <v>4.7766636919004799E-14</v>
      </c>
      <c r="F310" s="20">
        <f ca="1"/>
        <v>5.2851158584427106E-14</v>
      </c>
      <c r="G310" s="20">
        <f ca="1"/>
        <v>5.5575018811008941E-14</v>
      </c>
      <c r="H310" s="20">
        <f ca="1"/>
        <v>5.7525857685746274E-14</v>
      </c>
      <c r="I310" s="20">
        <f ca="1"/>
        <v>5.9838481065060088E-14</v>
      </c>
      <c r="J310" s="20">
        <f ca="1"/>
        <v>6.1538929091480809E-14</v>
      </c>
      <c r="K310" s="20">
        <f ca="1"/>
        <v>6.3445197978512291E-14</v>
      </c>
      <c r="L310" s="20">
        <f ca="1"/>
        <v>6.4452282412474767E-14</v>
      </c>
      <c r="M310" s="20">
        <f ca="1"/>
        <v>6.5285757709070318E-14</v>
      </c>
      <c r="N310" s="20">
        <f ca="1"/>
        <v>6.746189301948565E-14</v>
      </c>
      <c r="O310" s="20">
        <f ca="1"/>
        <v>6.5990487728694458E-14</v>
      </c>
      <c r="P310" s="20">
        <f ca="1"/>
        <v>6.9571548440641747E-14</v>
      </c>
      <c r="Q310" s="20">
        <f ca="1"/>
        <v>7.4396879475685301E-14</v>
      </c>
      <c r="R310" s="20">
        <f ca="1"/>
        <v>7.4396879475685301E-14</v>
      </c>
      <c r="S310" s="20">
        <f ca="1"/>
        <v>7.4396879475685301E-14</v>
      </c>
      <c r="T310" s="20">
        <f ca="1"/>
        <v>7.4396879475685301E-14</v>
      </c>
      <c r="U310" s="20">
        <f ca="1"/>
        <v>7.4396879475685301E-14</v>
      </c>
      <c r="V310" s="20">
        <f ca="1"/>
        <v>7.4396879475685301E-14</v>
      </c>
      <c r="W310" s="20">
        <f ca="1"/>
        <v>7.4396879475685301E-14</v>
      </c>
      <c r="X310" s="20">
        <f ca="1"/>
        <v>7.4396879475685301E-14</v>
      </c>
      <c r="Y310" s="20">
        <f ca="1"/>
        <v>7.4396879475685301E-14</v>
      </c>
      <c r="Z310" s="20">
        <f ca="1"/>
        <v>7.4396879475685301E-14</v>
      </c>
      <c r="AA310" s="20">
        <f ca="1"/>
        <v>7.4396879475685301E-14</v>
      </c>
      <c r="AB310" s="20">
        <f ca="1"/>
        <v>7.4396879475685301E-14</v>
      </c>
      <c r="AC310" s="20">
        <f ca="1"/>
        <v>7.4396879475685301E-14</v>
      </c>
      <c r="AD310" s="20">
        <f ca="1"/>
        <v>7.4396879475685301E-14</v>
      </c>
      <c r="AE310" s="20">
        <f ca="1"/>
        <v>7.4396879475685301E-14</v>
      </c>
      <c r="AF310" s="20">
        <f ca="1"/>
        <v>7.4396879475685301E-14</v>
      </c>
      <c r="AH310" s="22">
        <v>9.9920072216264108E-16</v>
      </c>
      <c r="AI310" s="20">
        <f ca="1"/>
        <v>4391.7028014610469</v>
      </c>
      <c r="AJ310" s="20" cm="1">
        <f t="array" aca="1" ref="AJ310:BM310" ca="1">$AH310*Total_Maximum_Demand__MVA____Option_6_Winter_POE10</f>
        <v>4.3316997240338948E-14</v>
      </c>
      <c r="AK310" s="20">
        <f ca="1"/>
        <v>4.4814559377841427E-14</v>
      </c>
      <c r="AL310" s="20">
        <f ca="1"/>
        <v>5.0715580156775273E-14</v>
      </c>
      <c r="AM310" s="20">
        <f ca="1"/>
        <v>5.6006724362117065E-14</v>
      </c>
      <c r="AN310" s="20">
        <f ca="1"/>
        <v>5.8740842175339442E-14</v>
      </c>
      <c r="AO310" s="20">
        <f ca="1"/>
        <v>6.0960302763615661E-14</v>
      </c>
      <c r="AP310" s="20">
        <f ca="1"/>
        <v>6.309890467042567E-14</v>
      </c>
      <c r="AQ310" s="20">
        <f ca="1"/>
        <v>6.4905711134063989E-14</v>
      </c>
      <c r="AR310" s="20">
        <f ca="1"/>
        <v>6.6811020571471275E-14</v>
      </c>
      <c r="AS310" s="20">
        <f ca="1"/>
        <v>6.7643926452254262E-14</v>
      </c>
      <c r="AT310" s="20">
        <f ca="1"/>
        <v>6.8768895634671551E-14</v>
      </c>
      <c r="AU310" s="20">
        <f ca="1"/>
        <v>7.0914232610347784E-14</v>
      </c>
      <c r="AV310" s="20">
        <f ca="1"/>
        <v>7.0081068017733921E-14</v>
      </c>
      <c r="AW310" s="20">
        <f ca="1"/>
        <v>7.2883337693578915E-14</v>
      </c>
      <c r="AX310" s="20">
        <f ca="1"/>
        <v>7.4559994756322249E-14</v>
      </c>
      <c r="AY310" s="20">
        <f ca="1"/>
        <v>7.4559994756322249E-14</v>
      </c>
      <c r="AZ310" s="20">
        <f ca="1"/>
        <v>7.4559994756322249E-14</v>
      </c>
      <c r="BA310" s="20">
        <f ca="1"/>
        <v>7.4559994756322249E-14</v>
      </c>
      <c r="BB310" s="20">
        <f ca="1"/>
        <v>7.4559994756322249E-14</v>
      </c>
      <c r="BC310" s="20">
        <f ca="1"/>
        <v>7.4559994756322249E-14</v>
      </c>
      <c r="BD310" s="20">
        <f ca="1"/>
        <v>7.4559994756322249E-14</v>
      </c>
      <c r="BE310" s="20">
        <f ca="1"/>
        <v>7.4559994756322249E-14</v>
      </c>
      <c r="BF310" s="20">
        <f ca="1"/>
        <v>7.4559994756322249E-14</v>
      </c>
      <c r="BG310" s="20">
        <f ca="1"/>
        <v>7.4559994756322249E-14</v>
      </c>
      <c r="BH310" s="20">
        <f ca="1"/>
        <v>7.4559994756322249E-14</v>
      </c>
      <c r="BI310" s="20">
        <f ca="1"/>
        <v>7.4559994756322249E-14</v>
      </c>
      <c r="BJ310" s="20">
        <f ca="1"/>
        <v>7.4559994756322249E-14</v>
      </c>
      <c r="BK310" s="20">
        <f ca="1"/>
        <v>7.4559994756322249E-14</v>
      </c>
      <c r="BL310" s="20">
        <f ca="1"/>
        <v>7.4559994756322249E-14</v>
      </c>
      <c r="BM310" s="20">
        <f ca="1"/>
        <v>7.4559994756322249E-14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46.330369568666363</v>
      </c>
      <c r="D315" s="20">
        <f ca="1"/>
        <v>47.133805594834101</v>
      </c>
      <c r="E315" s="20">
        <f ca="1"/>
        <v>52.933843061741669</v>
      </c>
      <c r="F315" s="20">
        <f ca="1"/>
        <v>57.126438150518538</v>
      </c>
      <c r="G315" s="20">
        <f ca="1"/>
        <v>59.307585730082494</v>
      </c>
      <c r="H315" s="20">
        <f ca="1"/>
        <v>61.282493421077305</v>
      </c>
      <c r="I315" s="20">
        <f ca="1"/>
        <v>62.508279771782114</v>
      </c>
      <c r="J315" s="20">
        <f ca="1"/>
        <v>63.933426058020729</v>
      </c>
      <c r="K315" s="20">
        <f ca="1"/>
        <v>65.062536940644605</v>
      </c>
      <c r="L315" s="20">
        <f ca="1"/>
        <v>65.821452706569602</v>
      </c>
      <c r="M315" s="20">
        <f ca="1"/>
        <v>67.672055533501052</v>
      </c>
      <c r="N315" s="20">
        <f ca="1"/>
        <v>68.91223460419144</v>
      </c>
      <c r="O315" s="20">
        <f ca="1"/>
        <v>69.51752976009314</v>
      </c>
      <c r="P315" s="20">
        <f ca="1"/>
        <v>70.695293342142165</v>
      </c>
      <c r="Q315" s="20">
        <f ca="1"/>
        <v>70.300749796385091</v>
      </c>
      <c r="R315" s="20">
        <f ca="1"/>
        <v>70.300749796385091</v>
      </c>
      <c r="S315" s="20">
        <f ca="1"/>
        <v>70.300749796385091</v>
      </c>
      <c r="T315" s="20">
        <f ca="1"/>
        <v>70.300749796385091</v>
      </c>
      <c r="U315" s="20">
        <f ca="1"/>
        <v>70.300749796385091</v>
      </c>
      <c r="V315" s="20">
        <f ca="1"/>
        <v>70.300749796385091</v>
      </c>
      <c r="W315" s="20">
        <f ca="1"/>
        <v>70.300749796385091</v>
      </c>
      <c r="X315" s="20">
        <f ca="1"/>
        <v>70.300749796385091</v>
      </c>
      <c r="Y315" s="20">
        <f ca="1"/>
        <v>70.300749796385091</v>
      </c>
      <c r="Z315" s="20">
        <f ca="1"/>
        <v>70.300749796385091</v>
      </c>
      <c r="AA315" s="20">
        <f ca="1"/>
        <v>70.300749796385091</v>
      </c>
      <c r="AB315" s="20">
        <f ca="1"/>
        <v>70.300749796385091</v>
      </c>
      <c r="AC315" s="20">
        <f ca="1"/>
        <v>70.300749796385091</v>
      </c>
      <c r="AD315" s="20">
        <f ca="1"/>
        <v>70.300749796385091</v>
      </c>
      <c r="AE315" s="20">
        <f ca="1"/>
        <v>70.300749796385091</v>
      </c>
      <c r="AF315" s="20">
        <f ca="1"/>
        <v>70.300749796385091</v>
      </c>
      <c r="AG315" s="20"/>
      <c r="AH315" s="22" cm="1">
        <f t="array" ref="AH315:AH338">Percent_MD</f>
        <v>1</v>
      </c>
      <c r="AI315" s="20" cm="1">
        <f t="array" aca="1" ref="AI315:AI338" ca="1">Summer___MD___Hours</f>
        <v>0</v>
      </c>
      <c r="AJ315" s="20" cm="1">
        <f t="array" aca="1" ref="AJ315:BM315" ca="1">$AH315*Total_Maximum_Demand__MVA____Option_6_Summer_POE10</f>
        <v>52.732574825395403</v>
      </c>
      <c r="AK315" s="20">
        <f ca="1"/>
        <v>53.972269220075148</v>
      </c>
      <c r="AL315" s="20">
        <f ca="1"/>
        <v>59.789909799968981</v>
      </c>
      <c r="AM315" s="20">
        <f ca="1"/>
        <v>63.930957207742281</v>
      </c>
      <c r="AN315" s="20">
        <f ca="1"/>
        <v>66.417460557363015</v>
      </c>
      <c r="AO315" s="20">
        <f ca="1"/>
        <v>68.408109860533699</v>
      </c>
      <c r="AP315" s="20">
        <f ca="1"/>
        <v>70.027066413971397</v>
      </c>
      <c r="AQ315" s="20">
        <f ca="1"/>
        <v>71.584595307951005</v>
      </c>
      <c r="AR315" s="20">
        <f ca="1"/>
        <v>72.932402225595908</v>
      </c>
      <c r="AS315" s="20">
        <f ca="1"/>
        <v>73.613876714524807</v>
      </c>
      <c r="AT315" s="20">
        <f ca="1"/>
        <v>74.61219922374282</v>
      </c>
      <c r="AU315" s="20">
        <f ca="1"/>
        <v>75.753295305771616</v>
      </c>
      <c r="AV315" s="20">
        <f ca="1"/>
        <v>76.919611674489133</v>
      </c>
      <c r="AW315" s="20">
        <f ca="1"/>
        <v>78.382626330947957</v>
      </c>
      <c r="AX315" s="20">
        <f ca="1"/>
        <v>78.617002323002623</v>
      </c>
      <c r="AY315" s="20">
        <f ca="1"/>
        <v>78.617002323002623</v>
      </c>
      <c r="AZ315" s="20">
        <f ca="1"/>
        <v>78.617002323002623</v>
      </c>
      <c r="BA315" s="20">
        <f ca="1"/>
        <v>78.617002323002623</v>
      </c>
      <c r="BB315" s="20">
        <f ca="1"/>
        <v>78.617002323002623</v>
      </c>
      <c r="BC315" s="20">
        <f ca="1"/>
        <v>78.617002323002623</v>
      </c>
      <c r="BD315" s="20">
        <f ca="1"/>
        <v>78.617002323002623</v>
      </c>
      <c r="BE315" s="20">
        <f ca="1"/>
        <v>78.617002323002623</v>
      </c>
      <c r="BF315" s="20">
        <f ca="1"/>
        <v>78.617002323002623</v>
      </c>
      <c r="BG315" s="20">
        <f ca="1"/>
        <v>78.617002323002623</v>
      </c>
      <c r="BH315" s="20">
        <f ca="1"/>
        <v>78.617002323002623</v>
      </c>
      <c r="BI315" s="20">
        <f ca="1"/>
        <v>78.617002323002623</v>
      </c>
      <c r="BJ315" s="20">
        <f ca="1"/>
        <v>78.617002323002623</v>
      </c>
      <c r="BK315" s="20">
        <f ca="1"/>
        <v>78.617002323002623</v>
      </c>
      <c r="BL315" s="20">
        <f ca="1"/>
        <v>78.617002323002623</v>
      </c>
      <c r="BM315" s="20">
        <f ca="1"/>
        <v>78.617002323002623</v>
      </c>
    </row>
    <row r="316" spans="1:65">
      <c r="A316" s="22">
        <v>0.99</v>
      </c>
      <c r="B316" s="20">
        <f ca="1"/>
        <v>0</v>
      </c>
      <c r="C316" s="20" cm="1">
        <f t="array" aca="1" ref="C316:AF316" ca="1">$A316*Total_Maximum_Demand__MVA____Option_6_Summer_POE50</f>
        <v>45.867065872979701</v>
      </c>
      <c r="D316" s="20">
        <f ca="1"/>
        <v>46.662467538885757</v>
      </c>
      <c r="E316" s="20">
        <f ca="1"/>
        <v>52.404504631124254</v>
      </c>
      <c r="F316" s="20">
        <f ca="1"/>
        <v>56.555173769013351</v>
      </c>
      <c r="G316" s="20">
        <f ca="1"/>
        <v>58.714509872781669</v>
      </c>
      <c r="H316" s="20">
        <f ca="1"/>
        <v>60.669668486866534</v>
      </c>
      <c r="I316" s="20">
        <f ca="1"/>
        <v>61.88319697406429</v>
      </c>
      <c r="J316" s="20">
        <f ca="1"/>
        <v>63.294091797440522</v>
      </c>
      <c r="K316" s="20">
        <f ca="1"/>
        <v>64.411911571238164</v>
      </c>
      <c r="L316" s="20">
        <f ca="1"/>
        <v>65.163238179503907</v>
      </c>
      <c r="M316" s="20">
        <f ca="1"/>
        <v>66.995334978166042</v>
      </c>
      <c r="N316" s="20">
        <f ca="1"/>
        <v>68.223112258149527</v>
      </c>
      <c r="O316" s="20">
        <f ca="1"/>
        <v>68.822354462492214</v>
      </c>
      <c r="P316" s="20">
        <f ca="1"/>
        <v>69.988340408720745</v>
      </c>
      <c r="Q316" s="20">
        <f ca="1"/>
        <v>69.597742298421238</v>
      </c>
      <c r="R316" s="20">
        <f ca="1"/>
        <v>69.597742298421238</v>
      </c>
      <c r="S316" s="20">
        <f ca="1"/>
        <v>69.597742298421238</v>
      </c>
      <c r="T316" s="20">
        <f ca="1"/>
        <v>69.597742298421238</v>
      </c>
      <c r="U316" s="20">
        <f ca="1"/>
        <v>69.597742298421238</v>
      </c>
      <c r="V316" s="20">
        <f ca="1"/>
        <v>69.597742298421238</v>
      </c>
      <c r="W316" s="20">
        <f ca="1"/>
        <v>69.597742298421238</v>
      </c>
      <c r="X316" s="20">
        <f ca="1"/>
        <v>69.597742298421238</v>
      </c>
      <c r="Y316" s="20">
        <f ca="1"/>
        <v>69.597742298421238</v>
      </c>
      <c r="Z316" s="20">
        <f ca="1"/>
        <v>69.597742298421238</v>
      </c>
      <c r="AA316" s="20">
        <f ca="1"/>
        <v>69.597742298421238</v>
      </c>
      <c r="AB316" s="20">
        <f ca="1"/>
        <v>69.597742298421238</v>
      </c>
      <c r="AC316" s="20">
        <f ca="1"/>
        <v>69.597742298421238</v>
      </c>
      <c r="AD316" s="20">
        <f ca="1"/>
        <v>69.597742298421238</v>
      </c>
      <c r="AE316" s="20">
        <f ca="1"/>
        <v>69.597742298421238</v>
      </c>
      <c r="AF316" s="20">
        <f ca="1"/>
        <v>69.597742298421238</v>
      </c>
      <c r="AG316" s="20"/>
      <c r="AH316" s="22">
        <v>0.99</v>
      </c>
      <c r="AI316" s="20">
        <f ca="1"/>
        <v>0.75632856896848621</v>
      </c>
      <c r="AJ316" s="20" cm="1">
        <f t="array" aca="1" ref="AJ316:BM316" ca="1">$AH316*Total_Maximum_Demand__MVA____Option_6_Summer_POE10</f>
        <v>52.205249077141445</v>
      </c>
      <c r="AK316" s="20">
        <f ca="1"/>
        <v>53.432546527874393</v>
      </c>
      <c r="AL316" s="20">
        <f ca="1"/>
        <v>59.192010701969288</v>
      </c>
      <c r="AM316" s="20">
        <f ca="1"/>
        <v>63.291647635664859</v>
      </c>
      <c r="AN316" s="20">
        <f ca="1"/>
        <v>65.75328595178938</v>
      </c>
      <c r="AO316" s="20">
        <f ca="1"/>
        <v>67.724028761928366</v>
      </c>
      <c r="AP316" s="20">
        <f ca="1"/>
        <v>69.326795749831689</v>
      </c>
      <c r="AQ316" s="20">
        <f ca="1"/>
        <v>70.868749354871497</v>
      </c>
      <c r="AR316" s="20">
        <f ca="1"/>
        <v>72.203078203339942</v>
      </c>
      <c r="AS316" s="20">
        <f ca="1"/>
        <v>72.877737947379558</v>
      </c>
      <c r="AT316" s="20">
        <f ca="1"/>
        <v>73.866077231505386</v>
      </c>
      <c r="AU316" s="20">
        <f ca="1"/>
        <v>74.995762352713896</v>
      </c>
      <c r="AV316" s="20">
        <f ca="1"/>
        <v>76.150415557744239</v>
      </c>
      <c r="AW316" s="20">
        <f ca="1"/>
        <v>77.598800067638479</v>
      </c>
      <c r="AX316" s="20">
        <f ca="1"/>
        <v>77.830832299772595</v>
      </c>
      <c r="AY316" s="20">
        <f ca="1"/>
        <v>77.830832299772595</v>
      </c>
      <c r="AZ316" s="20">
        <f ca="1"/>
        <v>77.830832299772595</v>
      </c>
      <c r="BA316" s="20">
        <f ca="1"/>
        <v>77.830832299772595</v>
      </c>
      <c r="BB316" s="20">
        <f ca="1"/>
        <v>77.830832299772595</v>
      </c>
      <c r="BC316" s="20">
        <f ca="1"/>
        <v>77.830832299772595</v>
      </c>
      <c r="BD316" s="20">
        <f ca="1"/>
        <v>77.830832299772595</v>
      </c>
      <c r="BE316" s="20">
        <f ca="1"/>
        <v>77.830832299772595</v>
      </c>
      <c r="BF316" s="20">
        <f ca="1"/>
        <v>77.830832299772595</v>
      </c>
      <c r="BG316" s="20">
        <f ca="1"/>
        <v>77.830832299772595</v>
      </c>
      <c r="BH316" s="20">
        <f ca="1"/>
        <v>77.830832299772595</v>
      </c>
      <c r="BI316" s="20">
        <f ca="1"/>
        <v>77.830832299772595</v>
      </c>
      <c r="BJ316" s="20">
        <f ca="1"/>
        <v>77.830832299772595</v>
      </c>
      <c r="BK316" s="20">
        <f ca="1"/>
        <v>77.830832299772595</v>
      </c>
      <c r="BL316" s="20">
        <f ca="1"/>
        <v>77.830832299772595</v>
      </c>
      <c r="BM316" s="20">
        <f ca="1"/>
        <v>77.830832299772595</v>
      </c>
    </row>
    <row r="317" spans="1:65">
      <c r="A317" s="22">
        <v>0.98</v>
      </c>
      <c r="B317" s="20">
        <f ca="1"/>
        <v>0.37816428448424311</v>
      </c>
      <c r="C317" s="20" cm="1">
        <f t="array" aca="1" ref="C317:AF317" ca="1">$A317*Total_Maximum_Demand__MVA____Option_6_Summer_POE50</f>
        <v>45.403762177293032</v>
      </c>
      <c r="D317" s="20">
        <f ca="1"/>
        <v>46.19112948293742</v>
      </c>
      <c r="E317" s="20">
        <f ca="1"/>
        <v>51.875166200506833</v>
      </c>
      <c r="F317" s="20">
        <f ca="1"/>
        <v>55.983909387508163</v>
      </c>
      <c r="G317" s="20">
        <f ca="1"/>
        <v>58.121434015480844</v>
      </c>
      <c r="H317" s="20">
        <f ca="1"/>
        <v>60.056843552655756</v>
      </c>
      <c r="I317" s="20">
        <f ca="1"/>
        <v>61.258114176346467</v>
      </c>
      <c r="J317" s="20">
        <f ca="1"/>
        <v>62.654757536860316</v>
      </c>
      <c r="K317" s="20">
        <f ca="1"/>
        <v>63.761286201831709</v>
      </c>
      <c r="L317" s="20">
        <f ca="1"/>
        <v>64.505023652438211</v>
      </c>
      <c r="M317" s="20">
        <f ca="1"/>
        <v>66.318614422831033</v>
      </c>
      <c r="N317" s="20">
        <f ca="1"/>
        <v>67.533989912107614</v>
      </c>
      <c r="O317" s="20">
        <f ca="1"/>
        <v>68.127179164891274</v>
      </c>
      <c r="P317" s="20">
        <f ca="1"/>
        <v>69.281387475299326</v>
      </c>
      <c r="Q317" s="20">
        <f ca="1"/>
        <v>68.894734800457385</v>
      </c>
      <c r="R317" s="20">
        <f ca="1"/>
        <v>68.894734800457385</v>
      </c>
      <c r="S317" s="20">
        <f ca="1"/>
        <v>68.894734800457385</v>
      </c>
      <c r="T317" s="20">
        <f ca="1"/>
        <v>68.894734800457385</v>
      </c>
      <c r="U317" s="20">
        <f ca="1"/>
        <v>68.894734800457385</v>
      </c>
      <c r="V317" s="20">
        <f ca="1"/>
        <v>68.894734800457385</v>
      </c>
      <c r="W317" s="20">
        <f ca="1"/>
        <v>68.894734800457385</v>
      </c>
      <c r="X317" s="20">
        <f ca="1"/>
        <v>68.894734800457385</v>
      </c>
      <c r="Y317" s="20">
        <f ca="1"/>
        <v>68.894734800457385</v>
      </c>
      <c r="Z317" s="20">
        <f ca="1"/>
        <v>68.894734800457385</v>
      </c>
      <c r="AA317" s="20">
        <f ca="1"/>
        <v>68.894734800457385</v>
      </c>
      <c r="AB317" s="20">
        <f ca="1"/>
        <v>68.894734800457385</v>
      </c>
      <c r="AC317" s="20">
        <f ca="1"/>
        <v>68.894734800457385</v>
      </c>
      <c r="AD317" s="20">
        <f ca="1"/>
        <v>68.894734800457385</v>
      </c>
      <c r="AE317" s="20">
        <f ca="1"/>
        <v>68.894734800457385</v>
      </c>
      <c r="AF317" s="20">
        <f ca="1"/>
        <v>68.894734800457385</v>
      </c>
      <c r="AG317" s="20"/>
      <c r="AH317" s="22">
        <v>0.98</v>
      </c>
      <c r="AI317" s="20">
        <f ca="1"/>
        <v>1.1344928534527294</v>
      </c>
      <c r="AJ317" s="20" cm="1">
        <f t="array" aca="1" ref="AJ317:BM317" ca="1">$AH317*Total_Maximum_Demand__MVA____Option_6_Summer_POE10</f>
        <v>51.677923328887495</v>
      </c>
      <c r="AK317" s="20">
        <f ca="1"/>
        <v>52.892823835673646</v>
      </c>
      <c r="AL317" s="20">
        <f ca="1"/>
        <v>58.594111603969601</v>
      </c>
      <c r="AM317" s="20">
        <f ca="1"/>
        <v>62.652338063587436</v>
      </c>
      <c r="AN317" s="20">
        <f ca="1"/>
        <v>65.089111346215759</v>
      </c>
      <c r="AO317" s="20">
        <f ca="1"/>
        <v>67.039947663323019</v>
      </c>
      <c r="AP317" s="20">
        <f ca="1"/>
        <v>68.626525085691966</v>
      </c>
      <c r="AQ317" s="20">
        <f ca="1"/>
        <v>70.152903401791988</v>
      </c>
      <c r="AR317" s="20">
        <f ca="1"/>
        <v>71.47375418108399</v>
      </c>
      <c r="AS317" s="20">
        <f ca="1"/>
        <v>72.141599180234309</v>
      </c>
      <c r="AT317" s="20">
        <f ca="1"/>
        <v>73.119955239267966</v>
      </c>
      <c r="AU317" s="20">
        <f ca="1"/>
        <v>74.238229399656177</v>
      </c>
      <c r="AV317" s="20">
        <f ca="1"/>
        <v>75.381219440999345</v>
      </c>
      <c r="AW317" s="20">
        <f ca="1"/>
        <v>76.814973804329</v>
      </c>
      <c r="AX317" s="20">
        <f ca="1"/>
        <v>77.044662276542567</v>
      </c>
      <c r="AY317" s="20">
        <f ca="1"/>
        <v>77.044662276542567</v>
      </c>
      <c r="AZ317" s="20">
        <f ca="1"/>
        <v>77.044662276542567</v>
      </c>
      <c r="BA317" s="20">
        <f ca="1"/>
        <v>77.044662276542567</v>
      </c>
      <c r="BB317" s="20">
        <f ca="1"/>
        <v>77.044662276542567</v>
      </c>
      <c r="BC317" s="20">
        <f ca="1"/>
        <v>77.044662276542567</v>
      </c>
      <c r="BD317" s="20">
        <f ca="1"/>
        <v>77.044662276542567</v>
      </c>
      <c r="BE317" s="20">
        <f ca="1"/>
        <v>77.044662276542567</v>
      </c>
      <c r="BF317" s="20">
        <f ca="1"/>
        <v>77.044662276542567</v>
      </c>
      <c r="BG317" s="20">
        <f ca="1"/>
        <v>77.044662276542567</v>
      </c>
      <c r="BH317" s="20">
        <f ca="1"/>
        <v>77.044662276542567</v>
      </c>
      <c r="BI317" s="20">
        <f ca="1"/>
        <v>77.044662276542567</v>
      </c>
      <c r="BJ317" s="20">
        <f ca="1"/>
        <v>77.044662276542567</v>
      </c>
      <c r="BK317" s="20">
        <f ca="1"/>
        <v>77.044662276542567</v>
      </c>
      <c r="BL317" s="20">
        <f ca="1"/>
        <v>77.044662276542567</v>
      </c>
      <c r="BM317" s="20">
        <f ca="1"/>
        <v>77.044662276542567</v>
      </c>
    </row>
    <row r="318" spans="1:65">
      <c r="A318" s="22">
        <v>0.97</v>
      </c>
      <c r="B318" s="20">
        <f ca="1"/>
        <v>0.75632856896848621</v>
      </c>
      <c r="C318" s="20" cm="1">
        <f t="array" aca="1" ref="C318:AF318" ca="1">$A318*Total_Maximum_Demand__MVA____Option_6_Summer_POE50</f>
        <v>44.94045848160637</v>
      </c>
      <c r="D318" s="20">
        <f ca="1"/>
        <v>45.719791426989076</v>
      </c>
      <c r="E318" s="20">
        <f ca="1"/>
        <v>51.345827769889418</v>
      </c>
      <c r="F318" s="20">
        <f ca="1"/>
        <v>55.412645006002982</v>
      </c>
      <c r="G318" s="20">
        <f ca="1"/>
        <v>57.528358158180019</v>
      </c>
      <c r="H318" s="20">
        <f ca="1"/>
        <v>59.444018618444986</v>
      </c>
      <c r="I318" s="20">
        <f ca="1"/>
        <v>60.633031378628651</v>
      </c>
      <c r="J318" s="20">
        <f ca="1"/>
        <v>62.015423276280103</v>
      </c>
      <c r="K318" s="20">
        <f ca="1"/>
        <v>63.110660832425268</v>
      </c>
      <c r="L318" s="20">
        <f ca="1"/>
        <v>63.846809125372509</v>
      </c>
      <c r="M318" s="20">
        <f ca="1"/>
        <v>65.641893867496023</v>
      </c>
      <c r="N318" s="20">
        <f ca="1"/>
        <v>66.844867566065702</v>
      </c>
      <c r="O318" s="20">
        <f ca="1"/>
        <v>67.432003867290348</v>
      </c>
      <c r="P318" s="20">
        <f ca="1"/>
        <v>68.574434541877892</v>
      </c>
      <c r="Q318" s="20">
        <f ca="1"/>
        <v>68.191727302493533</v>
      </c>
      <c r="R318" s="20">
        <f ca="1"/>
        <v>68.191727302493533</v>
      </c>
      <c r="S318" s="20">
        <f ca="1"/>
        <v>68.191727302493533</v>
      </c>
      <c r="T318" s="20">
        <f ca="1"/>
        <v>68.191727302493533</v>
      </c>
      <c r="U318" s="20">
        <f ca="1"/>
        <v>68.191727302493533</v>
      </c>
      <c r="V318" s="20">
        <f ca="1"/>
        <v>68.191727302493533</v>
      </c>
      <c r="W318" s="20">
        <f ca="1"/>
        <v>68.191727302493533</v>
      </c>
      <c r="X318" s="20">
        <f ca="1"/>
        <v>68.191727302493533</v>
      </c>
      <c r="Y318" s="20">
        <f ca="1"/>
        <v>68.191727302493533</v>
      </c>
      <c r="Z318" s="20">
        <f ca="1"/>
        <v>68.191727302493533</v>
      </c>
      <c r="AA318" s="20">
        <f ca="1"/>
        <v>68.191727302493533</v>
      </c>
      <c r="AB318" s="20">
        <f ca="1"/>
        <v>68.191727302493533</v>
      </c>
      <c r="AC318" s="20">
        <f ca="1"/>
        <v>68.191727302493533</v>
      </c>
      <c r="AD318" s="20">
        <f ca="1"/>
        <v>68.191727302493533</v>
      </c>
      <c r="AE318" s="20">
        <f ca="1"/>
        <v>68.191727302493533</v>
      </c>
      <c r="AF318" s="20">
        <f ca="1"/>
        <v>68.191727302493533</v>
      </c>
      <c r="AG318" s="20"/>
      <c r="AH318" s="22">
        <v>0.97</v>
      </c>
      <c r="AI318" s="20">
        <f ca="1"/>
        <v>1.8908214224212156</v>
      </c>
      <c r="AJ318" s="20" cm="1">
        <f t="array" aca="1" ref="AJ318:BM318" ca="1">$AH318*Total_Maximum_Demand__MVA____Option_6_Summer_POE10</f>
        <v>51.150597580633537</v>
      </c>
      <c r="AK318" s="20">
        <f ca="1"/>
        <v>52.353101143472891</v>
      </c>
      <c r="AL318" s="20">
        <f ca="1"/>
        <v>57.996212505969908</v>
      </c>
      <c r="AM318" s="20">
        <f ca="1"/>
        <v>62.013028491510013</v>
      </c>
      <c r="AN318" s="20">
        <f ca="1"/>
        <v>64.424936740642124</v>
      </c>
      <c r="AO318" s="20">
        <f ca="1"/>
        <v>66.355866564717687</v>
      </c>
      <c r="AP318" s="20">
        <f ca="1"/>
        <v>67.926254421552258</v>
      </c>
      <c r="AQ318" s="20">
        <f ca="1"/>
        <v>69.43705744871248</v>
      </c>
      <c r="AR318" s="20">
        <f ca="1"/>
        <v>70.744430158828024</v>
      </c>
      <c r="AS318" s="20">
        <f ca="1"/>
        <v>71.40546041308906</v>
      </c>
      <c r="AT318" s="20">
        <f ca="1"/>
        <v>72.373833247030532</v>
      </c>
      <c r="AU318" s="20">
        <f ca="1"/>
        <v>73.480696446598472</v>
      </c>
      <c r="AV318" s="20">
        <f ca="1"/>
        <v>74.612023324254451</v>
      </c>
      <c r="AW318" s="20">
        <f ca="1"/>
        <v>76.031147541019521</v>
      </c>
      <c r="AX318" s="20">
        <f ca="1"/>
        <v>76.258492253312539</v>
      </c>
      <c r="AY318" s="20">
        <f ca="1"/>
        <v>76.258492253312539</v>
      </c>
      <c r="AZ318" s="20">
        <f ca="1"/>
        <v>76.258492253312539</v>
      </c>
      <c r="BA318" s="20">
        <f ca="1"/>
        <v>76.258492253312539</v>
      </c>
      <c r="BB318" s="20">
        <f ca="1"/>
        <v>76.258492253312539</v>
      </c>
      <c r="BC318" s="20">
        <f ca="1"/>
        <v>76.258492253312539</v>
      </c>
      <c r="BD318" s="20">
        <f ca="1"/>
        <v>76.258492253312539</v>
      </c>
      <c r="BE318" s="20">
        <f ca="1"/>
        <v>76.258492253312539</v>
      </c>
      <c r="BF318" s="20">
        <f ca="1"/>
        <v>76.258492253312539</v>
      </c>
      <c r="BG318" s="20">
        <f ca="1"/>
        <v>76.258492253312539</v>
      </c>
      <c r="BH318" s="20">
        <f ca="1"/>
        <v>76.258492253312539</v>
      </c>
      <c r="BI318" s="20">
        <f ca="1"/>
        <v>76.258492253312539</v>
      </c>
      <c r="BJ318" s="20">
        <f ca="1"/>
        <v>76.258492253312539</v>
      </c>
      <c r="BK318" s="20">
        <f ca="1"/>
        <v>76.258492253312539</v>
      </c>
      <c r="BL318" s="20">
        <f ca="1"/>
        <v>76.258492253312539</v>
      </c>
      <c r="BM318" s="20">
        <f ca="1"/>
        <v>76.258492253312539</v>
      </c>
    </row>
    <row r="319" spans="1:65">
      <c r="A319" s="22">
        <v>0.95</v>
      </c>
      <c r="B319" s="20">
        <f ca="1"/>
        <v>1.8908214224212156</v>
      </c>
      <c r="C319" s="20" cm="1">
        <f t="array" aca="1" ref="C319:AF319" ca="1">$A319*Total_Maximum_Demand__MVA____Option_6_Summer_POE50</f>
        <v>44.01385109023304</v>
      </c>
      <c r="D319" s="20">
        <f ca="1"/>
        <v>44.777115315092395</v>
      </c>
      <c r="E319" s="20">
        <f ca="1"/>
        <v>50.287150908654581</v>
      </c>
      <c r="F319" s="20">
        <f ca="1"/>
        <v>54.270116242992607</v>
      </c>
      <c r="G319" s="20">
        <f ca="1"/>
        <v>56.34220644357837</v>
      </c>
      <c r="H319" s="20">
        <f ca="1"/>
        <v>58.218368750023437</v>
      </c>
      <c r="I319" s="20">
        <f ca="1"/>
        <v>59.382865783193004</v>
      </c>
      <c r="J319" s="20">
        <f ca="1"/>
        <v>60.736754755119691</v>
      </c>
      <c r="K319" s="20">
        <f ca="1"/>
        <v>61.809410093612371</v>
      </c>
      <c r="L319" s="20">
        <f ca="1"/>
        <v>62.530380071241119</v>
      </c>
      <c r="M319" s="20">
        <f ca="1"/>
        <v>64.28845275682599</v>
      </c>
      <c r="N319" s="20">
        <f ca="1"/>
        <v>65.466622873981862</v>
      </c>
      <c r="O319" s="20">
        <f ca="1"/>
        <v>66.041653272088482</v>
      </c>
      <c r="P319" s="20">
        <f ca="1"/>
        <v>67.160528675035053</v>
      </c>
      <c r="Q319" s="20">
        <f ca="1"/>
        <v>66.785712306565827</v>
      </c>
      <c r="R319" s="20">
        <f ca="1"/>
        <v>66.785712306565827</v>
      </c>
      <c r="S319" s="20">
        <f ca="1"/>
        <v>66.785712306565827</v>
      </c>
      <c r="T319" s="20">
        <f ca="1"/>
        <v>66.785712306565827</v>
      </c>
      <c r="U319" s="20">
        <f ca="1"/>
        <v>66.785712306565827</v>
      </c>
      <c r="V319" s="20">
        <f ca="1"/>
        <v>66.785712306565827</v>
      </c>
      <c r="W319" s="20">
        <f ca="1"/>
        <v>66.785712306565827</v>
      </c>
      <c r="X319" s="20">
        <f ca="1"/>
        <v>66.785712306565827</v>
      </c>
      <c r="Y319" s="20">
        <f ca="1"/>
        <v>66.785712306565827</v>
      </c>
      <c r="Z319" s="20">
        <f ca="1"/>
        <v>66.785712306565827</v>
      </c>
      <c r="AA319" s="20">
        <f ca="1"/>
        <v>66.785712306565827</v>
      </c>
      <c r="AB319" s="20">
        <f ca="1"/>
        <v>66.785712306565827</v>
      </c>
      <c r="AC319" s="20">
        <f ca="1"/>
        <v>66.785712306565827</v>
      </c>
      <c r="AD319" s="20">
        <f ca="1"/>
        <v>66.785712306565827</v>
      </c>
      <c r="AE319" s="20">
        <f ca="1"/>
        <v>66.785712306565827</v>
      </c>
      <c r="AF319" s="20">
        <f ca="1"/>
        <v>66.785712306565827</v>
      </c>
      <c r="AG319" s="20"/>
      <c r="AH319" s="22">
        <v>0.95</v>
      </c>
      <c r="AI319" s="20">
        <f ca="1"/>
        <v>3.403478560358189</v>
      </c>
      <c r="AJ319" s="20" cm="1">
        <f t="array" aca="1" ref="AJ319:BM319" ca="1">$AH319*Total_Maximum_Demand__MVA____Option_6_Summer_POE10</f>
        <v>50.095946084125629</v>
      </c>
      <c r="AK319" s="20">
        <f ca="1"/>
        <v>51.273655759071389</v>
      </c>
      <c r="AL319" s="20">
        <f ca="1"/>
        <v>56.800414309970527</v>
      </c>
      <c r="AM319" s="20">
        <f ca="1"/>
        <v>60.734409347355168</v>
      </c>
      <c r="AN319" s="20">
        <f ca="1"/>
        <v>63.096587529494862</v>
      </c>
      <c r="AO319" s="20">
        <f ca="1"/>
        <v>64.987704367507007</v>
      </c>
      <c r="AP319" s="20">
        <f ca="1"/>
        <v>66.525713093272827</v>
      </c>
      <c r="AQ319" s="20">
        <f ca="1"/>
        <v>68.005365542553449</v>
      </c>
      <c r="AR319" s="20">
        <f ca="1"/>
        <v>69.285782114316106</v>
      </c>
      <c r="AS319" s="20">
        <f ca="1"/>
        <v>69.933182878798561</v>
      </c>
      <c r="AT319" s="20">
        <f ca="1"/>
        <v>70.881589262555678</v>
      </c>
      <c r="AU319" s="20">
        <f ca="1"/>
        <v>71.965630540483033</v>
      </c>
      <c r="AV319" s="20">
        <f ca="1"/>
        <v>73.073631090764678</v>
      </c>
      <c r="AW319" s="20">
        <f ca="1"/>
        <v>74.46349501440055</v>
      </c>
      <c r="AX319" s="20">
        <f ca="1"/>
        <v>74.686152206852483</v>
      </c>
      <c r="AY319" s="20">
        <f ca="1"/>
        <v>74.686152206852483</v>
      </c>
      <c r="AZ319" s="20">
        <f ca="1"/>
        <v>74.686152206852483</v>
      </c>
      <c r="BA319" s="20">
        <f ca="1"/>
        <v>74.686152206852483</v>
      </c>
      <c r="BB319" s="20">
        <f ca="1"/>
        <v>74.686152206852483</v>
      </c>
      <c r="BC319" s="20">
        <f ca="1"/>
        <v>74.686152206852483</v>
      </c>
      <c r="BD319" s="20">
        <f ca="1"/>
        <v>74.686152206852483</v>
      </c>
      <c r="BE319" s="20">
        <f ca="1"/>
        <v>74.686152206852483</v>
      </c>
      <c r="BF319" s="20">
        <f ca="1"/>
        <v>74.686152206852483</v>
      </c>
      <c r="BG319" s="20">
        <f ca="1"/>
        <v>74.686152206852483</v>
      </c>
      <c r="BH319" s="20">
        <f ca="1"/>
        <v>74.686152206852483</v>
      </c>
      <c r="BI319" s="20">
        <f ca="1"/>
        <v>74.686152206852483</v>
      </c>
      <c r="BJ319" s="20">
        <f ca="1"/>
        <v>74.686152206852483</v>
      </c>
      <c r="BK319" s="20">
        <f ca="1"/>
        <v>74.686152206852483</v>
      </c>
      <c r="BL319" s="20">
        <f ca="1"/>
        <v>74.686152206852483</v>
      </c>
      <c r="BM319" s="20">
        <f ca="1"/>
        <v>74.686152206852483</v>
      </c>
    </row>
    <row r="320" spans="1:65">
      <c r="A320" s="22">
        <v>0.9</v>
      </c>
      <c r="B320" s="20">
        <f ca="1"/>
        <v>4.5379714138109186</v>
      </c>
      <c r="C320" s="20" cm="1">
        <f t="array" aca="1" ref="C320:AF320" ca="1">$A320*Total_Maximum_Demand__MVA____Option_6_Summer_POE50</f>
        <v>41.69733261179973</v>
      </c>
      <c r="D320" s="20">
        <f ca="1"/>
        <v>42.420425035350689</v>
      </c>
      <c r="E320" s="20">
        <f ca="1"/>
        <v>47.640458755567501</v>
      </c>
      <c r="F320" s="20">
        <f ca="1"/>
        <v>51.413794335466683</v>
      </c>
      <c r="G320" s="20">
        <f ca="1"/>
        <v>53.376827157074246</v>
      </c>
      <c r="H320" s="20">
        <f ca="1"/>
        <v>55.154244078969576</v>
      </c>
      <c r="I320" s="20">
        <f ca="1"/>
        <v>56.257451794603902</v>
      </c>
      <c r="J320" s="20">
        <f ca="1"/>
        <v>57.54008345221866</v>
      </c>
      <c r="K320" s="20">
        <f ca="1"/>
        <v>58.556283246580143</v>
      </c>
      <c r="L320" s="20">
        <f ca="1"/>
        <v>59.239307435912643</v>
      </c>
      <c r="M320" s="20">
        <f ca="1"/>
        <v>60.904849980150949</v>
      </c>
      <c r="N320" s="20">
        <f ca="1"/>
        <v>62.021011143772299</v>
      </c>
      <c r="O320" s="20">
        <f ca="1"/>
        <v>62.56577678408383</v>
      </c>
      <c r="P320" s="20">
        <f ca="1"/>
        <v>63.625764007927948</v>
      </c>
      <c r="Q320" s="20">
        <f ca="1"/>
        <v>63.270674816746585</v>
      </c>
      <c r="R320" s="20">
        <f ca="1"/>
        <v>63.270674816746585</v>
      </c>
      <c r="S320" s="20">
        <f ca="1"/>
        <v>63.270674816746585</v>
      </c>
      <c r="T320" s="20">
        <f ca="1"/>
        <v>63.270674816746585</v>
      </c>
      <c r="U320" s="20">
        <f ca="1"/>
        <v>63.270674816746585</v>
      </c>
      <c r="V320" s="20">
        <f ca="1"/>
        <v>63.270674816746585</v>
      </c>
      <c r="W320" s="20">
        <f ca="1"/>
        <v>63.270674816746585</v>
      </c>
      <c r="X320" s="20">
        <f ca="1"/>
        <v>63.270674816746585</v>
      </c>
      <c r="Y320" s="20">
        <f ca="1"/>
        <v>63.270674816746585</v>
      </c>
      <c r="Z320" s="20">
        <f ca="1"/>
        <v>63.270674816746585</v>
      </c>
      <c r="AA320" s="20">
        <f ca="1"/>
        <v>63.270674816746585</v>
      </c>
      <c r="AB320" s="20">
        <f ca="1"/>
        <v>63.270674816746585</v>
      </c>
      <c r="AC320" s="20">
        <f ca="1"/>
        <v>63.270674816746585</v>
      </c>
      <c r="AD320" s="20">
        <f ca="1"/>
        <v>63.270674816746585</v>
      </c>
      <c r="AE320" s="20">
        <f ca="1"/>
        <v>63.270674816746585</v>
      </c>
      <c r="AF320" s="20">
        <f ca="1"/>
        <v>63.270674816746585</v>
      </c>
      <c r="AG320" s="20"/>
      <c r="AH320" s="22">
        <v>0.9</v>
      </c>
      <c r="AI320" s="20">
        <f ca="1"/>
        <v>9.0759428276218337</v>
      </c>
      <c r="AJ320" s="20" cm="1">
        <f t="array" aca="1" ref="AJ320:BM320" ca="1">$AH320*Total_Maximum_Demand__MVA____Option_6_Summer_POE10</f>
        <v>47.459317342855861</v>
      </c>
      <c r="AK320" s="20">
        <f ca="1"/>
        <v>48.575042298067636</v>
      </c>
      <c r="AL320" s="20">
        <f ca="1"/>
        <v>53.810918819972088</v>
      </c>
      <c r="AM320" s="20">
        <f ca="1"/>
        <v>57.537861486968055</v>
      </c>
      <c r="AN320" s="20">
        <f ca="1"/>
        <v>59.775714501626716</v>
      </c>
      <c r="AO320" s="20">
        <f ca="1"/>
        <v>61.567298874480329</v>
      </c>
      <c r="AP320" s="20">
        <f ca="1"/>
        <v>63.024359772574257</v>
      </c>
      <c r="AQ320" s="20">
        <f ca="1"/>
        <v>64.426135777155906</v>
      </c>
      <c r="AR320" s="20">
        <f ca="1"/>
        <v>65.639162003036319</v>
      </c>
      <c r="AS320" s="20">
        <f ca="1"/>
        <v>66.25248904307233</v>
      </c>
      <c r="AT320" s="20">
        <f ca="1"/>
        <v>67.150979301368537</v>
      </c>
      <c r="AU320" s="20">
        <f ca="1"/>
        <v>68.177965775194451</v>
      </c>
      <c r="AV320" s="20">
        <f ca="1"/>
        <v>69.227650507040224</v>
      </c>
      <c r="AW320" s="20">
        <f ca="1"/>
        <v>70.544363697853157</v>
      </c>
      <c r="AX320" s="20">
        <f ca="1"/>
        <v>70.755302090702358</v>
      </c>
      <c r="AY320" s="20">
        <f ca="1"/>
        <v>70.755302090702358</v>
      </c>
      <c r="AZ320" s="20">
        <f ca="1"/>
        <v>70.755302090702358</v>
      </c>
      <c r="BA320" s="20">
        <f ca="1"/>
        <v>70.755302090702358</v>
      </c>
      <c r="BB320" s="20">
        <f ca="1"/>
        <v>70.755302090702358</v>
      </c>
      <c r="BC320" s="20">
        <f ca="1"/>
        <v>70.755302090702358</v>
      </c>
      <c r="BD320" s="20">
        <f ca="1"/>
        <v>70.755302090702358</v>
      </c>
      <c r="BE320" s="20">
        <f ca="1"/>
        <v>70.755302090702358</v>
      </c>
      <c r="BF320" s="20">
        <f ca="1"/>
        <v>70.755302090702358</v>
      </c>
      <c r="BG320" s="20">
        <f ca="1"/>
        <v>70.755302090702358</v>
      </c>
      <c r="BH320" s="20">
        <f ca="1"/>
        <v>70.755302090702358</v>
      </c>
      <c r="BI320" s="20">
        <f ca="1"/>
        <v>70.755302090702358</v>
      </c>
      <c r="BJ320" s="20">
        <f ca="1"/>
        <v>70.755302090702358</v>
      </c>
      <c r="BK320" s="20">
        <f ca="1"/>
        <v>70.755302090702358</v>
      </c>
      <c r="BL320" s="20">
        <f ca="1"/>
        <v>70.755302090702358</v>
      </c>
      <c r="BM320" s="20">
        <f ca="1"/>
        <v>70.755302090702358</v>
      </c>
    </row>
    <row r="321" spans="1:65">
      <c r="A321" s="22">
        <v>0.85</v>
      </c>
      <c r="B321" s="20">
        <f ca="1"/>
        <v>9.0759428276218337</v>
      </c>
      <c r="C321" s="20" cm="1">
        <f t="array" aca="1" ref="C321:AF321" ca="1">$A321*Total_Maximum_Demand__MVA____Option_6_Summer_POE50</f>
        <v>39.380814133366407</v>
      </c>
      <c r="D321" s="20">
        <f ca="1"/>
        <v>40.063734755608984</v>
      </c>
      <c r="E321" s="20">
        <f ca="1"/>
        <v>44.99376660248042</v>
      </c>
      <c r="F321" s="20">
        <f ca="1"/>
        <v>48.557472427940759</v>
      </c>
      <c r="G321" s="20">
        <f ca="1"/>
        <v>50.411447870570122</v>
      </c>
      <c r="H321" s="20">
        <f ca="1"/>
        <v>52.090119407915708</v>
      </c>
      <c r="I321" s="20">
        <f ca="1"/>
        <v>53.132037806014793</v>
      </c>
      <c r="J321" s="20">
        <f ca="1"/>
        <v>54.343412149317615</v>
      </c>
      <c r="K321" s="20">
        <f ca="1"/>
        <v>55.303156399547916</v>
      </c>
      <c r="L321" s="20">
        <f ca="1"/>
        <v>55.94823480058416</v>
      </c>
      <c r="M321" s="20">
        <f ca="1"/>
        <v>57.521247203475895</v>
      </c>
      <c r="N321" s="20">
        <f ca="1"/>
        <v>58.575399413562721</v>
      </c>
      <c r="O321" s="20">
        <f ca="1"/>
        <v>59.089900296079165</v>
      </c>
      <c r="P321" s="20">
        <f ca="1"/>
        <v>60.090999340820836</v>
      </c>
      <c r="Q321" s="20">
        <f ca="1"/>
        <v>59.755637326927328</v>
      </c>
      <c r="R321" s="20">
        <f ca="1"/>
        <v>59.755637326927328</v>
      </c>
      <c r="S321" s="20">
        <f ca="1"/>
        <v>59.755637326927328</v>
      </c>
      <c r="T321" s="20">
        <f ca="1"/>
        <v>59.755637326927328</v>
      </c>
      <c r="U321" s="20">
        <f ca="1"/>
        <v>59.755637326927328</v>
      </c>
      <c r="V321" s="20">
        <f ca="1"/>
        <v>59.755637326927328</v>
      </c>
      <c r="W321" s="20">
        <f ca="1"/>
        <v>59.755637326927328</v>
      </c>
      <c r="X321" s="20">
        <f ca="1"/>
        <v>59.755637326927328</v>
      </c>
      <c r="Y321" s="20">
        <f ca="1"/>
        <v>59.755637326927328</v>
      </c>
      <c r="Z321" s="20">
        <f ca="1"/>
        <v>59.755637326927328</v>
      </c>
      <c r="AA321" s="20">
        <f ca="1"/>
        <v>59.755637326927328</v>
      </c>
      <c r="AB321" s="20">
        <f ca="1"/>
        <v>59.755637326927328</v>
      </c>
      <c r="AC321" s="20">
        <f ca="1"/>
        <v>59.755637326927328</v>
      </c>
      <c r="AD321" s="20">
        <f ca="1"/>
        <v>59.755637326927328</v>
      </c>
      <c r="AE321" s="20">
        <f ca="1"/>
        <v>59.755637326927328</v>
      </c>
      <c r="AF321" s="20">
        <f ca="1"/>
        <v>59.755637326927328</v>
      </c>
      <c r="AG321" s="20"/>
      <c r="AH321" s="22">
        <v>0.85</v>
      </c>
      <c r="AI321" s="20">
        <f ca="1"/>
        <v>16.261064232822449</v>
      </c>
      <c r="AJ321" s="20" cm="1">
        <f t="array" aca="1" ref="AJ321:BM321" ca="1">$AH321*Total_Maximum_Demand__MVA____Option_6_Summer_POE10</f>
        <v>44.822688601586094</v>
      </c>
      <c r="AK321" s="20">
        <f ca="1"/>
        <v>45.876428837063877</v>
      </c>
      <c r="AL321" s="20">
        <f ca="1"/>
        <v>50.821423329973634</v>
      </c>
      <c r="AM321" s="20">
        <f ca="1"/>
        <v>54.341313626580941</v>
      </c>
      <c r="AN321" s="20">
        <f ca="1"/>
        <v>56.454841473758563</v>
      </c>
      <c r="AO321" s="20">
        <f ca="1"/>
        <v>58.146893381453644</v>
      </c>
      <c r="AP321" s="20">
        <f ca="1"/>
        <v>59.523006451875688</v>
      </c>
      <c r="AQ321" s="20">
        <f ca="1"/>
        <v>60.84690601175835</v>
      </c>
      <c r="AR321" s="20">
        <f ca="1"/>
        <v>61.992541891756517</v>
      </c>
      <c r="AS321" s="20">
        <f ca="1"/>
        <v>62.571795207346085</v>
      </c>
      <c r="AT321" s="20">
        <f ca="1"/>
        <v>63.420369340181395</v>
      </c>
      <c r="AU321" s="20">
        <f ca="1"/>
        <v>64.390301009905869</v>
      </c>
      <c r="AV321" s="20">
        <f ca="1"/>
        <v>65.381669923315755</v>
      </c>
      <c r="AW321" s="20">
        <f ca="1"/>
        <v>66.625232381305764</v>
      </c>
      <c r="AX321" s="20">
        <f ca="1"/>
        <v>66.824451974552233</v>
      </c>
      <c r="AY321" s="20">
        <f ca="1"/>
        <v>66.824451974552233</v>
      </c>
      <c r="AZ321" s="20">
        <f ca="1"/>
        <v>66.824451974552233</v>
      </c>
      <c r="BA321" s="20">
        <f ca="1"/>
        <v>66.824451974552233</v>
      </c>
      <c r="BB321" s="20">
        <f ca="1"/>
        <v>66.824451974552233</v>
      </c>
      <c r="BC321" s="20">
        <f ca="1"/>
        <v>66.824451974552233</v>
      </c>
      <c r="BD321" s="20">
        <f ca="1"/>
        <v>66.824451974552233</v>
      </c>
      <c r="BE321" s="20">
        <f ca="1"/>
        <v>66.824451974552233</v>
      </c>
      <c r="BF321" s="20">
        <f ca="1"/>
        <v>66.824451974552233</v>
      </c>
      <c r="BG321" s="20">
        <f ca="1"/>
        <v>66.824451974552233</v>
      </c>
      <c r="BH321" s="20">
        <f ca="1"/>
        <v>66.824451974552233</v>
      </c>
      <c r="BI321" s="20">
        <f ca="1"/>
        <v>66.824451974552233</v>
      </c>
      <c r="BJ321" s="20">
        <f ca="1"/>
        <v>66.824451974552233</v>
      </c>
      <c r="BK321" s="20">
        <f ca="1"/>
        <v>66.824451974552233</v>
      </c>
      <c r="BL321" s="20">
        <f ca="1"/>
        <v>66.824451974552233</v>
      </c>
      <c r="BM321" s="20">
        <f ca="1"/>
        <v>66.824451974552233</v>
      </c>
    </row>
    <row r="322" spans="1:65">
      <c r="A322" s="22">
        <v>0.8</v>
      </c>
      <c r="B322" s="20">
        <f ca="1"/>
        <v>27.605992767349736</v>
      </c>
      <c r="C322" s="20" cm="1">
        <f t="array" aca="1" ref="C322:AF322" ca="1">$A322*Total_Maximum_Demand__MVA____Option_6_Summer_POE50</f>
        <v>37.06429565493309</v>
      </c>
      <c r="D322" s="20">
        <f ca="1"/>
        <v>37.707044475867285</v>
      </c>
      <c r="E322" s="20">
        <f ca="1"/>
        <v>42.34707444939334</v>
      </c>
      <c r="F322" s="20">
        <f ca="1"/>
        <v>45.701150520414835</v>
      </c>
      <c r="G322" s="20">
        <f ca="1"/>
        <v>47.446068584065998</v>
      </c>
      <c r="H322" s="20">
        <f ca="1"/>
        <v>49.025994736861847</v>
      </c>
      <c r="I322" s="20">
        <f ca="1"/>
        <v>50.006623817425691</v>
      </c>
      <c r="J322" s="20">
        <f ca="1"/>
        <v>51.146740846416584</v>
      </c>
      <c r="K322" s="20">
        <f ca="1"/>
        <v>52.050029552515689</v>
      </c>
      <c r="L322" s="20">
        <f ca="1"/>
        <v>52.657162165255684</v>
      </c>
      <c r="M322" s="20">
        <f ca="1"/>
        <v>54.137644426800847</v>
      </c>
      <c r="N322" s="20">
        <f ca="1"/>
        <v>55.129787683353157</v>
      </c>
      <c r="O322" s="20">
        <f ca="1"/>
        <v>55.614023808074514</v>
      </c>
      <c r="P322" s="20">
        <f ca="1"/>
        <v>56.556234673713732</v>
      </c>
      <c r="Q322" s="20">
        <f ca="1"/>
        <v>56.240599837108078</v>
      </c>
      <c r="R322" s="20">
        <f ca="1"/>
        <v>56.240599837108078</v>
      </c>
      <c r="S322" s="20">
        <f ca="1"/>
        <v>56.240599837108078</v>
      </c>
      <c r="T322" s="20">
        <f ca="1"/>
        <v>56.240599837108078</v>
      </c>
      <c r="U322" s="20">
        <f ca="1"/>
        <v>56.240599837108078</v>
      </c>
      <c r="V322" s="20">
        <f ca="1"/>
        <v>56.240599837108078</v>
      </c>
      <c r="W322" s="20">
        <f ca="1"/>
        <v>56.240599837108078</v>
      </c>
      <c r="X322" s="20">
        <f ca="1"/>
        <v>56.240599837108078</v>
      </c>
      <c r="Y322" s="20">
        <f ca="1"/>
        <v>56.240599837108078</v>
      </c>
      <c r="Z322" s="20">
        <f ca="1"/>
        <v>56.240599837108078</v>
      </c>
      <c r="AA322" s="20">
        <f ca="1"/>
        <v>56.240599837108078</v>
      </c>
      <c r="AB322" s="20">
        <f ca="1"/>
        <v>56.240599837108078</v>
      </c>
      <c r="AC322" s="20">
        <f ca="1"/>
        <v>56.240599837108078</v>
      </c>
      <c r="AD322" s="20">
        <f ca="1"/>
        <v>56.240599837108078</v>
      </c>
      <c r="AE322" s="20">
        <f ca="1"/>
        <v>56.240599837108078</v>
      </c>
      <c r="AF322" s="20">
        <f ca="1"/>
        <v>56.240599837108078</v>
      </c>
      <c r="AG322" s="20"/>
      <c r="AH322" s="22">
        <v>0.8</v>
      </c>
      <c r="AI322" s="20">
        <f ca="1"/>
        <v>24.958842775960036</v>
      </c>
      <c r="AJ322" s="20" cm="1">
        <f t="array" aca="1" ref="AJ322:BM322" ca="1">$AH322*Total_Maximum_Demand__MVA____Option_6_Summer_POE10</f>
        <v>42.186059860316327</v>
      </c>
      <c r="AK322" s="20">
        <f ca="1"/>
        <v>43.177815376060124</v>
      </c>
      <c r="AL322" s="20">
        <f ca="1"/>
        <v>47.831927839975187</v>
      </c>
      <c r="AM322" s="20">
        <f ca="1"/>
        <v>51.144765766193828</v>
      </c>
      <c r="AN322" s="20">
        <f ca="1"/>
        <v>53.133968445890417</v>
      </c>
      <c r="AO322" s="20">
        <f ca="1"/>
        <v>54.726487888426959</v>
      </c>
      <c r="AP322" s="20">
        <f ca="1"/>
        <v>56.021653131177118</v>
      </c>
      <c r="AQ322" s="20">
        <f ca="1"/>
        <v>57.267676246360807</v>
      </c>
      <c r="AR322" s="20">
        <f ca="1"/>
        <v>58.345921780476729</v>
      </c>
      <c r="AS322" s="20">
        <f ca="1"/>
        <v>58.891101371619847</v>
      </c>
      <c r="AT322" s="20">
        <f ca="1"/>
        <v>59.68975937899426</v>
      </c>
      <c r="AU322" s="20">
        <f ca="1"/>
        <v>60.602636244617294</v>
      </c>
      <c r="AV322" s="20">
        <f ca="1"/>
        <v>61.535689339591308</v>
      </c>
      <c r="AW322" s="20">
        <f ca="1"/>
        <v>62.706101064758371</v>
      </c>
      <c r="AX322" s="20">
        <f ca="1"/>
        <v>62.8936018584021</v>
      </c>
      <c r="AY322" s="20">
        <f ca="1"/>
        <v>62.8936018584021</v>
      </c>
      <c r="AZ322" s="20">
        <f ca="1"/>
        <v>62.8936018584021</v>
      </c>
      <c r="BA322" s="20">
        <f ca="1"/>
        <v>62.8936018584021</v>
      </c>
      <c r="BB322" s="20">
        <f ca="1"/>
        <v>62.8936018584021</v>
      </c>
      <c r="BC322" s="20">
        <f ca="1"/>
        <v>62.8936018584021</v>
      </c>
      <c r="BD322" s="20">
        <f ca="1"/>
        <v>62.8936018584021</v>
      </c>
      <c r="BE322" s="20">
        <f ca="1"/>
        <v>62.8936018584021</v>
      </c>
      <c r="BF322" s="20">
        <f ca="1"/>
        <v>62.8936018584021</v>
      </c>
      <c r="BG322" s="20">
        <f ca="1"/>
        <v>62.8936018584021</v>
      </c>
      <c r="BH322" s="20">
        <f ca="1"/>
        <v>62.8936018584021</v>
      </c>
      <c r="BI322" s="20">
        <f ca="1"/>
        <v>62.8936018584021</v>
      </c>
      <c r="BJ322" s="20">
        <f ca="1"/>
        <v>62.8936018584021</v>
      </c>
      <c r="BK322" s="20">
        <f ca="1"/>
        <v>62.8936018584021</v>
      </c>
      <c r="BL322" s="20">
        <f ca="1"/>
        <v>62.8936018584021</v>
      </c>
      <c r="BM322" s="20">
        <f ca="1"/>
        <v>62.8936018584021</v>
      </c>
    </row>
    <row r="323" spans="1:65">
      <c r="A323" s="22">
        <v>0.75</v>
      </c>
      <c r="B323" s="20">
        <f ca="1"/>
        <v>57.480971241605154</v>
      </c>
      <c r="C323" s="20" cm="1">
        <f t="array" aca="1" ref="C323:AF323" ca="1">$A323*Total_Maximum_Demand__MVA____Option_6_Summer_POE50</f>
        <v>34.747777176499774</v>
      </c>
      <c r="D323" s="20">
        <f ca="1"/>
        <v>35.350354196125579</v>
      </c>
      <c r="E323" s="20">
        <f ca="1"/>
        <v>39.700382296306252</v>
      </c>
      <c r="F323" s="20">
        <f ca="1"/>
        <v>42.844828612888904</v>
      </c>
      <c r="G323" s="20">
        <f ca="1"/>
        <v>44.480689297561867</v>
      </c>
      <c r="H323" s="20">
        <f ca="1"/>
        <v>45.961870065807979</v>
      </c>
      <c r="I323" s="20">
        <f ca="1"/>
        <v>46.881209828836589</v>
      </c>
      <c r="J323" s="20">
        <f ca="1"/>
        <v>47.950069543515546</v>
      </c>
      <c r="K323" s="20">
        <f ca="1"/>
        <v>48.796902705483454</v>
      </c>
      <c r="L323" s="20">
        <f ca="1"/>
        <v>49.366089529927201</v>
      </c>
      <c r="M323" s="20">
        <f ca="1"/>
        <v>50.754041650125785</v>
      </c>
      <c r="N323" s="20">
        <f ca="1"/>
        <v>51.68417595314358</v>
      </c>
      <c r="O323" s="20">
        <f ca="1"/>
        <v>52.138147320069855</v>
      </c>
      <c r="P323" s="20">
        <f ca="1"/>
        <v>53.02147000660662</v>
      </c>
      <c r="Q323" s="20">
        <f ca="1"/>
        <v>52.725562347288815</v>
      </c>
      <c r="R323" s="20">
        <f ca="1"/>
        <v>52.725562347288815</v>
      </c>
      <c r="S323" s="20">
        <f ca="1"/>
        <v>52.725562347288815</v>
      </c>
      <c r="T323" s="20">
        <f ca="1"/>
        <v>52.725562347288815</v>
      </c>
      <c r="U323" s="20">
        <f ca="1"/>
        <v>52.725562347288815</v>
      </c>
      <c r="V323" s="20">
        <f ca="1"/>
        <v>52.725562347288815</v>
      </c>
      <c r="W323" s="20">
        <f ca="1"/>
        <v>52.725562347288815</v>
      </c>
      <c r="X323" s="20">
        <f ca="1"/>
        <v>52.725562347288815</v>
      </c>
      <c r="Y323" s="20">
        <f ca="1"/>
        <v>52.725562347288815</v>
      </c>
      <c r="Z323" s="20">
        <f ca="1"/>
        <v>52.725562347288815</v>
      </c>
      <c r="AA323" s="20">
        <f ca="1"/>
        <v>52.725562347288815</v>
      </c>
      <c r="AB323" s="20">
        <f ca="1"/>
        <v>52.725562347288815</v>
      </c>
      <c r="AC323" s="20">
        <f ca="1"/>
        <v>52.725562347288815</v>
      </c>
      <c r="AD323" s="20">
        <f ca="1"/>
        <v>52.725562347288815</v>
      </c>
      <c r="AE323" s="20">
        <f ca="1"/>
        <v>52.725562347288815</v>
      </c>
      <c r="AF323" s="20">
        <f ca="1"/>
        <v>52.725562347288815</v>
      </c>
      <c r="AG323" s="20"/>
      <c r="AH323" s="22">
        <v>0.75</v>
      </c>
      <c r="AI323" s="20">
        <f ca="1"/>
        <v>32.900292750129132</v>
      </c>
      <c r="AJ323" s="20" cm="1">
        <f t="array" aca="1" ref="AJ323:BM323" ca="1">$AH323*Total_Maximum_Demand__MVA____Option_6_Summer_POE10</f>
        <v>39.549431119046552</v>
      </c>
      <c r="AK323" s="20">
        <f ca="1"/>
        <v>40.479201915056365</v>
      </c>
      <c r="AL323" s="20">
        <f ca="1"/>
        <v>44.842432349976733</v>
      </c>
      <c r="AM323" s="20">
        <f ca="1"/>
        <v>47.948217905806715</v>
      </c>
      <c r="AN323" s="20">
        <f ca="1"/>
        <v>49.813095418022257</v>
      </c>
      <c r="AO323" s="20">
        <f ca="1"/>
        <v>51.306082395400274</v>
      </c>
      <c r="AP323" s="20">
        <f ca="1"/>
        <v>52.520299810478548</v>
      </c>
      <c r="AQ323" s="20">
        <f ca="1"/>
        <v>53.68844648096325</v>
      </c>
      <c r="AR323" s="20">
        <f ca="1"/>
        <v>54.699301669196927</v>
      </c>
      <c r="AS323" s="20">
        <f ca="1"/>
        <v>55.210407535893609</v>
      </c>
      <c r="AT323" s="20">
        <f ca="1"/>
        <v>55.959149417807112</v>
      </c>
      <c r="AU323" s="20">
        <f ca="1"/>
        <v>56.814971479328712</v>
      </c>
      <c r="AV323" s="20">
        <f ca="1"/>
        <v>57.689708755866846</v>
      </c>
      <c r="AW323" s="20">
        <f ca="1"/>
        <v>58.786969748210964</v>
      </c>
      <c r="AX323" s="20">
        <f ca="1"/>
        <v>58.962751742251967</v>
      </c>
      <c r="AY323" s="20">
        <f ca="1"/>
        <v>58.962751742251967</v>
      </c>
      <c r="AZ323" s="20">
        <f ca="1"/>
        <v>58.962751742251967</v>
      </c>
      <c r="BA323" s="20">
        <f ca="1"/>
        <v>58.962751742251967</v>
      </c>
      <c r="BB323" s="20">
        <f ca="1"/>
        <v>58.962751742251967</v>
      </c>
      <c r="BC323" s="20">
        <f ca="1"/>
        <v>58.962751742251967</v>
      </c>
      <c r="BD323" s="20">
        <f ca="1"/>
        <v>58.962751742251967</v>
      </c>
      <c r="BE323" s="20">
        <f ca="1"/>
        <v>58.962751742251967</v>
      </c>
      <c r="BF323" s="20">
        <f ca="1"/>
        <v>58.962751742251967</v>
      </c>
      <c r="BG323" s="20">
        <f ca="1"/>
        <v>58.962751742251967</v>
      </c>
      <c r="BH323" s="20">
        <f ca="1"/>
        <v>58.962751742251967</v>
      </c>
      <c r="BI323" s="20">
        <f ca="1"/>
        <v>58.962751742251967</v>
      </c>
      <c r="BJ323" s="20">
        <f ca="1"/>
        <v>58.962751742251967</v>
      </c>
      <c r="BK323" s="20">
        <f ca="1"/>
        <v>58.962751742251967</v>
      </c>
      <c r="BL323" s="20">
        <f ca="1"/>
        <v>58.962751742251967</v>
      </c>
      <c r="BM323" s="20">
        <f ca="1"/>
        <v>58.962751742251967</v>
      </c>
    </row>
    <row r="324" spans="1:65">
      <c r="A324" s="22">
        <v>0.7</v>
      </c>
      <c r="B324" s="20">
        <f ca="1"/>
        <v>106.26416394007222</v>
      </c>
      <c r="C324" s="20" cm="1">
        <f t="array" aca="1" ref="C324:AF324" ca="1">$A324*Total_Maximum_Demand__MVA____Option_6_Summer_POE50</f>
        <v>32.431258698066451</v>
      </c>
      <c r="D324" s="20">
        <f ca="1"/>
        <v>32.993663916383866</v>
      </c>
      <c r="E324" s="20">
        <f ca="1"/>
        <v>37.053690143219164</v>
      </c>
      <c r="F324" s="20">
        <f ca="1"/>
        <v>39.988506705362973</v>
      </c>
      <c r="G324" s="20">
        <f ca="1"/>
        <v>41.515310011057743</v>
      </c>
      <c r="H324" s="20">
        <f ca="1"/>
        <v>42.897745394754111</v>
      </c>
      <c r="I324" s="20">
        <f ca="1"/>
        <v>43.75579584024748</v>
      </c>
      <c r="J324" s="20">
        <f ca="1"/>
        <v>44.753398240614509</v>
      </c>
      <c r="K324" s="20">
        <f ca="1"/>
        <v>45.54377585845122</v>
      </c>
      <c r="L324" s="20">
        <f ca="1"/>
        <v>46.075016894598718</v>
      </c>
      <c r="M324" s="20">
        <f ca="1"/>
        <v>47.37043887345073</v>
      </c>
      <c r="N324" s="20">
        <f ca="1"/>
        <v>48.238564222934002</v>
      </c>
      <c r="O324" s="20">
        <f ca="1"/>
        <v>48.662270832065197</v>
      </c>
      <c r="P324" s="20">
        <f ca="1"/>
        <v>49.486705339499515</v>
      </c>
      <c r="Q324" s="20">
        <f ca="1"/>
        <v>49.210524857469558</v>
      </c>
      <c r="R324" s="20">
        <f ca="1"/>
        <v>49.210524857469558</v>
      </c>
      <c r="S324" s="20">
        <f ca="1"/>
        <v>49.210524857469558</v>
      </c>
      <c r="T324" s="20">
        <f ca="1"/>
        <v>49.210524857469558</v>
      </c>
      <c r="U324" s="20">
        <f ca="1"/>
        <v>49.210524857469558</v>
      </c>
      <c r="V324" s="20">
        <f ca="1"/>
        <v>49.210524857469558</v>
      </c>
      <c r="W324" s="20">
        <f ca="1"/>
        <v>49.210524857469558</v>
      </c>
      <c r="X324" s="20">
        <f ca="1"/>
        <v>49.210524857469558</v>
      </c>
      <c r="Y324" s="20">
        <f ca="1"/>
        <v>49.210524857469558</v>
      </c>
      <c r="Z324" s="20">
        <f ca="1"/>
        <v>49.210524857469558</v>
      </c>
      <c r="AA324" s="20">
        <f ca="1"/>
        <v>49.210524857469558</v>
      </c>
      <c r="AB324" s="20">
        <f ca="1"/>
        <v>49.210524857469558</v>
      </c>
      <c r="AC324" s="20">
        <f ca="1"/>
        <v>49.210524857469558</v>
      </c>
      <c r="AD324" s="20">
        <f ca="1"/>
        <v>49.210524857469558</v>
      </c>
      <c r="AE324" s="20">
        <f ca="1"/>
        <v>49.210524857469558</v>
      </c>
      <c r="AF324" s="20">
        <f ca="1"/>
        <v>49.210524857469558</v>
      </c>
      <c r="AG324" s="20"/>
      <c r="AH324" s="22">
        <v>0.7</v>
      </c>
      <c r="AI324" s="20">
        <f ca="1"/>
        <v>41.976235577751041</v>
      </c>
      <c r="AJ324" s="20" cm="1">
        <f t="array" aca="1" ref="AJ324:BM324" ca="1">$AH324*Total_Maximum_Demand__MVA____Option_6_Summer_POE10</f>
        <v>36.912802377776778</v>
      </c>
      <c r="AK324" s="20">
        <f ca="1"/>
        <v>37.780588454052598</v>
      </c>
      <c r="AL324" s="20">
        <f ca="1"/>
        <v>41.852936859978286</v>
      </c>
      <c r="AM324" s="20">
        <f ca="1"/>
        <v>44.751670045419594</v>
      </c>
      <c r="AN324" s="20">
        <f ca="1"/>
        <v>46.492222390154105</v>
      </c>
      <c r="AO324" s="20">
        <f ca="1"/>
        <v>47.885676902373589</v>
      </c>
      <c r="AP324" s="20">
        <f ca="1"/>
        <v>49.018946489779978</v>
      </c>
      <c r="AQ324" s="20">
        <f ca="1"/>
        <v>50.109216715565701</v>
      </c>
      <c r="AR324" s="20">
        <f ca="1"/>
        <v>51.052681557917133</v>
      </c>
      <c r="AS324" s="20">
        <f ca="1"/>
        <v>51.529713700167363</v>
      </c>
      <c r="AT324" s="20">
        <f ca="1"/>
        <v>52.22853945661997</v>
      </c>
      <c r="AU324" s="20">
        <f ca="1"/>
        <v>53.02730671404013</v>
      </c>
      <c r="AV324" s="20">
        <f ca="1"/>
        <v>53.843728172142391</v>
      </c>
      <c r="AW324" s="20">
        <f ca="1"/>
        <v>54.867838431663564</v>
      </c>
      <c r="AX324" s="20">
        <f ca="1"/>
        <v>55.031901626101835</v>
      </c>
      <c r="AY324" s="20">
        <f ca="1"/>
        <v>55.031901626101835</v>
      </c>
      <c r="AZ324" s="20">
        <f ca="1"/>
        <v>55.031901626101835</v>
      </c>
      <c r="BA324" s="20">
        <f ca="1"/>
        <v>55.031901626101835</v>
      </c>
      <c r="BB324" s="20">
        <f ca="1"/>
        <v>55.031901626101835</v>
      </c>
      <c r="BC324" s="20">
        <f ca="1"/>
        <v>55.031901626101835</v>
      </c>
      <c r="BD324" s="20">
        <f ca="1"/>
        <v>55.031901626101835</v>
      </c>
      <c r="BE324" s="20">
        <f ca="1"/>
        <v>55.031901626101835</v>
      </c>
      <c r="BF324" s="20">
        <f ca="1"/>
        <v>55.031901626101835</v>
      </c>
      <c r="BG324" s="20">
        <f ca="1"/>
        <v>55.031901626101835</v>
      </c>
      <c r="BH324" s="20">
        <f ca="1"/>
        <v>55.031901626101835</v>
      </c>
      <c r="BI324" s="20">
        <f ca="1"/>
        <v>55.031901626101835</v>
      </c>
      <c r="BJ324" s="20">
        <f ca="1"/>
        <v>55.031901626101835</v>
      </c>
      <c r="BK324" s="20">
        <f ca="1"/>
        <v>55.031901626101835</v>
      </c>
      <c r="BL324" s="20">
        <f ca="1"/>
        <v>55.031901626101835</v>
      </c>
      <c r="BM324" s="20">
        <f ca="1"/>
        <v>55.031901626101835</v>
      </c>
    </row>
    <row r="325" spans="1:65">
      <c r="A325" s="22">
        <v>0.65</v>
      </c>
      <c r="B325" s="20">
        <f ca="1"/>
        <v>201.93972791458731</v>
      </c>
      <c r="C325" s="20" cm="1">
        <f t="array" aca="1" ref="C325:AF325" ca="1">$A325*Total_Maximum_Demand__MVA____Option_6_Summer_POE50</f>
        <v>30.114740219633138</v>
      </c>
      <c r="D325" s="20">
        <f ca="1"/>
        <v>30.636973636642168</v>
      </c>
      <c r="E325" s="20">
        <f ca="1"/>
        <v>34.406997990132083</v>
      </c>
      <c r="F325" s="20">
        <f ca="1"/>
        <v>37.132184797837049</v>
      </c>
      <c r="G325" s="20">
        <f ca="1"/>
        <v>38.549930724553619</v>
      </c>
      <c r="H325" s="20">
        <f ca="1"/>
        <v>39.83362072370025</v>
      </c>
      <c r="I325" s="20">
        <f ca="1"/>
        <v>40.630381851658377</v>
      </c>
      <c r="J325" s="20">
        <f ca="1"/>
        <v>41.556726937713478</v>
      </c>
      <c r="K325" s="20">
        <f ca="1"/>
        <v>42.290649011418992</v>
      </c>
      <c r="L325" s="20">
        <f ca="1"/>
        <v>42.783944259270243</v>
      </c>
      <c r="M325" s="20">
        <f ca="1"/>
        <v>43.986836096775683</v>
      </c>
      <c r="N325" s="20">
        <f ca="1"/>
        <v>44.792952492724439</v>
      </c>
      <c r="O325" s="20">
        <f ca="1"/>
        <v>45.186394344060545</v>
      </c>
      <c r="P325" s="20">
        <f ca="1"/>
        <v>45.951940672392411</v>
      </c>
      <c r="Q325" s="20">
        <f ca="1"/>
        <v>45.695487367650308</v>
      </c>
      <c r="R325" s="20">
        <f ca="1"/>
        <v>45.695487367650308</v>
      </c>
      <c r="S325" s="20">
        <f ca="1"/>
        <v>45.695487367650308</v>
      </c>
      <c r="T325" s="20">
        <f ca="1"/>
        <v>45.695487367650308</v>
      </c>
      <c r="U325" s="20">
        <f ca="1"/>
        <v>45.695487367650308</v>
      </c>
      <c r="V325" s="20">
        <f ca="1"/>
        <v>45.695487367650308</v>
      </c>
      <c r="W325" s="20">
        <f ca="1"/>
        <v>45.695487367650308</v>
      </c>
      <c r="X325" s="20">
        <f ca="1"/>
        <v>45.695487367650308</v>
      </c>
      <c r="Y325" s="20">
        <f ca="1"/>
        <v>45.695487367650308</v>
      </c>
      <c r="Z325" s="20">
        <f ca="1"/>
        <v>45.695487367650308</v>
      </c>
      <c r="AA325" s="20">
        <f ca="1"/>
        <v>45.695487367650308</v>
      </c>
      <c r="AB325" s="20">
        <f ca="1"/>
        <v>45.695487367650308</v>
      </c>
      <c r="AC325" s="20">
        <f ca="1"/>
        <v>45.695487367650308</v>
      </c>
      <c r="AD325" s="20">
        <f ca="1"/>
        <v>45.695487367650308</v>
      </c>
      <c r="AE325" s="20">
        <f ca="1"/>
        <v>45.695487367650308</v>
      </c>
      <c r="AF325" s="20">
        <f ca="1"/>
        <v>45.695487367650308</v>
      </c>
      <c r="AG325" s="20"/>
      <c r="AH325" s="22">
        <v>0.65</v>
      </c>
      <c r="AI325" s="20">
        <f ca="1"/>
        <v>67.691406922679818</v>
      </c>
      <c r="AJ325" s="20" cm="1">
        <f t="array" aca="1" ref="AJ325:BM325" ca="1">$AH325*Total_Maximum_Demand__MVA____Option_6_Summer_POE10</f>
        <v>34.276173636507011</v>
      </c>
      <c r="AK325" s="20">
        <f ca="1"/>
        <v>35.081974993048846</v>
      </c>
      <c r="AL325" s="20">
        <f ca="1"/>
        <v>38.863441369979839</v>
      </c>
      <c r="AM325" s="20">
        <f ca="1"/>
        <v>41.555122185032488</v>
      </c>
      <c r="AN325" s="20">
        <f ca="1"/>
        <v>43.171349362285959</v>
      </c>
      <c r="AO325" s="20">
        <f ca="1"/>
        <v>44.465271409346904</v>
      </c>
      <c r="AP325" s="20">
        <f ca="1"/>
        <v>45.517593169081408</v>
      </c>
      <c r="AQ325" s="20">
        <f ca="1"/>
        <v>46.529986950168158</v>
      </c>
      <c r="AR325" s="20">
        <f ca="1"/>
        <v>47.406061446637345</v>
      </c>
      <c r="AS325" s="20">
        <f ca="1"/>
        <v>47.849019864441125</v>
      </c>
      <c r="AT325" s="20">
        <f ca="1"/>
        <v>48.497929495432835</v>
      </c>
      <c r="AU325" s="20">
        <f ca="1"/>
        <v>49.239641948751554</v>
      </c>
      <c r="AV325" s="20">
        <f ca="1"/>
        <v>49.997747588417937</v>
      </c>
      <c r="AW325" s="20">
        <f ca="1"/>
        <v>50.948707115116171</v>
      </c>
      <c r="AX325" s="20">
        <f ca="1"/>
        <v>51.101051509951709</v>
      </c>
      <c r="AY325" s="20">
        <f ca="1"/>
        <v>51.101051509951709</v>
      </c>
      <c r="AZ325" s="20">
        <f ca="1"/>
        <v>51.101051509951709</v>
      </c>
      <c r="BA325" s="20">
        <f ca="1"/>
        <v>51.101051509951709</v>
      </c>
      <c r="BB325" s="20">
        <f ca="1"/>
        <v>51.101051509951709</v>
      </c>
      <c r="BC325" s="20">
        <f ca="1"/>
        <v>51.101051509951709</v>
      </c>
      <c r="BD325" s="20">
        <f ca="1"/>
        <v>51.101051509951709</v>
      </c>
      <c r="BE325" s="20">
        <f ca="1"/>
        <v>51.101051509951709</v>
      </c>
      <c r="BF325" s="20">
        <f ca="1"/>
        <v>51.101051509951709</v>
      </c>
      <c r="BG325" s="20">
        <f ca="1"/>
        <v>51.101051509951709</v>
      </c>
      <c r="BH325" s="20">
        <f ca="1"/>
        <v>51.101051509951709</v>
      </c>
      <c r="BI325" s="20">
        <f ca="1"/>
        <v>51.101051509951709</v>
      </c>
      <c r="BJ325" s="20">
        <f ca="1"/>
        <v>51.101051509951709</v>
      </c>
      <c r="BK325" s="20">
        <f ca="1"/>
        <v>51.101051509951709</v>
      </c>
      <c r="BL325" s="20">
        <f ca="1"/>
        <v>51.101051509951709</v>
      </c>
      <c r="BM325" s="20">
        <f ca="1"/>
        <v>51.101051509951709</v>
      </c>
    </row>
    <row r="326" spans="1:65">
      <c r="A326" s="22">
        <v>0.6</v>
      </c>
      <c r="B326" s="20">
        <f ca="1"/>
        <v>402.74496297571596</v>
      </c>
      <c r="C326" s="20" cm="1">
        <f t="array" aca="1" ref="C326:AF326" ca="1">$A326*Total_Maximum_Demand__MVA____Option_6_Summer_POE50</f>
        <v>27.798221741199818</v>
      </c>
      <c r="D326" s="20">
        <f ca="1"/>
        <v>28.280283356900458</v>
      </c>
      <c r="E326" s="20">
        <f ca="1"/>
        <v>31.760305837044999</v>
      </c>
      <c r="F326" s="20">
        <f ca="1"/>
        <v>34.275862890311124</v>
      </c>
      <c r="G326" s="20">
        <f ca="1"/>
        <v>35.584551438049495</v>
      </c>
      <c r="H326" s="20">
        <f ca="1"/>
        <v>36.769496052646382</v>
      </c>
      <c r="I326" s="20">
        <f ca="1"/>
        <v>37.504967863069268</v>
      </c>
      <c r="J326" s="20">
        <f ca="1"/>
        <v>38.360055634812433</v>
      </c>
      <c r="K326" s="20">
        <f ca="1"/>
        <v>39.037522164386765</v>
      </c>
      <c r="L326" s="20">
        <f ca="1"/>
        <v>39.49287162394176</v>
      </c>
      <c r="M326" s="20">
        <f ca="1"/>
        <v>40.603233320100628</v>
      </c>
      <c r="N326" s="20">
        <f ca="1"/>
        <v>41.347340762514861</v>
      </c>
      <c r="O326" s="20">
        <f ca="1"/>
        <v>41.71051785605588</v>
      </c>
      <c r="P326" s="20">
        <f ca="1"/>
        <v>42.417176005285299</v>
      </c>
      <c r="Q326" s="20">
        <f ca="1"/>
        <v>42.180449877831052</v>
      </c>
      <c r="R326" s="20">
        <f ca="1"/>
        <v>42.180449877831052</v>
      </c>
      <c r="S326" s="20">
        <f ca="1"/>
        <v>42.180449877831052</v>
      </c>
      <c r="T326" s="20">
        <f ca="1"/>
        <v>42.180449877831052</v>
      </c>
      <c r="U326" s="20">
        <f ca="1"/>
        <v>42.180449877831052</v>
      </c>
      <c r="V326" s="20">
        <f ca="1"/>
        <v>42.180449877831052</v>
      </c>
      <c r="W326" s="20">
        <f ca="1"/>
        <v>42.180449877831052</v>
      </c>
      <c r="X326" s="20">
        <f ca="1"/>
        <v>42.180449877831052</v>
      </c>
      <c r="Y326" s="20">
        <f ca="1"/>
        <v>42.180449877831052</v>
      </c>
      <c r="Z326" s="20">
        <f ca="1"/>
        <v>42.180449877831052</v>
      </c>
      <c r="AA326" s="20">
        <f ca="1"/>
        <v>42.180449877831052</v>
      </c>
      <c r="AB326" s="20">
        <f ca="1"/>
        <v>42.180449877831052</v>
      </c>
      <c r="AC326" s="20">
        <f ca="1"/>
        <v>42.180449877831052</v>
      </c>
      <c r="AD326" s="20">
        <f ca="1"/>
        <v>42.180449877831052</v>
      </c>
      <c r="AE326" s="20">
        <f ca="1"/>
        <v>42.180449877831052</v>
      </c>
      <c r="AF326" s="20">
        <f ca="1"/>
        <v>42.180449877831052</v>
      </c>
      <c r="AG326" s="20"/>
      <c r="AH326" s="22">
        <v>0.6</v>
      </c>
      <c r="AI326" s="20">
        <f ca="1"/>
        <v>98.700878250387433</v>
      </c>
      <c r="AJ326" s="20" cm="1">
        <f t="array" aca="1" ref="AJ326:BM326" ca="1">$AH326*Total_Maximum_Demand__MVA____Option_6_Summer_POE10</f>
        <v>31.63954489523724</v>
      </c>
      <c r="AK326" s="20">
        <f ca="1"/>
        <v>32.383361532045086</v>
      </c>
      <c r="AL326" s="20">
        <f ca="1"/>
        <v>35.873945879981385</v>
      </c>
      <c r="AM326" s="20">
        <f ca="1"/>
        <v>38.358574324645367</v>
      </c>
      <c r="AN326" s="20">
        <f ca="1"/>
        <v>39.850476334417806</v>
      </c>
      <c r="AO326" s="20">
        <f ca="1"/>
        <v>41.044865916320219</v>
      </c>
      <c r="AP326" s="20">
        <f ca="1"/>
        <v>42.016239848382838</v>
      </c>
      <c r="AQ326" s="20">
        <f ca="1"/>
        <v>42.950757184770602</v>
      </c>
      <c r="AR326" s="20">
        <f ca="1"/>
        <v>43.759441335357543</v>
      </c>
      <c r="AS326" s="20">
        <f ca="1"/>
        <v>44.16832602871488</v>
      </c>
      <c r="AT326" s="20">
        <f ca="1"/>
        <v>44.767319534245694</v>
      </c>
      <c r="AU326" s="20">
        <f ca="1"/>
        <v>45.451977183462965</v>
      </c>
      <c r="AV326" s="20">
        <f ca="1"/>
        <v>46.151767004693475</v>
      </c>
      <c r="AW326" s="20">
        <f ca="1"/>
        <v>47.029575798568771</v>
      </c>
      <c r="AX326" s="20">
        <f ca="1"/>
        <v>47.17020139380157</v>
      </c>
      <c r="AY326" s="20">
        <f ca="1"/>
        <v>47.17020139380157</v>
      </c>
      <c r="AZ326" s="20">
        <f ca="1"/>
        <v>47.17020139380157</v>
      </c>
      <c r="BA326" s="20">
        <f ca="1"/>
        <v>47.17020139380157</v>
      </c>
      <c r="BB326" s="20">
        <f ca="1"/>
        <v>47.17020139380157</v>
      </c>
      <c r="BC326" s="20">
        <f ca="1"/>
        <v>47.17020139380157</v>
      </c>
      <c r="BD326" s="20">
        <f ca="1"/>
        <v>47.17020139380157</v>
      </c>
      <c r="BE326" s="20">
        <f ca="1"/>
        <v>47.17020139380157</v>
      </c>
      <c r="BF326" s="20">
        <f ca="1"/>
        <v>47.17020139380157</v>
      </c>
      <c r="BG326" s="20">
        <f ca="1"/>
        <v>47.17020139380157</v>
      </c>
      <c r="BH326" s="20">
        <f ca="1"/>
        <v>47.17020139380157</v>
      </c>
      <c r="BI326" s="20">
        <f ca="1"/>
        <v>47.17020139380157</v>
      </c>
      <c r="BJ326" s="20">
        <f ca="1"/>
        <v>47.17020139380157</v>
      </c>
      <c r="BK326" s="20">
        <f ca="1"/>
        <v>47.17020139380157</v>
      </c>
      <c r="BL326" s="20">
        <f ca="1"/>
        <v>47.17020139380157</v>
      </c>
      <c r="BM326" s="20">
        <f ca="1"/>
        <v>47.17020139380157</v>
      </c>
    </row>
    <row r="327" spans="1:65">
      <c r="A327" s="22">
        <v>0.55000000000000104</v>
      </c>
      <c r="B327" s="20">
        <f ca="1"/>
        <v>655.73686929567896</v>
      </c>
      <c r="C327" s="20" cm="1">
        <f t="array" aca="1" ref="C327:AF327" ca="1">$A327*Total_Maximum_Demand__MVA____Option_6_Summer_POE50</f>
        <v>25.481703262766548</v>
      </c>
      <c r="D327" s="20">
        <f ca="1"/>
        <v>25.923593077158806</v>
      </c>
      <c r="E327" s="20">
        <f ca="1"/>
        <v>29.113613683957972</v>
      </c>
      <c r="F327" s="20">
        <f ca="1"/>
        <v>31.419540982785257</v>
      </c>
      <c r="G327" s="20">
        <f ca="1"/>
        <v>32.619172151545435</v>
      </c>
      <c r="H327" s="20">
        <f ca="1"/>
        <v>33.705371381592585</v>
      </c>
      <c r="I327" s="20">
        <f ca="1"/>
        <v>34.37955387448023</v>
      </c>
      <c r="J327" s="20">
        <f ca="1"/>
        <v>35.163384331911466</v>
      </c>
      <c r="K327" s="20">
        <f ca="1"/>
        <v>35.784395317354601</v>
      </c>
      <c r="L327" s="20">
        <f ca="1"/>
        <v>36.201798988613348</v>
      </c>
      <c r="M327" s="20">
        <f ca="1"/>
        <v>37.219630543425652</v>
      </c>
      <c r="N327" s="20">
        <f ca="1"/>
        <v>37.901729032305361</v>
      </c>
      <c r="O327" s="20">
        <f ca="1"/>
        <v>38.2346413680513</v>
      </c>
      <c r="P327" s="20">
        <f ca="1"/>
        <v>38.882411338178265</v>
      </c>
      <c r="Q327" s="20">
        <f ca="1"/>
        <v>38.665412388011873</v>
      </c>
      <c r="R327" s="20">
        <f ca="1"/>
        <v>38.665412388011873</v>
      </c>
      <c r="S327" s="20">
        <f ca="1"/>
        <v>38.665412388011873</v>
      </c>
      <c r="T327" s="20">
        <f ca="1"/>
        <v>38.665412388011873</v>
      </c>
      <c r="U327" s="20">
        <f ca="1"/>
        <v>38.665412388011873</v>
      </c>
      <c r="V327" s="20">
        <f ca="1"/>
        <v>38.665412388011873</v>
      </c>
      <c r="W327" s="20">
        <f ca="1"/>
        <v>38.665412388011873</v>
      </c>
      <c r="X327" s="20">
        <f ca="1"/>
        <v>38.665412388011873</v>
      </c>
      <c r="Y327" s="20">
        <f ca="1"/>
        <v>38.665412388011873</v>
      </c>
      <c r="Z327" s="20">
        <f ca="1"/>
        <v>38.665412388011873</v>
      </c>
      <c r="AA327" s="20">
        <f ca="1"/>
        <v>38.665412388011873</v>
      </c>
      <c r="AB327" s="20">
        <f ca="1"/>
        <v>38.665412388011873</v>
      </c>
      <c r="AC327" s="20">
        <f ca="1"/>
        <v>38.665412388011873</v>
      </c>
      <c r="AD327" s="20">
        <f ca="1"/>
        <v>38.665412388011873</v>
      </c>
      <c r="AE327" s="20">
        <f ca="1"/>
        <v>38.665412388011873</v>
      </c>
      <c r="AF327" s="20">
        <f ca="1"/>
        <v>38.665412388011873</v>
      </c>
      <c r="AG327" s="20"/>
      <c r="AH327" s="22">
        <v>0.55000000000000104</v>
      </c>
      <c r="AI327" s="20">
        <f ca="1"/>
        <v>153.53469950060276</v>
      </c>
      <c r="AJ327" s="20" cm="1">
        <f t="array" aca="1" ref="AJ327:BM327" ca="1">$AH327*Total_Maximum_Demand__MVA____Option_6_Summer_POE10</f>
        <v>29.002916153967526</v>
      </c>
      <c r="AK327" s="20">
        <f ca="1"/>
        <v>29.684748071041387</v>
      </c>
      <c r="AL327" s="20">
        <f ca="1"/>
        <v>32.884450389983002</v>
      </c>
      <c r="AM327" s="20">
        <f ca="1"/>
        <v>35.162026464258318</v>
      </c>
      <c r="AN327" s="20">
        <f ca="1"/>
        <v>36.529603306549724</v>
      </c>
      <c r="AO327" s="20">
        <f ca="1"/>
        <v>37.624460423293606</v>
      </c>
      <c r="AP327" s="20">
        <f ca="1"/>
        <v>38.51488652768434</v>
      </c>
      <c r="AQ327" s="20">
        <f ca="1"/>
        <v>39.37152741937313</v>
      </c>
      <c r="AR327" s="20">
        <f ca="1"/>
        <v>40.112821224077827</v>
      </c>
      <c r="AS327" s="20">
        <f ca="1"/>
        <v>40.48763219298872</v>
      </c>
      <c r="AT327" s="20">
        <f ca="1"/>
        <v>41.03670957305863</v>
      </c>
      <c r="AU327" s="20">
        <f ca="1"/>
        <v>41.664312418174468</v>
      </c>
      <c r="AV327" s="20">
        <f ca="1"/>
        <v>42.305786420969106</v>
      </c>
      <c r="AW327" s="20">
        <f ca="1"/>
        <v>43.110444482021457</v>
      </c>
      <c r="AX327" s="20">
        <f ca="1"/>
        <v>43.239351277651522</v>
      </c>
      <c r="AY327" s="20">
        <f ca="1"/>
        <v>43.239351277651522</v>
      </c>
      <c r="AZ327" s="20">
        <f ca="1"/>
        <v>43.239351277651522</v>
      </c>
      <c r="BA327" s="20">
        <f ca="1"/>
        <v>43.239351277651522</v>
      </c>
      <c r="BB327" s="20">
        <f ca="1"/>
        <v>43.239351277651522</v>
      </c>
      <c r="BC327" s="20">
        <f ca="1"/>
        <v>43.239351277651522</v>
      </c>
      <c r="BD327" s="20">
        <f ca="1"/>
        <v>43.239351277651522</v>
      </c>
      <c r="BE327" s="20">
        <f ca="1"/>
        <v>43.239351277651522</v>
      </c>
      <c r="BF327" s="20">
        <f ca="1"/>
        <v>43.239351277651522</v>
      </c>
      <c r="BG327" s="20">
        <f ca="1"/>
        <v>43.239351277651522</v>
      </c>
      <c r="BH327" s="20">
        <f ca="1"/>
        <v>43.239351277651522</v>
      </c>
      <c r="BI327" s="20">
        <f ca="1"/>
        <v>43.239351277651522</v>
      </c>
      <c r="BJ327" s="20">
        <f ca="1"/>
        <v>43.239351277651522</v>
      </c>
      <c r="BK327" s="20">
        <f ca="1"/>
        <v>43.239351277651522</v>
      </c>
      <c r="BL327" s="20">
        <f ca="1"/>
        <v>43.239351277651522</v>
      </c>
      <c r="BM327" s="20">
        <f ca="1"/>
        <v>43.239351277651522</v>
      </c>
    </row>
    <row r="328" spans="1:65">
      <c r="A328" s="22">
        <v>0.500000000000001</v>
      </c>
      <c r="B328" s="20">
        <f ca="1"/>
        <v>981.71448252113237</v>
      </c>
      <c r="C328" s="20" cm="1">
        <f t="array" aca="1" ref="C328:AF328" ca="1">$A328*Total_Maximum_Demand__MVA____Option_6_Summer_POE50</f>
        <v>23.165184784333228</v>
      </c>
      <c r="D328" s="20">
        <f ca="1"/>
        <v>23.566902797417097</v>
      </c>
      <c r="E328" s="20">
        <f ca="1"/>
        <v>26.466921530870888</v>
      </c>
      <c r="F328" s="20">
        <f ca="1"/>
        <v>28.563219075259326</v>
      </c>
      <c r="G328" s="20">
        <f ca="1"/>
        <v>29.653792865041307</v>
      </c>
      <c r="H328" s="20">
        <f ca="1"/>
        <v>30.641246710538713</v>
      </c>
      <c r="I328" s="20">
        <f ca="1"/>
        <v>31.254139885891121</v>
      </c>
      <c r="J328" s="20">
        <f ca="1"/>
        <v>31.966713029010428</v>
      </c>
      <c r="K328" s="20">
        <f ca="1"/>
        <v>32.531268470322367</v>
      </c>
      <c r="L328" s="20">
        <f ca="1"/>
        <v>32.910726353284865</v>
      </c>
      <c r="M328" s="20">
        <f ca="1"/>
        <v>33.836027766750597</v>
      </c>
      <c r="N328" s="20">
        <f ca="1"/>
        <v>34.456117302095791</v>
      </c>
      <c r="O328" s="20">
        <f ca="1"/>
        <v>34.758764880046641</v>
      </c>
      <c r="P328" s="20">
        <f ca="1"/>
        <v>35.347646671071153</v>
      </c>
      <c r="Q328" s="20">
        <f ca="1"/>
        <v>35.150374898192617</v>
      </c>
      <c r="R328" s="20">
        <f ca="1"/>
        <v>35.150374898192617</v>
      </c>
      <c r="S328" s="20">
        <f ca="1"/>
        <v>35.150374898192617</v>
      </c>
      <c r="T328" s="20">
        <f ca="1"/>
        <v>35.150374898192617</v>
      </c>
      <c r="U328" s="20">
        <f ca="1"/>
        <v>35.150374898192617</v>
      </c>
      <c r="V328" s="20">
        <f ca="1"/>
        <v>35.150374898192617</v>
      </c>
      <c r="W328" s="20">
        <f ca="1"/>
        <v>35.150374898192617</v>
      </c>
      <c r="X328" s="20">
        <f ca="1"/>
        <v>35.150374898192617</v>
      </c>
      <c r="Y328" s="20">
        <f ca="1"/>
        <v>35.150374898192617</v>
      </c>
      <c r="Z328" s="20">
        <f ca="1"/>
        <v>35.150374898192617</v>
      </c>
      <c r="AA328" s="20">
        <f ca="1"/>
        <v>35.150374898192617</v>
      </c>
      <c r="AB328" s="20">
        <f ca="1"/>
        <v>35.150374898192617</v>
      </c>
      <c r="AC328" s="20">
        <f ca="1"/>
        <v>35.150374898192617</v>
      </c>
      <c r="AD328" s="20">
        <f ca="1"/>
        <v>35.150374898192617</v>
      </c>
      <c r="AE328" s="20">
        <f ca="1"/>
        <v>35.150374898192617</v>
      </c>
      <c r="AF328" s="20">
        <f ca="1"/>
        <v>35.150374898192617</v>
      </c>
      <c r="AG328" s="20"/>
      <c r="AH328" s="22">
        <v>0.500000000000001</v>
      </c>
      <c r="AI328" s="20">
        <f ca="1"/>
        <v>258.28620630274116</v>
      </c>
      <c r="AJ328" s="20" cm="1">
        <f t="array" aca="1" ref="AJ328:BM328" ca="1">$AH328*Total_Maximum_Demand__MVA____Option_6_Summer_POE10</f>
        <v>26.366287412697755</v>
      </c>
      <c r="AK328" s="20">
        <f ca="1"/>
        <v>26.986134610037627</v>
      </c>
      <c r="AL328" s="20">
        <f ca="1"/>
        <v>29.894954899984551</v>
      </c>
      <c r="AM328" s="20">
        <f ca="1"/>
        <v>31.965478603871205</v>
      </c>
      <c r="AN328" s="20">
        <f ca="1"/>
        <v>33.208730278681571</v>
      </c>
      <c r="AO328" s="20">
        <f ca="1"/>
        <v>34.204054930266921</v>
      </c>
      <c r="AP328" s="20">
        <f ca="1"/>
        <v>35.01353320698577</v>
      </c>
      <c r="AQ328" s="20">
        <f ca="1"/>
        <v>35.792297653975574</v>
      </c>
      <c r="AR328" s="20">
        <f ca="1"/>
        <v>36.466201112798025</v>
      </c>
      <c r="AS328" s="20">
        <f ca="1"/>
        <v>36.806938357262474</v>
      </c>
      <c r="AT328" s="20">
        <f ca="1"/>
        <v>37.306099611871481</v>
      </c>
      <c r="AU328" s="20">
        <f ca="1"/>
        <v>37.876647652885886</v>
      </c>
      <c r="AV328" s="20">
        <f ca="1"/>
        <v>38.459805837244645</v>
      </c>
      <c r="AW328" s="20">
        <f ca="1"/>
        <v>39.191313165474057</v>
      </c>
      <c r="AX328" s="20">
        <f ca="1"/>
        <v>39.30850116150139</v>
      </c>
      <c r="AY328" s="20">
        <f ca="1"/>
        <v>39.30850116150139</v>
      </c>
      <c r="AZ328" s="20">
        <f ca="1"/>
        <v>39.30850116150139</v>
      </c>
      <c r="BA328" s="20">
        <f ca="1"/>
        <v>39.30850116150139</v>
      </c>
      <c r="BB328" s="20">
        <f ca="1"/>
        <v>39.30850116150139</v>
      </c>
      <c r="BC328" s="20">
        <f ca="1"/>
        <v>39.30850116150139</v>
      </c>
      <c r="BD328" s="20">
        <f ca="1"/>
        <v>39.30850116150139</v>
      </c>
      <c r="BE328" s="20">
        <f ca="1"/>
        <v>39.30850116150139</v>
      </c>
      <c r="BF328" s="20">
        <f ca="1"/>
        <v>39.30850116150139</v>
      </c>
      <c r="BG328" s="20">
        <f ca="1"/>
        <v>39.30850116150139</v>
      </c>
      <c r="BH328" s="20">
        <f ca="1"/>
        <v>39.30850116150139</v>
      </c>
      <c r="BI328" s="20">
        <f ca="1"/>
        <v>39.30850116150139</v>
      </c>
      <c r="BJ328" s="20">
        <f ca="1"/>
        <v>39.30850116150139</v>
      </c>
      <c r="BK328" s="20">
        <f ca="1"/>
        <v>39.30850116150139</v>
      </c>
      <c r="BL328" s="20">
        <f ca="1"/>
        <v>39.30850116150139</v>
      </c>
      <c r="BM328" s="20">
        <f ca="1"/>
        <v>39.30850116150139</v>
      </c>
    </row>
    <row r="329" spans="1:65">
      <c r="A329" s="22">
        <v>0.45000000000000101</v>
      </c>
      <c r="B329" s="20">
        <f ca="1"/>
        <v>1622.7029447218258</v>
      </c>
      <c r="C329" s="20" cm="1">
        <f t="array" aca="1" ref="C329:AF329" ca="1">$A329*Total_Maximum_Demand__MVA____Option_6_Summer_POE50</f>
        <v>20.848666305899911</v>
      </c>
      <c r="D329" s="20">
        <f ca="1"/>
        <v>21.210212517675394</v>
      </c>
      <c r="E329" s="20">
        <f ca="1"/>
        <v>23.820229377783804</v>
      </c>
      <c r="F329" s="20">
        <f ca="1"/>
        <v>25.706897167733398</v>
      </c>
      <c r="G329" s="20">
        <f ca="1"/>
        <v>26.688413578537183</v>
      </c>
      <c r="H329" s="20">
        <f ca="1"/>
        <v>27.577122039484848</v>
      </c>
      <c r="I329" s="20">
        <f ca="1"/>
        <v>28.128725897302015</v>
      </c>
      <c r="J329" s="20">
        <f ca="1"/>
        <v>28.770041726109394</v>
      </c>
      <c r="K329" s="20">
        <f ca="1"/>
        <v>29.278141623290139</v>
      </c>
      <c r="L329" s="20">
        <f ca="1"/>
        <v>29.619653717956389</v>
      </c>
      <c r="M329" s="20">
        <f ca="1"/>
        <v>30.452424990075542</v>
      </c>
      <c r="N329" s="20">
        <f ca="1"/>
        <v>31.010505571886217</v>
      </c>
      <c r="O329" s="20">
        <f ca="1"/>
        <v>31.282888392041983</v>
      </c>
      <c r="P329" s="20">
        <f ca="1"/>
        <v>31.812882003964045</v>
      </c>
      <c r="Q329" s="20">
        <f ca="1"/>
        <v>31.635337408373363</v>
      </c>
      <c r="R329" s="20">
        <f ca="1"/>
        <v>31.635337408373363</v>
      </c>
      <c r="S329" s="20">
        <f ca="1"/>
        <v>31.635337408373363</v>
      </c>
      <c r="T329" s="20">
        <f ca="1"/>
        <v>31.635337408373363</v>
      </c>
      <c r="U329" s="20">
        <f ca="1"/>
        <v>31.635337408373363</v>
      </c>
      <c r="V329" s="20">
        <f ca="1"/>
        <v>31.635337408373363</v>
      </c>
      <c r="W329" s="20">
        <f ca="1"/>
        <v>31.635337408373363</v>
      </c>
      <c r="X329" s="20">
        <f ca="1"/>
        <v>31.635337408373363</v>
      </c>
      <c r="Y329" s="20">
        <f ca="1"/>
        <v>31.635337408373363</v>
      </c>
      <c r="Z329" s="20">
        <f ca="1"/>
        <v>31.635337408373363</v>
      </c>
      <c r="AA329" s="20">
        <f ca="1"/>
        <v>31.635337408373363</v>
      </c>
      <c r="AB329" s="20">
        <f ca="1"/>
        <v>31.635337408373363</v>
      </c>
      <c r="AC329" s="20">
        <f ca="1"/>
        <v>31.635337408373363</v>
      </c>
      <c r="AD329" s="20">
        <f ca="1"/>
        <v>31.635337408373363</v>
      </c>
      <c r="AE329" s="20">
        <f ca="1"/>
        <v>31.635337408373363</v>
      </c>
      <c r="AF329" s="20">
        <f ca="1"/>
        <v>31.635337408373363</v>
      </c>
      <c r="AG329" s="20"/>
      <c r="AH329" s="22">
        <v>0.45000000000000101</v>
      </c>
      <c r="AI329" s="20">
        <f ca="1"/>
        <v>488.96641983811895</v>
      </c>
      <c r="AJ329" s="20" cm="1">
        <f t="array" aca="1" ref="AJ329:BM329" ca="1">$AH329*Total_Maximum_Demand__MVA____Option_6_Summer_POE10</f>
        <v>23.729658671427984</v>
      </c>
      <c r="AK329" s="20">
        <f ca="1"/>
        <v>24.287521149033871</v>
      </c>
      <c r="AL329" s="20">
        <f ca="1"/>
        <v>26.905459409986101</v>
      </c>
      <c r="AM329" s="20">
        <f ca="1"/>
        <v>28.768930743484091</v>
      </c>
      <c r="AN329" s="20">
        <f ca="1"/>
        <v>29.887857250813422</v>
      </c>
      <c r="AO329" s="20">
        <f ca="1"/>
        <v>30.783649437240232</v>
      </c>
      <c r="AP329" s="20">
        <f ca="1"/>
        <v>31.5121798862872</v>
      </c>
      <c r="AQ329" s="20">
        <f ca="1"/>
        <v>32.213067888578024</v>
      </c>
      <c r="AR329" s="20">
        <f ca="1"/>
        <v>32.81958100151823</v>
      </c>
      <c r="AS329" s="20">
        <f ca="1"/>
        <v>33.126244521536236</v>
      </c>
      <c r="AT329" s="20">
        <f ca="1"/>
        <v>33.575489650684347</v>
      </c>
      <c r="AU329" s="20">
        <f ca="1"/>
        <v>34.088982887597304</v>
      </c>
      <c r="AV329" s="20">
        <f ca="1"/>
        <v>34.61382525352019</v>
      </c>
      <c r="AW329" s="20">
        <f ca="1"/>
        <v>35.272181848926657</v>
      </c>
      <c r="AX329" s="20">
        <f ca="1"/>
        <v>35.377651045351257</v>
      </c>
      <c r="AY329" s="20">
        <f ca="1"/>
        <v>35.377651045351257</v>
      </c>
      <c r="AZ329" s="20">
        <f ca="1"/>
        <v>35.377651045351257</v>
      </c>
      <c r="BA329" s="20">
        <f ca="1"/>
        <v>35.377651045351257</v>
      </c>
      <c r="BB329" s="20">
        <f ca="1"/>
        <v>35.377651045351257</v>
      </c>
      <c r="BC329" s="20">
        <f ca="1"/>
        <v>35.377651045351257</v>
      </c>
      <c r="BD329" s="20">
        <f ca="1"/>
        <v>35.377651045351257</v>
      </c>
      <c r="BE329" s="20">
        <f ca="1"/>
        <v>35.377651045351257</v>
      </c>
      <c r="BF329" s="20">
        <f ca="1"/>
        <v>35.377651045351257</v>
      </c>
      <c r="BG329" s="20">
        <f ca="1"/>
        <v>35.377651045351257</v>
      </c>
      <c r="BH329" s="20">
        <f ca="1"/>
        <v>35.377651045351257</v>
      </c>
      <c r="BI329" s="20">
        <f ca="1"/>
        <v>35.377651045351257</v>
      </c>
      <c r="BJ329" s="20">
        <f ca="1"/>
        <v>35.377651045351257</v>
      </c>
      <c r="BK329" s="20">
        <f ca="1"/>
        <v>35.377651045351257</v>
      </c>
      <c r="BL329" s="20">
        <f ca="1"/>
        <v>35.377651045351257</v>
      </c>
      <c r="BM329" s="20">
        <f ca="1"/>
        <v>35.377651045351257</v>
      </c>
    </row>
    <row r="330" spans="1:65">
      <c r="A330" s="22">
        <v>0.40000000000000102</v>
      </c>
      <c r="B330" s="20">
        <f ca="1"/>
        <v>2442.9412777681341</v>
      </c>
      <c r="C330" s="20" cm="1">
        <f t="array" aca="1" ref="C330:AF330" ca="1">$A330*Total_Maximum_Demand__MVA____Option_6_Summer_POE50</f>
        <v>18.532147827466591</v>
      </c>
      <c r="D330" s="20">
        <f ca="1"/>
        <v>18.853522237933689</v>
      </c>
      <c r="E330" s="20">
        <f ca="1"/>
        <v>21.173537224696723</v>
      </c>
      <c r="F330" s="20">
        <f ca="1"/>
        <v>22.850575260207474</v>
      </c>
      <c r="G330" s="20">
        <f ca="1"/>
        <v>23.723034292033059</v>
      </c>
      <c r="H330" s="20">
        <f ca="1"/>
        <v>24.512997368430984</v>
      </c>
      <c r="I330" s="20">
        <f ca="1"/>
        <v>25.003311908712909</v>
      </c>
      <c r="J330" s="20">
        <f ca="1"/>
        <v>25.573370423208356</v>
      </c>
      <c r="K330" s="20">
        <f ca="1"/>
        <v>26.025014776257908</v>
      </c>
      <c r="L330" s="20">
        <f ca="1"/>
        <v>26.32858108262791</v>
      </c>
      <c r="M330" s="20">
        <f ca="1"/>
        <v>27.068822213400491</v>
      </c>
      <c r="N330" s="20">
        <f ca="1"/>
        <v>27.564893841676646</v>
      </c>
      <c r="O330" s="20">
        <f ca="1"/>
        <v>27.807011904037328</v>
      </c>
      <c r="P330" s="20">
        <f ca="1"/>
        <v>28.278117336856937</v>
      </c>
      <c r="Q330" s="20">
        <f ca="1"/>
        <v>28.120299918554107</v>
      </c>
      <c r="R330" s="20">
        <f ca="1"/>
        <v>28.120299918554107</v>
      </c>
      <c r="S330" s="20">
        <f ca="1"/>
        <v>28.120299918554107</v>
      </c>
      <c r="T330" s="20">
        <f ca="1"/>
        <v>28.120299918554107</v>
      </c>
      <c r="U330" s="20">
        <f ca="1"/>
        <v>28.120299918554107</v>
      </c>
      <c r="V330" s="20">
        <f ca="1"/>
        <v>28.120299918554107</v>
      </c>
      <c r="W330" s="20">
        <f ca="1"/>
        <v>28.120299918554107</v>
      </c>
      <c r="X330" s="20">
        <f ca="1"/>
        <v>28.120299918554107</v>
      </c>
      <c r="Y330" s="20">
        <f ca="1"/>
        <v>28.120299918554107</v>
      </c>
      <c r="Z330" s="20">
        <f ca="1"/>
        <v>28.120299918554107</v>
      </c>
      <c r="AA330" s="20">
        <f ca="1"/>
        <v>28.120299918554107</v>
      </c>
      <c r="AB330" s="20">
        <f ca="1"/>
        <v>28.120299918554107</v>
      </c>
      <c r="AC330" s="20">
        <f ca="1"/>
        <v>28.120299918554107</v>
      </c>
      <c r="AD330" s="20">
        <f ca="1"/>
        <v>28.120299918554107</v>
      </c>
      <c r="AE330" s="20">
        <f ca="1"/>
        <v>28.120299918554107</v>
      </c>
      <c r="AF330" s="20">
        <f ca="1"/>
        <v>28.120299918554107</v>
      </c>
      <c r="AG330" s="20"/>
      <c r="AH330" s="22">
        <v>0.40000000000000102</v>
      </c>
      <c r="AI330" s="20">
        <f ca="1"/>
        <v>928.0151541243639</v>
      </c>
      <c r="AJ330" s="20" cm="1">
        <f t="array" aca="1" ref="AJ330:BM330" ca="1">$AH330*Total_Maximum_Demand__MVA____Option_6_Summer_POE10</f>
        <v>21.093029930158217</v>
      </c>
      <c r="AK330" s="20">
        <f ca="1"/>
        <v>21.588907688030115</v>
      </c>
      <c r="AL330" s="20">
        <f ca="1"/>
        <v>23.915963919987654</v>
      </c>
      <c r="AM330" s="20">
        <f ca="1"/>
        <v>25.572382883096978</v>
      </c>
      <c r="AN330" s="20">
        <f ca="1"/>
        <v>26.566984222945273</v>
      </c>
      <c r="AO330" s="20">
        <f ca="1"/>
        <v>27.363243944213551</v>
      </c>
      <c r="AP330" s="20">
        <f ca="1"/>
        <v>28.01082656558863</v>
      </c>
      <c r="AQ330" s="20">
        <f ca="1"/>
        <v>28.633838123180475</v>
      </c>
      <c r="AR330" s="20">
        <f ca="1"/>
        <v>29.172960890238439</v>
      </c>
      <c r="AS330" s="20">
        <f ca="1"/>
        <v>29.445550685809998</v>
      </c>
      <c r="AT330" s="20">
        <f ca="1"/>
        <v>29.844879689497205</v>
      </c>
      <c r="AU330" s="20">
        <f ca="1"/>
        <v>30.301318122308725</v>
      </c>
      <c r="AV330" s="20">
        <f ca="1"/>
        <v>30.767844669795732</v>
      </c>
      <c r="AW330" s="20">
        <f ca="1"/>
        <v>31.353050532379264</v>
      </c>
      <c r="AX330" s="20">
        <f ca="1"/>
        <v>31.446800929201128</v>
      </c>
      <c r="AY330" s="20">
        <f ca="1"/>
        <v>31.446800929201128</v>
      </c>
      <c r="AZ330" s="20">
        <f ca="1"/>
        <v>31.446800929201128</v>
      </c>
      <c r="BA330" s="20">
        <f ca="1"/>
        <v>31.446800929201128</v>
      </c>
      <c r="BB330" s="20">
        <f ca="1"/>
        <v>31.446800929201128</v>
      </c>
      <c r="BC330" s="20">
        <f ca="1"/>
        <v>31.446800929201128</v>
      </c>
      <c r="BD330" s="20">
        <f ca="1"/>
        <v>31.446800929201128</v>
      </c>
      <c r="BE330" s="20">
        <f ca="1"/>
        <v>31.446800929201128</v>
      </c>
      <c r="BF330" s="20">
        <f ca="1"/>
        <v>31.446800929201128</v>
      </c>
      <c r="BG330" s="20">
        <f ca="1"/>
        <v>31.446800929201128</v>
      </c>
      <c r="BH330" s="20">
        <f ca="1"/>
        <v>31.446800929201128</v>
      </c>
      <c r="BI330" s="20">
        <f ca="1"/>
        <v>31.446800929201128</v>
      </c>
      <c r="BJ330" s="20">
        <f ca="1"/>
        <v>31.446800929201128</v>
      </c>
      <c r="BK330" s="20">
        <f ca="1"/>
        <v>31.446800929201128</v>
      </c>
      <c r="BL330" s="20">
        <f ca="1"/>
        <v>31.446800929201128</v>
      </c>
      <c r="BM330" s="20">
        <f ca="1"/>
        <v>31.446800929201128</v>
      </c>
    </row>
    <row r="331" spans="1:65">
      <c r="A331" s="22">
        <v>0.35000000000000098</v>
      </c>
      <c r="B331" s="20">
        <f ca="1"/>
        <v>3006.7842259343847</v>
      </c>
      <c r="C331" s="20" cm="1">
        <f t="array" aca="1" ref="C331:AF331" ca="1">$A331*Total_Maximum_Demand__MVA____Option_6_Summer_POE50</f>
        <v>16.215629349033271</v>
      </c>
      <c r="D331" s="20">
        <f ca="1"/>
        <v>16.496831958191983</v>
      </c>
      <c r="E331" s="20">
        <f ca="1"/>
        <v>18.526845071609635</v>
      </c>
      <c r="F331" s="20">
        <f ca="1"/>
        <v>19.994253352681543</v>
      </c>
      <c r="G331" s="20">
        <f ca="1"/>
        <v>20.757655005528932</v>
      </c>
      <c r="H331" s="20">
        <f ca="1"/>
        <v>21.448872697377116</v>
      </c>
      <c r="I331" s="20">
        <f ca="1"/>
        <v>21.8778979201238</v>
      </c>
      <c r="J331" s="20">
        <f ca="1"/>
        <v>22.376699120307318</v>
      </c>
      <c r="K331" s="20">
        <f ca="1"/>
        <v>22.771887929225674</v>
      </c>
      <c r="L331" s="20">
        <f ca="1"/>
        <v>23.037508447299427</v>
      </c>
      <c r="M331" s="20">
        <f ca="1"/>
        <v>23.685219436725433</v>
      </c>
      <c r="N331" s="20">
        <f ca="1"/>
        <v>24.119282111467072</v>
      </c>
      <c r="O331" s="20">
        <f ca="1"/>
        <v>24.331135416032666</v>
      </c>
      <c r="P331" s="20">
        <f ca="1"/>
        <v>24.743352669749825</v>
      </c>
      <c r="Q331" s="20">
        <f ca="1"/>
        <v>24.60526242873485</v>
      </c>
      <c r="R331" s="20">
        <f ca="1"/>
        <v>24.60526242873485</v>
      </c>
      <c r="S331" s="20">
        <f ca="1"/>
        <v>24.60526242873485</v>
      </c>
      <c r="T331" s="20">
        <f ca="1"/>
        <v>24.60526242873485</v>
      </c>
      <c r="U331" s="20">
        <f ca="1"/>
        <v>24.60526242873485</v>
      </c>
      <c r="V331" s="20">
        <f ca="1"/>
        <v>24.60526242873485</v>
      </c>
      <c r="W331" s="20">
        <f ca="1"/>
        <v>24.60526242873485</v>
      </c>
      <c r="X331" s="20">
        <f ca="1"/>
        <v>24.60526242873485</v>
      </c>
      <c r="Y331" s="20">
        <f ca="1"/>
        <v>24.60526242873485</v>
      </c>
      <c r="Z331" s="20">
        <f ca="1"/>
        <v>24.60526242873485</v>
      </c>
      <c r="AA331" s="20">
        <f ca="1"/>
        <v>24.60526242873485</v>
      </c>
      <c r="AB331" s="20">
        <f ca="1"/>
        <v>24.60526242873485</v>
      </c>
      <c r="AC331" s="20">
        <f ca="1"/>
        <v>24.60526242873485</v>
      </c>
      <c r="AD331" s="20">
        <f ca="1"/>
        <v>24.60526242873485</v>
      </c>
      <c r="AE331" s="20">
        <f ca="1"/>
        <v>24.60526242873485</v>
      </c>
      <c r="AF331" s="20">
        <f ca="1"/>
        <v>24.60526242873485</v>
      </c>
      <c r="AG331" s="20"/>
      <c r="AH331" s="22">
        <v>0.35000000000000098</v>
      </c>
      <c r="AI331" s="20">
        <f ca="1"/>
        <v>1530.4308593076901</v>
      </c>
      <c r="AJ331" s="20" cm="1">
        <f t="array" aca="1" ref="AJ331:BM331" ca="1">$AH331*Total_Maximum_Demand__MVA____Option_6_Summer_POE10</f>
        <v>18.456401188888442</v>
      </c>
      <c r="AK331" s="20">
        <f ca="1"/>
        <v>18.890294227026356</v>
      </c>
      <c r="AL331" s="20">
        <f ca="1"/>
        <v>20.926468429989203</v>
      </c>
      <c r="AM331" s="20">
        <f ca="1"/>
        <v>22.375835022709861</v>
      </c>
      <c r="AN331" s="20">
        <f ca="1"/>
        <v>23.24611119507712</v>
      </c>
      <c r="AO331" s="20">
        <f ca="1"/>
        <v>23.942838451186862</v>
      </c>
      <c r="AP331" s="20">
        <f ca="1"/>
        <v>24.509473244890057</v>
      </c>
      <c r="AQ331" s="20">
        <f ca="1"/>
        <v>25.054608357782922</v>
      </c>
      <c r="AR331" s="20">
        <f ca="1"/>
        <v>25.526340778958637</v>
      </c>
      <c r="AS331" s="20">
        <f ca="1"/>
        <v>25.764856850083753</v>
      </c>
      <c r="AT331" s="20">
        <f ca="1"/>
        <v>26.11426972831006</v>
      </c>
      <c r="AU331" s="20">
        <f ca="1"/>
        <v>26.513653357020139</v>
      </c>
      <c r="AV331" s="20">
        <f ca="1"/>
        <v>26.92186408607127</v>
      </c>
      <c r="AW331" s="20">
        <f ca="1"/>
        <v>27.43391921583186</v>
      </c>
      <c r="AX331" s="20">
        <f ca="1"/>
        <v>27.515950813050996</v>
      </c>
      <c r="AY331" s="20">
        <f ca="1"/>
        <v>27.515950813050996</v>
      </c>
      <c r="AZ331" s="20">
        <f ca="1"/>
        <v>27.515950813050996</v>
      </c>
      <c r="BA331" s="20">
        <f ca="1"/>
        <v>27.515950813050996</v>
      </c>
      <c r="BB331" s="20">
        <f ca="1"/>
        <v>27.515950813050996</v>
      </c>
      <c r="BC331" s="20">
        <f ca="1"/>
        <v>27.515950813050996</v>
      </c>
      <c r="BD331" s="20">
        <f ca="1"/>
        <v>27.515950813050996</v>
      </c>
      <c r="BE331" s="20">
        <f ca="1"/>
        <v>27.515950813050996</v>
      </c>
      <c r="BF331" s="20">
        <f ca="1"/>
        <v>27.515950813050996</v>
      </c>
      <c r="BG331" s="20">
        <f ca="1"/>
        <v>27.515950813050996</v>
      </c>
      <c r="BH331" s="20">
        <f ca="1"/>
        <v>27.515950813050996</v>
      </c>
      <c r="BI331" s="20">
        <f ca="1"/>
        <v>27.515950813050996</v>
      </c>
      <c r="BJ331" s="20">
        <f ca="1"/>
        <v>27.515950813050996</v>
      </c>
      <c r="BK331" s="20">
        <f ca="1"/>
        <v>27.515950813050996</v>
      </c>
      <c r="BL331" s="20">
        <f ca="1"/>
        <v>27.515950813050996</v>
      </c>
      <c r="BM331" s="20">
        <f ca="1"/>
        <v>27.515950813050996</v>
      </c>
    </row>
    <row r="332" spans="1:65">
      <c r="A332" s="22">
        <v>0.30000000000000099</v>
      </c>
      <c r="B332" s="20">
        <f ca="1"/>
        <v>3276.4153607717662</v>
      </c>
      <c r="C332" s="20" cm="1">
        <f t="array" aca="1" ref="C332:AF332" ca="1">$A332*Total_Maximum_Demand__MVA____Option_6_Summer_POE50</f>
        <v>13.899110870599955</v>
      </c>
      <c r="D332" s="20">
        <f ca="1"/>
        <v>14.140141678450277</v>
      </c>
      <c r="E332" s="20">
        <f ca="1"/>
        <v>15.880152918522553</v>
      </c>
      <c r="F332" s="20">
        <f ca="1"/>
        <v>17.137931445155619</v>
      </c>
      <c r="G332" s="20">
        <f ca="1"/>
        <v>17.792275719024808</v>
      </c>
      <c r="H332" s="20">
        <f ca="1"/>
        <v>18.384748026323251</v>
      </c>
      <c r="I332" s="20">
        <f ca="1"/>
        <v>18.752483931534695</v>
      </c>
      <c r="J332" s="20">
        <f ca="1"/>
        <v>19.18002781740628</v>
      </c>
      <c r="K332" s="20">
        <f ca="1"/>
        <v>19.518761082193446</v>
      </c>
      <c r="L332" s="20">
        <f ca="1"/>
        <v>19.746435811970947</v>
      </c>
      <c r="M332" s="20">
        <f ca="1"/>
        <v>20.301616660050382</v>
      </c>
      <c r="N332" s="20">
        <f ca="1"/>
        <v>20.673670381257502</v>
      </c>
      <c r="O332" s="20">
        <f ca="1"/>
        <v>20.855258928028011</v>
      </c>
      <c r="P332" s="20">
        <f ca="1"/>
        <v>21.20858800264272</v>
      </c>
      <c r="Q332" s="20">
        <f ca="1"/>
        <v>21.090224938915597</v>
      </c>
      <c r="R332" s="20">
        <f ca="1"/>
        <v>21.090224938915597</v>
      </c>
      <c r="S332" s="20">
        <f ca="1"/>
        <v>21.090224938915597</v>
      </c>
      <c r="T332" s="20">
        <f ca="1"/>
        <v>21.090224938915597</v>
      </c>
      <c r="U332" s="20">
        <f ca="1"/>
        <v>21.090224938915597</v>
      </c>
      <c r="V332" s="20">
        <f ca="1"/>
        <v>21.090224938915597</v>
      </c>
      <c r="W332" s="20">
        <f ca="1"/>
        <v>21.090224938915597</v>
      </c>
      <c r="X332" s="20">
        <f ca="1"/>
        <v>21.090224938915597</v>
      </c>
      <c r="Y332" s="20">
        <f ca="1"/>
        <v>21.090224938915597</v>
      </c>
      <c r="Z332" s="20">
        <f ca="1"/>
        <v>21.090224938915597</v>
      </c>
      <c r="AA332" s="20">
        <f ca="1"/>
        <v>21.090224938915597</v>
      </c>
      <c r="AB332" s="20">
        <f ca="1"/>
        <v>21.090224938915597</v>
      </c>
      <c r="AC332" s="20">
        <f ca="1"/>
        <v>21.090224938915597</v>
      </c>
      <c r="AD332" s="20">
        <f ca="1"/>
        <v>21.090224938915597</v>
      </c>
      <c r="AE332" s="20">
        <f ca="1"/>
        <v>21.090224938915597</v>
      </c>
      <c r="AF332" s="20">
        <f ca="1"/>
        <v>21.090224938915597</v>
      </c>
      <c r="AG332" s="20"/>
      <c r="AH332" s="22">
        <v>0.30000000000000099</v>
      </c>
      <c r="AI332" s="20">
        <f ca="1"/>
        <v>2592.3161701394747</v>
      </c>
      <c r="AJ332" s="20" cm="1">
        <f t="array" aca="1" ref="AJ332:BM332" ca="1">$AH332*Total_Maximum_Demand__MVA____Option_6_Summer_POE10</f>
        <v>15.819772447618673</v>
      </c>
      <c r="AK332" s="20">
        <f ca="1"/>
        <v>16.191680766022596</v>
      </c>
      <c r="AL332" s="20">
        <f ca="1"/>
        <v>17.936972939990753</v>
      </c>
      <c r="AM332" s="20">
        <f ca="1"/>
        <v>19.179287162322748</v>
      </c>
      <c r="AN332" s="20">
        <f ca="1"/>
        <v>19.92523816720897</v>
      </c>
      <c r="AO332" s="20">
        <f ca="1"/>
        <v>20.522432958160177</v>
      </c>
      <c r="AP332" s="20">
        <f ca="1"/>
        <v>21.008119924191487</v>
      </c>
      <c r="AQ332" s="20">
        <f ca="1"/>
        <v>21.475378592385372</v>
      </c>
      <c r="AR332" s="20">
        <f ca="1"/>
        <v>21.879720667678843</v>
      </c>
      <c r="AS332" s="20">
        <f ca="1"/>
        <v>22.084163014357514</v>
      </c>
      <c r="AT332" s="20">
        <f ca="1"/>
        <v>22.383659767122921</v>
      </c>
      <c r="AU332" s="20">
        <f ca="1"/>
        <v>22.725988591731561</v>
      </c>
      <c r="AV332" s="20">
        <f ca="1"/>
        <v>23.075883502346816</v>
      </c>
      <c r="AW332" s="20">
        <f ca="1"/>
        <v>23.514787899284464</v>
      </c>
      <c r="AX332" s="20">
        <f ca="1"/>
        <v>23.585100696900863</v>
      </c>
      <c r="AY332" s="20">
        <f ca="1"/>
        <v>23.585100696900863</v>
      </c>
      <c r="AZ332" s="20">
        <f ca="1"/>
        <v>23.585100696900863</v>
      </c>
      <c r="BA332" s="20">
        <f ca="1"/>
        <v>23.585100696900863</v>
      </c>
      <c r="BB332" s="20">
        <f ca="1"/>
        <v>23.585100696900863</v>
      </c>
      <c r="BC332" s="20">
        <f ca="1"/>
        <v>23.585100696900863</v>
      </c>
      <c r="BD332" s="20">
        <f ca="1"/>
        <v>23.585100696900863</v>
      </c>
      <c r="BE332" s="20">
        <f ca="1"/>
        <v>23.585100696900863</v>
      </c>
      <c r="BF332" s="20">
        <f ca="1"/>
        <v>23.585100696900863</v>
      </c>
      <c r="BG332" s="20">
        <f ca="1"/>
        <v>23.585100696900863</v>
      </c>
      <c r="BH332" s="20">
        <f ca="1"/>
        <v>23.585100696900863</v>
      </c>
      <c r="BI332" s="20">
        <f ca="1"/>
        <v>23.585100696900863</v>
      </c>
      <c r="BJ332" s="20">
        <f ca="1"/>
        <v>23.585100696900863</v>
      </c>
      <c r="BK332" s="20">
        <f ca="1"/>
        <v>23.585100696900863</v>
      </c>
      <c r="BL332" s="20">
        <f ca="1"/>
        <v>23.585100696900863</v>
      </c>
      <c r="BM332" s="20">
        <f ca="1"/>
        <v>23.585100696900863</v>
      </c>
    </row>
    <row r="333" spans="1:65">
      <c r="A333" s="22">
        <v>0.250000000000001</v>
      </c>
      <c r="B333" s="20">
        <f ca="1"/>
        <v>3466.631995867423</v>
      </c>
      <c r="C333" s="20" cm="1">
        <f t="array" aca="1" ref="C333:AF333" ca="1">$A333*Total_Maximum_Demand__MVA____Option_6_Summer_POE50</f>
        <v>11.582592392166637</v>
      </c>
      <c r="D333" s="20">
        <f ca="1"/>
        <v>11.783451398708573</v>
      </c>
      <c r="E333" s="20">
        <f ca="1"/>
        <v>13.233460765435471</v>
      </c>
      <c r="F333" s="20">
        <f ca="1"/>
        <v>14.281609537629691</v>
      </c>
      <c r="G333" s="20">
        <f ca="1"/>
        <v>14.826896432520682</v>
      </c>
      <c r="H333" s="20">
        <f ca="1"/>
        <v>15.320623355269387</v>
      </c>
      <c r="I333" s="20">
        <f ca="1"/>
        <v>15.627069942945591</v>
      </c>
      <c r="J333" s="20">
        <f ca="1"/>
        <v>15.983356514505246</v>
      </c>
      <c r="K333" s="20">
        <f ca="1"/>
        <v>16.265634235161215</v>
      </c>
      <c r="L333" s="20">
        <f ca="1"/>
        <v>16.455363176642468</v>
      </c>
      <c r="M333" s="20">
        <f ca="1"/>
        <v>16.91801388337533</v>
      </c>
      <c r="N333" s="20">
        <f ca="1"/>
        <v>17.228058651047927</v>
      </c>
      <c r="O333" s="20">
        <f ca="1"/>
        <v>17.379382440023356</v>
      </c>
      <c r="P333" s="20">
        <f ca="1"/>
        <v>17.673823335535612</v>
      </c>
      <c r="Q333" s="20">
        <f ca="1"/>
        <v>17.575187449096344</v>
      </c>
      <c r="R333" s="20">
        <f ca="1"/>
        <v>17.575187449096344</v>
      </c>
      <c r="S333" s="20">
        <f ca="1"/>
        <v>17.575187449096344</v>
      </c>
      <c r="T333" s="20">
        <f ca="1"/>
        <v>17.575187449096344</v>
      </c>
      <c r="U333" s="20">
        <f ca="1"/>
        <v>17.575187449096344</v>
      </c>
      <c r="V333" s="20">
        <f ca="1"/>
        <v>17.575187449096344</v>
      </c>
      <c r="W333" s="20">
        <f ca="1"/>
        <v>17.575187449096344</v>
      </c>
      <c r="X333" s="20">
        <f ca="1"/>
        <v>17.575187449096344</v>
      </c>
      <c r="Y333" s="20">
        <f ca="1"/>
        <v>17.575187449096344</v>
      </c>
      <c r="Z333" s="20">
        <f ca="1"/>
        <v>17.575187449096344</v>
      </c>
      <c r="AA333" s="20">
        <f ca="1"/>
        <v>17.575187449096344</v>
      </c>
      <c r="AB333" s="20">
        <f ca="1"/>
        <v>17.575187449096344</v>
      </c>
      <c r="AC333" s="20">
        <f ca="1"/>
        <v>17.575187449096344</v>
      </c>
      <c r="AD333" s="20">
        <f ca="1"/>
        <v>17.575187449096344</v>
      </c>
      <c r="AE333" s="20">
        <f ca="1"/>
        <v>17.575187449096344</v>
      </c>
      <c r="AF333" s="20">
        <f ca="1"/>
        <v>17.575187449096344</v>
      </c>
      <c r="AG333" s="20"/>
      <c r="AH333" s="22">
        <v>0.250000000000001</v>
      </c>
      <c r="AI333" s="20">
        <f ca="1"/>
        <v>3659.4957809544703</v>
      </c>
      <c r="AJ333" s="20" cm="1">
        <f t="array" aca="1" ref="AJ333:BM333" ca="1">$AH333*Total_Maximum_Demand__MVA____Option_6_Summer_POE10</f>
        <v>13.183143706348904</v>
      </c>
      <c r="AK333" s="20">
        <f ca="1"/>
        <v>13.49306730501884</v>
      </c>
      <c r="AL333" s="20">
        <f ca="1"/>
        <v>14.947477449992306</v>
      </c>
      <c r="AM333" s="20">
        <f ca="1"/>
        <v>15.982739301935634</v>
      </c>
      <c r="AN333" s="20">
        <f ca="1"/>
        <v>16.604365139340821</v>
      </c>
      <c r="AO333" s="20">
        <f ca="1"/>
        <v>17.102027465133492</v>
      </c>
      <c r="AP333" s="20">
        <f ca="1"/>
        <v>17.50676660349292</v>
      </c>
      <c r="AQ333" s="20">
        <f ca="1"/>
        <v>17.896148826987822</v>
      </c>
      <c r="AR333" s="20">
        <f ca="1"/>
        <v>18.233100556399052</v>
      </c>
      <c r="AS333" s="20">
        <f ca="1"/>
        <v>18.403469178631276</v>
      </c>
      <c r="AT333" s="20">
        <f ca="1"/>
        <v>18.65304980593578</v>
      </c>
      <c r="AU333" s="20">
        <f ca="1"/>
        <v>18.938323826442979</v>
      </c>
      <c r="AV333" s="20">
        <f ca="1"/>
        <v>19.229902918622361</v>
      </c>
      <c r="AW333" s="20">
        <f ca="1"/>
        <v>19.595656582737067</v>
      </c>
      <c r="AX333" s="20">
        <f ca="1"/>
        <v>19.654250580750734</v>
      </c>
      <c r="AY333" s="20">
        <f ca="1"/>
        <v>19.654250580750734</v>
      </c>
      <c r="AZ333" s="20">
        <f ca="1"/>
        <v>19.654250580750734</v>
      </c>
      <c r="BA333" s="20">
        <f ca="1"/>
        <v>19.654250580750734</v>
      </c>
      <c r="BB333" s="20">
        <f ca="1"/>
        <v>19.654250580750734</v>
      </c>
      <c r="BC333" s="20">
        <f ca="1"/>
        <v>19.654250580750734</v>
      </c>
      <c r="BD333" s="20">
        <f ca="1"/>
        <v>19.654250580750734</v>
      </c>
      <c r="BE333" s="20">
        <f ca="1"/>
        <v>19.654250580750734</v>
      </c>
      <c r="BF333" s="20">
        <f ca="1"/>
        <v>19.654250580750734</v>
      </c>
      <c r="BG333" s="20">
        <f ca="1"/>
        <v>19.654250580750734</v>
      </c>
      <c r="BH333" s="20">
        <f ca="1"/>
        <v>19.654250580750734</v>
      </c>
      <c r="BI333" s="20">
        <f ca="1"/>
        <v>19.654250580750734</v>
      </c>
      <c r="BJ333" s="20">
        <f ca="1"/>
        <v>19.654250580750734</v>
      </c>
      <c r="BK333" s="20">
        <f ca="1"/>
        <v>19.654250580750734</v>
      </c>
      <c r="BL333" s="20">
        <f ca="1"/>
        <v>19.654250580750734</v>
      </c>
      <c r="BM333" s="20">
        <f ca="1"/>
        <v>19.654250580750734</v>
      </c>
    </row>
    <row r="334" spans="1:65">
      <c r="A334" s="22">
        <v>0.20000000000000101</v>
      </c>
      <c r="B334" s="20">
        <f ca="1"/>
        <v>3713.9514379202251</v>
      </c>
      <c r="C334" s="20" cm="1">
        <f t="array" aca="1" ref="C334:AF334" ca="1">$A334*Total_Maximum_Demand__MVA____Option_6_Summer_POE50</f>
        <v>9.2660739137333188</v>
      </c>
      <c r="D334" s="20">
        <f ca="1"/>
        <v>9.4267611189668674</v>
      </c>
      <c r="E334" s="20">
        <f ca="1"/>
        <v>10.586768612348388</v>
      </c>
      <c r="F334" s="20">
        <f ca="1"/>
        <v>11.425287630103766</v>
      </c>
      <c r="G334" s="20">
        <f ca="1"/>
        <v>11.861517146016558</v>
      </c>
      <c r="H334" s="20">
        <f ca="1"/>
        <v>12.256498684215522</v>
      </c>
      <c r="I334" s="20">
        <f ca="1"/>
        <v>12.501655954356487</v>
      </c>
      <c r="J334" s="20">
        <f ca="1"/>
        <v>12.78668521160421</v>
      </c>
      <c r="K334" s="20">
        <f ca="1"/>
        <v>13.012507388128986</v>
      </c>
      <c r="L334" s="20">
        <f ca="1"/>
        <v>13.164290541313987</v>
      </c>
      <c r="M334" s="20">
        <f ca="1"/>
        <v>13.534411106700279</v>
      </c>
      <c r="N334" s="20">
        <f ca="1"/>
        <v>13.782446920838357</v>
      </c>
      <c r="O334" s="20">
        <f ca="1"/>
        <v>13.903505952018698</v>
      </c>
      <c r="P334" s="20">
        <f ca="1"/>
        <v>14.139058668428504</v>
      </c>
      <c r="Q334" s="20">
        <f ca="1"/>
        <v>14.060149959277089</v>
      </c>
      <c r="R334" s="20">
        <f ca="1"/>
        <v>14.060149959277089</v>
      </c>
      <c r="S334" s="20">
        <f ca="1"/>
        <v>14.060149959277089</v>
      </c>
      <c r="T334" s="20">
        <f ca="1"/>
        <v>14.060149959277089</v>
      </c>
      <c r="U334" s="20">
        <f ca="1"/>
        <v>14.060149959277089</v>
      </c>
      <c r="V334" s="20">
        <f ca="1"/>
        <v>14.060149959277089</v>
      </c>
      <c r="W334" s="20">
        <f ca="1"/>
        <v>14.060149959277089</v>
      </c>
      <c r="X334" s="20">
        <f ca="1"/>
        <v>14.060149959277089</v>
      </c>
      <c r="Y334" s="20">
        <f ca="1"/>
        <v>14.060149959277089</v>
      </c>
      <c r="Z334" s="20">
        <f ca="1"/>
        <v>14.060149959277089</v>
      </c>
      <c r="AA334" s="20">
        <f ca="1"/>
        <v>14.060149959277089</v>
      </c>
      <c r="AB334" s="20">
        <f ca="1"/>
        <v>14.060149959277089</v>
      </c>
      <c r="AC334" s="20">
        <f ca="1"/>
        <v>14.060149959277089</v>
      </c>
      <c r="AD334" s="20">
        <f ca="1"/>
        <v>14.060149959277089</v>
      </c>
      <c r="AE334" s="20">
        <f ca="1"/>
        <v>14.060149959277089</v>
      </c>
      <c r="AF334" s="20">
        <f ca="1"/>
        <v>14.060149959277089</v>
      </c>
      <c r="AG334" s="20"/>
      <c r="AH334" s="22">
        <v>0.20000000000000101</v>
      </c>
      <c r="AI334" s="20">
        <f ca="1"/>
        <v>4005.5161012577023</v>
      </c>
      <c r="AJ334" s="20" cm="1">
        <f t="array" aca="1" ref="AJ334:BM334" ca="1">$AH334*Total_Maximum_Demand__MVA____Option_6_Summer_POE10</f>
        <v>10.546514965079133</v>
      </c>
      <c r="AK334" s="20">
        <f ca="1"/>
        <v>10.794453844015084</v>
      </c>
      <c r="AL334" s="20">
        <f ca="1"/>
        <v>11.957981959993857</v>
      </c>
      <c r="AM334" s="20">
        <f ca="1"/>
        <v>12.786191441548521</v>
      </c>
      <c r="AN334" s="20">
        <f ca="1"/>
        <v>13.28349211147267</v>
      </c>
      <c r="AO334" s="20">
        <f ca="1"/>
        <v>13.681621972106809</v>
      </c>
      <c r="AP334" s="20">
        <f ca="1"/>
        <v>14.00541328279435</v>
      </c>
      <c r="AQ334" s="20">
        <f ca="1"/>
        <v>14.316919061590273</v>
      </c>
      <c r="AR334" s="20">
        <f ca="1"/>
        <v>14.586480445119255</v>
      </c>
      <c r="AS334" s="20">
        <f ca="1"/>
        <v>14.722775342905036</v>
      </c>
      <c r="AT334" s="20">
        <f ca="1"/>
        <v>14.92243984474864</v>
      </c>
      <c r="AU334" s="20">
        <f ca="1"/>
        <v>15.1506590611544</v>
      </c>
      <c r="AV334" s="20">
        <f ca="1"/>
        <v>15.383922334897905</v>
      </c>
      <c r="AW334" s="20">
        <f ca="1"/>
        <v>15.676525266189671</v>
      </c>
      <c r="AX334" s="20">
        <f ca="1"/>
        <v>15.723400464600605</v>
      </c>
      <c r="AY334" s="20">
        <f ca="1"/>
        <v>15.723400464600605</v>
      </c>
      <c r="AZ334" s="20">
        <f ca="1"/>
        <v>15.723400464600605</v>
      </c>
      <c r="BA334" s="20">
        <f ca="1"/>
        <v>15.723400464600605</v>
      </c>
      <c r="BB334" s="20">
        <f ca="1"/>
        <v>15.723400464600605</v>
      </c>
      <c r="BC334" s="20">
        <f ca="1"/>
        <v>15.723400464600605</v>
      </c>
      <c r="BD334" s="20">
        <f ca="1"/>
        <v>15.723400464600605</v>
      </c>
      <c r="BE334" s="20">
        <f ca="1"/>
        <v>15.723400464600605</v>
      </c>
      <c r="BF334" s="20">
        <f ca="1"/>
        <v>15.723400464600605</v>
      </c>
      <c r="BG334" s="20">
        <f ca="1"/>
        <v>15.723400464600605</v>
      </c>
      <c r="BH334" s="20">
        <f ca="1"/>
        <v>15.723400464600605</v>
      </c>
      <c r="BI334" s="20">
        <f ca="1"/>
        <v>15.723400464600605</v>
      </c>
      <c r="BJ334" s="20">
        <f ca="1"/>
        <v>15.723400464600605</v>
      </c>
      <c r="BK334" s="20">
        <f ca="1"/>
        <v>15.723400464600605</v>
      </c>
      <c r="BL334" s="20">
        <f ca="1"/>
        <v>15.723400464600605</v>
      </c>
      <c r="BM334" s="20">
        <f ca="1"/>
        <v>15.723400464600605</v>
      </c>
    </row>
    <row r="335" spans="1:65">
      <c r="A335" s="22">
        <v>0.15000000000000099</v>
      </c>
      <c r="B335" s="20">
        <f ca="1"/>
        <v>4043.3325297061433</v>
      </c>
      <c r="C335" s="20" cm="1">
        <f t="array" aca="1" ref="C335:AF335" ca="1">$A335*Total_Maximum_Demand__MVA____Option_6_Summer_POE50</f>
        <v>6.9495554353000006</v>
      </c>
      <c r="D335" s="20">
        <f ca="1"/>
        <v>7.0700708392251617</v>
      </c>
      <c r="E335" s="20">
        <f ca="1"/>
        <v>7.9400764592613031</v>
      </c>
      <c r="F335" s="20">
        <f ca="1"/>
        <v>8.568965722577838</v>
      </c>
      <c r="G335" s="20">
        <f ca="1"/>
        <v>8.8961378595124323</v>
      </c>
      <c r="H335" s="20">
        <f ca="1"/>
        <v>9.1923740131616558</v>
      </c>
      <c r="I335" s="20">
        <f ca="1"/>
        <v>9.3762419657673792</v>
      </c>
      <c r="J335" s="20">
        <f ca="1"/>
        <v>9.5900139087031722</v>
      </c>
      <c r="K335" s="20">
        <f ca="1"/>
        <v>9.7593805410967551</v>
      </c>
      <c r="L335" s="20">
        <f ca="1"/>
        <v>9.8732179059855056</v>
      </c>
      <c r="M335" s="20">
        <f ca="1"/>
        <v>10.150808330025225</v>
      </c>
      <c r="N335" s="20">
        <f ca="1"/>
        <v>10.336835190628785</v>
      </c>
      <c r="O335" s="20">
        <f ca="1"/>
        <v>10.427629464014039</v>
      </c>
      <c r="P335" s="20">
        <f ca="1"/>
        <v>10.604294001321396</v>
      </c>
      <c r="Q335" s="20">
        <f ca="1"/>
        <v>10.545112469457834</v>
      </c>
      <c r="R335" s="20">
        <f ca="1"/>
        <v>10.545112469457834</v>
      </c>
      <c r="S335" s="20">
        <f ca="1"/>
        <v>10.545112469457834</v>
      </c>
      <c r="T335" s="20">
        <f ca="1"/>
        <v>10.545112469457834</v>
      </c>
      <c r="U335" s="20">
        <f ca="1"/>
        <v>10.545112469457834</v>
      </c>
      <c r="V335" s="20">
        <f ca="1"/>
        <v>10.545112469457834</v>
      </c>
      <c r="W335" s="20">
        <f ca="1"/>
        <v>10.545112469457834</v>
      </c>
      <c r="X335" s="20">
        <f ca="1"/>
        <v>10.545112469457834</v>
      </c>
      <c r="Y335" s="20">
        <f ca="1"/>
        <v>10.545112469457834</v>
      </c>
      <c r="Z335" s="20">
        <f ca="1"/>
        <v>10.545112469457834</v>
      </c>
      <c r="AA335" s="20">
        <f ca="1"/>
        <v>10.545112469457834</v>
      </c>
      <c r="AB335" s="20">
        <f ca="1"/>
        <v>10.545112469457834</v>
      </c>
      <c r="AC335" s="20">
        <f ca="1"/>
        <v>10.545112469457834</v>
      </c>
      <c r="AD335" s="20">
        <f ca="1"/>
        <v>10.545112469457834</v>
      </c>
      <c r="AE335" s="20">
        <f ca="1"/>
        <v>10.545112469457834</v>
      </c>
      <c r="AF335" s="20">
        <f ca="1"/>
        <v>10.545112469457834</v>
      </c>
      <c r="AG335" s="20"/>
      <c r="AH335" s="22">
        <v>0.15000000000000099</v>
      </c>
      <c r="AI335" s="20">
        <f ca="1"/>
        <v>4281.1978646468351</v>
      </c>
      <c r="AJ335" s="20" cm="1">
        <f t="array" aca="1" ref="AJ335:BM335" ca="1">$AH335*Total_Maximum_Demand__MVA____Option_6_Summer_POE10</f>
        <v>7.9098862238093632</v>
      </c>
      <c r="AK335" s="20">
        <f ca="1"/>
        <v>8.0958403830113266</v>
      </c>
      <c r="AL335" s="20">
        <f ca="1"/>
        <v>8.9684864699954066</v>
      </c>
      <c r="AM335" s="20">
        <f ca="1"/>
        <v>9.5896435811614058</v>
      </c>
      <c r="AN335" s="20">
        <f ca="1"/>
        <v>9.962619083604519</v>
      </c>
      <c r="AO335" s="20">
        <f ca="1"/>
        <v>10.261216479080122</v>
      </c>
      <c r="AP335" s="20">
        <f ca="1"/>
        <v>10.504059962095779</v>
      </c>
      <c r="AQ335" s="20">
        <f ca="1"/>
        <v>10.737689296192721</v>
      </c>
      <c r="AR335" s="20">
        <f ca="1"/>
        <v>10.939860333839459</v>
      </c>
      <c r="AS335" s="20">
        <f ca="1"/>
        <v>11.042081507178795</v>
      </c>
      <c r="AT335" s="20">
        <f ca="1"/>
        <v>11.191829883561498</v>
      </c>
      <c r="AU335" s="20">
        <f ca="1"/>
        <v>11.362994295865818</v>
      </c>
      <c r="AV335" s="20">
        <f ca="1"/>
        <v>11.537941751173447</v>
      </c>
      <c r="AW335" s="20">
        <f ca="1"/>
        <v>11.757393949642271</v>
      </c>
      <c r="AX335" s="20">
        <f ca="1"/>
        <v>11.792550348450472</v>
      </c>
      <c r="AY335" s="20">
        <f ca="1"/>
        <v>11.792550348450472</v>
      </c>
      <c r="AZ335" s="20">
        <f ca="1"/>
        <v>11.792550348450472</v>
      </c>
      <c r="BA335" s="20">
        <f ca="1"/>
        <v>11.792550348450472</v>
      </c>
      <c r="BB335" s="20">
        <f ca="1"/>
        <v>11.792550348450472</v>
      </c>
      <c r="BC335" s="20">
        <f ca="1"/>
        <v>11.792550348450472</v>
      </c>
      <c r="BD335" s="20">
        <f ca="1"/>
        <v>11.792550348450472</v>
      </c>
      <c r="BE335" s="20">
        <f ca="1"/>
        <v>11.792550348450472</v>
      </c>
      <c r="BF335" s="20">
        <f ca="1"/>
        <v>11.792550348450472</v>
      </c>
      <c r="BG335" s="20">
        <f ca="1"/>
        <v>11.792550348450472</v>
      </c>
      <c r="BH335" s="20">
        <f ca="1"/>
        <v>11.792550348450472</v>
      </c>
      <c r="BI335" s="20">
        <f ca="1"/>
        <v>11.792550348450472</v>
      </c>
      <c r="BJ335" s="20">
        <f ca="1"/>
        <v>11.792550348450472</v>
      </c>
      <c r="BK335" s="20">
        <f ca="1"/>
        <v>11.792550348450472</v>
      </c>
      <c r="BL335" s="20">
        <f ca="1"/>
        <v>11.792550348450472</v>
      </c>
      <c r="BM335" s="20">
        <f ca="1"/>
        <v>11.792550348450472</v>
      </c>
    </row>
    <row r="336" spans="1:65">
      <c r="A336" s="22">
        <v>0.100000000000001</v>
      </c>
      <c r="B336" s="20">
        <f ca="1"/>
        <v>4350.7800929919658</v>
      </c>
      <c r="C336" s="20" cm="1">
        <f t="array" aca="1" ref="C336:AF336" ca="1">$A336*Total_Maximum_Demand__MVA____Option_6_Summer_POE50</f>
        <v>4.6330369568666825</v>
      </c>
      <c r="D336" s="20">
        <f ca="1"/>
        <v>4.7133805594834577</v>
      </c>
      <c r="E336" s="20">
        <f ca="1"/>
        <v>5.2933843061742198</v>
      </c>
      <c r="F336" s="20">
        <f ca="1"/>
        <v>5.7126438150519112</v>
      </c>
      <c r="G336" s="20">
        <f ca="1"/>
        <v>5.9307585730083092</v>
      </c>
      <c r="H336" s="20">
        <f ca="1"/>
        <v>6.1282493421077922</v>
      </c>
      <c r="I336" s="20">
        <f ca="1"/>
        <v>6.2508279771782744</v>
      </c>
      <c r="J336" s="20">
        <f ca="1"/>
        <v>6.393342605802137</v>
      </c>
      <c r="K336" s="20">
        <f ca="1"/>
        <v>6.5062536940645259</v>
      </c>
      <c r="L336" s="20">
        <f ca="1"/>
        <v>6.5821452706570263</v>
      </c>
      <c r="M336" s="20">
        <f ca="1"/>
        <v>6.7672055533501734</v>
      </c>
      <c r="N336" s="20">
        <f ca="1"/>
        <v>6.8912234604192131</v>
      </c>
      <c r="O336" s="20">
        <f ca="1"/>
        <v>6.9517529760093835</v>
      </c>
      <c r="P336" s="20">
        <f ca="1"/>
        <v>7.0695293342142875</v>
      </c>
      <c r="Q336" s="20">
        <f ca="1"/>
        <v>7.03007497963858</v>
      </c>
      <c r="R336" s="20">
        <f ca="1"/>
        <v>7.03007497963858</v>
      </c>
      <c r="S336" s="20">
        <f ca="1"/>
        <v>7.03007497963858</v>
      </c>
      <c r="T336" s="20">
        <f ca="1"/>
        <v>7.03007497963858</v>
      </c>
      <c r="U336" s="20">
        <f ca="1"/>
        <v>7.03007497963858</v>
      </c>
      <c r="V336" s="20">
        <f ca="1"/>
        <v>7.03007497963858</v>
      </c>
      <c r="W336" s="20">
        <f ca="1"/>
        <v>7.03007497963858</v>
      </c>
      <c r="X336" s="20">
        <f ca="1"/>
        <v>7.03007497963858</v>
      </c>
      <c r="Y336" s="20">
        <f ca="1"/>
        <v>7.03007497963858</v>
      </c>
      <c r="Z336" s="20">
        <f ca="1"/>
        <v>7.03007497963858</v>
      </c>
      <c r="AA336" s="20">
        <f ca="1"/>
        <v>7.03007497963858</v>
      </c>
      <c r="AB336" s="20">
        <f ca="1"/>
        <v>7.03007497963858</v>
      </c>
      <c r="AC336" s="20">
        <f ca="1"/>
        <v>7.03007497963858</v>
      </c>
      <c r="AD336" s="20">
        <f ca="1"/>
        <v>7.03007497963858</v>
      </c>
      <c r="AE336" s="20">
        <f ca="1"/>
        <v>7.03007497963858</v>
      </c>
      <c r="AF336" s="20">
        <f ca="1"/>
        <v>7.03007497963858</v>
      </c>
      <c r="AG336" s="20"/>
      <c r="AH336" s="22">
        <v>0.100000000000001</v>
      </c>
      <c r="AI336" s="20">
        <f ca="1"/>
        <v>4391.6218357162816</v>
      </c>
      <c r="AJ336" s="20" cm="1">
        <f t="array" aca="1" ref="AJ336:BM336" ca="1">$AH336*Total_Maximum_Demand__MVA____Option_6_Summer_POE10</f>
        <v>5.2732574825395933</v>
      </c>
      <c r="AK336" s="20">
        <f ca="1"/>
        <v>5.3972269220075688</v>
      </c>
      <c r="AL336" s="20">
        <f ca="1"/>
        <v>5.9789909799969578</v>
      </c>
      <c r="AM336" s="20">
        <f ca="1"/>
        <v>6.3930957207742924</v>
      </c>
      <c r="AN336" s="20">
        <f ca="1"/>
        <v>6.6417460557363679</v>
      </c>
      <c r="AO336" s="20">
        <f ca="1"/>
        <v>6.8408109860534383</v>
      </c>
      <c r="AP336" s="20">
        <f ca="1"/>
        <v>7.0027066413972099</v>
      </c>
      <c r="AQ336" s="20">
        <f ca="1"/>
        <v>7.1584595307951728</v>
      </c>
      <c r="AR336" s="20">
        <f ca="1"/>
        <v>7.293240222559664</v>
      </c>
      <c r="AS336" s="20">
        <f ca="1"/>
        <v>7.3613876714525546</v>
      </c>
      <c r="AT336" s="20">
        <f ca="1"/>
        <v>7.4612199223743572</v>
      </c>
      <c r="AU336" s="20">
        <f ca="1"/>
        <v>7.5753295305772372</v>
      </c>
      <c r="AV336" s="20">
        <f ca="1"/>
        <v>7.6919611674489907</v>
      </c>
      <c r="AW336" s="20">
        <f ca="1"/>
        <v>7.8382626330948746</v>
      </c>
      <c r="AX336" s="20">
        <f ca="1"/>
        <v>7.8617002323003415</v>
      </c>
      <c r="AY336" s="20">
        <f ca="1"/>
        <v>7.8617002323003415</v>
      </c>
      <c r="AZ336" s="20">
        <f ca="1"/>
        <v>7.8617002323003415</v>
      </c>
      <c r="BA336" s="20">
        <f ca="1"/>
        <v>7.8617002323003415</v>
      </c>
      <c r="BB336" s="20">
        <f ca="1"/>
        <v>7.8617002323003415</v>
      </c>
      <c r="BC336" s="20">
        <f ca="1"/>
        <v>7.8617002323003415</v>
      </c>
      <c r="BD336" s="20">
        <f ca="1"/>
        <v>7.8617002323003415</v>
      </c>
      <c r="BE336" s="20">
        <f ca="1"/>
        <v>7.8617002323003415</v>
      </c>
      <c r="BF336" s="20">
        <f ca="1"/>
        <v>7.8617002323003415</v>
      </c>
      <c r="BG336" s="20">
        <f ca="1"/>
        <v>7.8617002323003415</v>
      </c>
      <c r="BH336" s="20">
        <f ca="1"/>
        <v>7.8617002323003415</v>
      </c>
      <c r="BI336" s="20">
        <f ca="1"/>
        <v>7.8617002323003415</v>
      </c>
      <c r="BJ336" s="20">
        <f ca="1"/>
        <v>7.8617002323003415</v>
      </c>
      <c r="BK336" s="20">
        <f ca="1"/>
        <v>7.8617002323003415</v>
      </c>
      <c r="BL336" s="20">
        <f ca="1"/>
        <v>7.8617002323003415</v>
      </c>
      <c r="BM336" s="20">
        <f ca="1"/>
        <v>7.8617002323003415</v>
      </c>
    </row>
    <row r="337" spans="1:65">
      <c r="A337" s="22">
        <v>5.0000000000001002E-2</v>
      </c>
      <c r="B337" s="20">
        <f ca="1"/>
        <v>4391.6218357162816</v>
      </c>
      <c r="C337" s="20" cm="1">
        <f t="array" aca="1" ref="C337:AF337" ca="1">$A337*Total_Maximum_Demand__MVA____Option_6_Summer_POE50</f>
        <v>2.3165184784333648</v>
      </c>
      <c r="D337" s="20">
        <f ca="1"/>
        <v>2.3566902797417524</v>
      </c>
      <c r="E337" s="20">
        <f ca="1"/>
        <v>2.6466921530871366</v>
      </c>
      <c r="F337" s="20">
        <f ca="1"/>
        <v>2.856321907525984</v>
      </c>
      <c r="G337" s="20">
        <f ca="1"/>
        <v>2.9653792865041839</v>
      </c>
      <c r="H337" s="20">
        <f ca="1"/>
        <v>3.0641246710539267</v>
      </c>
      <c r="I337" s="20">
        <f ca="1"/>
        <v>3.1254139885891683</v>
      </c>
      <c r="J337" s="20">
        <f ca="1"/>
        <v>3.1966713029011005</v>
      </c>
      <c r="K337" s="20">
        <f ca="1"/>
        <v>3.2531268470322954</v>
      </c>
      <c r="L337" s="20">
        <f ca="1"/>
        <v>3.291072635328546</v>
      </c>
      <c r="M337" s="20">
        <f ca="1"/>
        <v>3.3836027766751204</v>
      </c>
      <c r="N337" s="20">
        <f ca="1"/>
        <v>3.4456117302096412</v>
      </c>
      <c r="O337" s="20">
        <f ca="1"/>
        <v>3.4758764880047268</v>
      </c>
      <c r="P337" s="20">
        <f ca="1"/>
        <v>3.5347646671071793</v>
      </c>
      <c r="Q337" s="20">
        <f ca="1"/>
        <v>3.5150374898193251</v>
      </c>
      <c r="R337" s="20">
        <f ca="1"/>
        <v>3.5150374898193251</v>
      </c>
      <c r="S337" s="20">
        <f ca="1"/>
        <v>3.5150374898193251</v>
      </c>
      <c r="T337" s="20">
        <f ca="1"/>
        <v>3.5150374898193251</v>
      </c>
      <c r="U337" s="20">
        <f ca="1"/>
        <v>3.5150374898193251</v>
      </c>
      <c r="V337" s="20">
        <f ca="1"/>
        <v>3.5150374898193251</v>
      </c>
      <c r="W337" s="20">
        <f ca="1"/>
        <v>3.5150374898193251</v>
      </c>
      <c r="X337" s="20">
        <f ca="1"/>
        <v>3.5150374898193251</v>
      </c>
      <c r="Y337" s="20">
        <f ca="1"/>
        <v>3.5150374898193251</v>
      </c>
      <c r="Z337" s="20">
        <f ca="1"/>
        <v>3.5150374898193251</v>
      </c>
      <c r="AA337" s="20">
        <f ca="1"/>
        <v>3.5150374898193251</v>
      </c>
      <c r="AB337" s="20">
        <f ca="1"/>
        <v>3.5150374898193251</v>
      </c>
      <c r="AC337" s="20">
        <f ca="1"/>
        <v>3.5150374898193251</v>
      </c>
      <c r="AD337" s="20">
        <f ca="1"/>
        <v>3.5150374898193251</v>
      </c>
      <c r="AE337" s="20">
        <f ca="1"/>
        <v>3.5150374898193251</v>
      </c>
      <c r="AF337" s="20">
        <f ca="1"/>
        <v>3.5150374898193251</v>
      </c>
      <c r="AG337" s="20"/>
      <c r="AH337" s="22">
        <v>5.0000000000001002E-2</v>
      </c>
      <c r="AI337" s="20">
        <f ca="1"/>
        <v>4391.6218357162816</v>
      </c>
      <c r="AJ337" s="20" cm="1">
        <f t="array" aca="1" ref="AJ337:BM337" ca="1">$AH337*Total_Maximum_Demand__MVA____Option_6_Summer_POE10</f>
        <v>2.6366287412698228</v>
      </c>
      <c r="AK337" s="20">
        <f ca="1"/>
        <v>2.6986134610038115</v>
      </c>
      <c r="AL337" s="20">
        <f ca="1"/>
        <v>2.9894954899985091</v>
      </c>
      <c r="AM337" s="20">
        <f ca="1"/>
        <v>3.1965478603871782</v>
      </c>
      <c r="AN337" s="20">
        <f ca="1"/>
        <v>3.3208730278682173</v>
      </c>
      <c r="AO337" s="20">
        <f ca="1"/>
        <v>3.4204054930267533</v>
      </c>
      <c r="AP337" s="20">
        <f ca="1"/>
        <v>3.50135332069864</v>
      </c>
      <c r="AQ337" s="20">
        <f ca="1"/>
        <v>3.5792297653976219</v>
      </c>
      <c r="AR337" s="20">
        <f ca="1"/>
        <v>3.6466201112798684</v>
      </c>
      <c r="AS337" s="20">
        <f ca="1"/>
        <v>3.6806938357263141</v>
      </c>
      <c r="AT337" s="20">
        <f ca="1"/>
        <v>3.7306099611872159</v>
      </c>
      <c r="AU337" s="20">
        <f ca="1"/>
        <v>3.7876647652886568</v>
      </c>
      <c r="AV337" s="20">
        <f ca="1"/>
        <v>3.8459805837245336</v>
      </c>
      <c r="AW337" s="20">
        <f ca="1"/>
        <v>3.9191313165474764</v>
      </c>
      <c r="AX337" s="20">
        <f ca="1"/>
        <v>3.9308501161502098</v>
      </c>
      <c r="AY337" s="20">
        <f ca="1"/>
        <v>3.9308501161502098</v>
      </c>
      <c r="AZ337" s="20">
        <f ca="1"/>
        <v>3.9308501161502098</v>
      </c>
      <c r="BA337" s="20">
        <f ca="1"/>
        <v>3.9308501161502098</v>
      </c>
      <c r="BB337" s="20">
        <f ca="1"/>
        <v>3.9308501161502098</v>
      </c>
      <c r="BC337" s="20">
        <f ca="1"/>
        <v>3.9308501161502098</v>
      </c>
      <c r="BD337" s="20">
        <f ca="1"/>
        <v>3.9308501161502098</v>
      </c>
      <c r="BE337" s="20">
        <f ca="1"/>
        <v>3.9308501161502098</v>
      </c>
      <c r="BF337" s="20">
        <f ca="1"/>
        <v>3.9308501161502098</v>
      </c>
      <c r="BG337" s="20">
        <f ca="1"/>
        <v>3.9308501161502098</v>
      </c>
      <c r="BH337" s="20">
        <f ca="1"/>
        <v>3.9308501161502098</v>
      </c>
      <c r="BI337" s="20">
        <f ca="1"/>
        <v>3.9308501161502098</v>
      </c>
      <c r="BJ337" s="20">
        <f ca="1"/>
        <v>3.9308501161502098</v>
      </c>
      <c r="BK337" s="20">
        <f ca="1"/>
        <v>3.9308501161502098</v>
      </c>
      <c r="BL337" s="20">
        <f ca="1"/>
        <v>3.9308501161502098</v>
      </c>
      <c r="BM337" s="20">
        <f ca="1"/>
        <v>3.9308501161502098</v>
      </c>
    </row>
    <row r="338" spans="1:65">
      <c r="A338" s="22">
        <v>9.9920072216264108E-16</v>
      </c>
      <c r="B338" s="20">
        <f ca="1"/>
        <v>4391.6218357162816</v>
      </c>
      <c r="C338" s="20" cm="1">
        <f t="array" aca="1" ref="C338:AF338" ca="1">$A338*Total_Maximum_Demand__MVA____Option_6_Summer_POE50</f>
        <v>4.6293338731073483E-14</v>
      </c>
      <c r="D338" s="20">
        <f ca="1"/>
        <v>4.7096132588631768E-14</v>
      </c>
      <c r="E338" s="20">
        <f ca="1"/>
        <v>5.2891534214136183E-14</v>
      </c>
      <c r="F338" s="20">
        <f ca="1"/>
        <v>5.7080778254577575E-14</v>
      </c>
      <c r="G338" s="20">
        <f ca="1"/>
        <v>5.9260182491221171E-14</v>
      </c>
      <c r="H338" s="20">
        <f ca="1"/>
        <v>6.1233511682267748E-14</v>
      </c>
      <c r="I338" s="20">
        <f ca="1"/>
        <v>6.2458318289109096E-14</v>
      </c>
      <c r="J338" s="20">
        <f ca="1"/>
        <v>6.3882325487506124E-14</v>
      </c>
      <c r="K338" s="20">
        <f ca="1"/>
        <v>6.5010533896825599E-14</v>
      </c>
      <c r="L338" s="20">
        <f ca="1"/>
        <v>6.5768843078198475E-14</v>
      </c>
      <c r="M338" s="20">
        <f ca="1"/>
        <v>6.7617966759304603E-14</v>
      </c>
      <c r="N338" s="20">
        <f ca="1"/>
        <v>6.885715458234943E-14</v>
      </c>
      <c r="O338" s="20">
        <f ca="1"/>
        <v>6.9461965939247955E-14</v>
      </c>
      <c r="P338" s="20">
        <f ca="1"/>
        <v>7.0638788160968197E-14</v>
      </c>
      <c r="Q338" s="20">
        <f ca="1"/>
        <v>7.024455996512312E-14</v>
      </c>
      <c r="R338" s="20">
        <f ca="1"/>
        <v>7.024455996512312E-14</v>
      </c>
      <c r="S338" s="20">
        <f ca="1"/>
        <v>7.024455996512312E-14</v>
      </c>
      <c r="T338" s="20">
        <f ca="1"/>
        <v>7.024455996512312E-14</v>
      </c>
      <c r="U338" s="20">
        <f ca="1"/>
        <v>7.024455996512312E-14</v>
      </c>
      <c r="V338" s="20">
        <f ca="1"/>
        <v>7.024455996512312E-14</v>
      </c>
      <c r="W338" s="20">
        <f ca="1"/>
        <v>7.024455996512312E-14</v>
      </c>
      <c r="X338" s="20">
        <f ca="1"/>
        <v>7.024455996512312E-14</v>
      </c>
      <c r="Y338" s="20">
        <f ca="1"/>
        <v>7.024455996512312E-14</v>
      </c>
      <c r="Z338" s="20">
        <f ca="1"/>
        <v>7.024455996512312E-14</v>
      </c>
      <c r="AA338" s="20">
        <f ca="1"/>
        <v>7.024455996512312E-14</v>
      </c>
      <c r="AB338" s="20">
        <f ca="1"/>
        <v>7.024455996512312E-14</v>
      </c>
      <c r="AC338" s="20">
        <f ca="1"/>
        <v>7.024455996512312E-14</v>
      </c>
      <c r="AD338" s="20">
        <f ca="1"/>
        <v>7.024455996512312E-14</v>
      </c>
      <c r="AE338" s="20">
        <f ca="1"/>
        <v>7.024455996512312E-14</v>
      </c>
      <c r="AF338" s="20">
        <f ca="1"/>
        <v>7.024455996512312E-14</v>
      </c>
      <c r="AG338" s="20"/>
      <c r="AH338" s="22">
        <v>9.9920072216264108E-16</v>
      </c>
      <c r="AI338" s="20">
        <f ca="1"/>
        <v>4391.6218357162816</v>
      </c>
      <c r="AJ338" s="20" cm="1">
        <f t="array" aca="1" ref="AJ338:BM338" ca="1">$AH338*Total_Maximum_Demand__MVA____Option_6_Summer_POE10</f>
        <v>5.2690426847030593E-14</v>
      </c>
      <c r="AK338" s="20">
        <f ca="1"/>
        <v>5.3929130381455574E-14</v>
      </c>
      <c r="AL338" s="20">
        <f ca="1"/>
        <v>5.974212105016818E-14</v>
      </c>
      <c r="AM338" s="20">
        <f ca="1"/>
        <v>6.387985861052499E-14</v>
      </c>
      <c r="AN338" s="20">
        <f ca="1"/>
        <v>6.6364374553125855E-14</v>
      </c>
      <c r="AO338" s="20">
        <f ca="1"/>
        <v>6.8353432774426563E-14</v>
      </c>
      <c r="AP338" s="20">
        <f ca="1"/>
        <v>6.9971095331771448E-14</v>
      </c>
      <c r="AQ338" s="20">
        <f ca="1"/>
        <v>7.1527379327425047E-14</v>
      </c>
      <c r="AR338" s="20">
        <f ca="1"/>
        <v>7.2874108972871649E-14</v>
      </c>
      <c r="AS338" s="20">
        <f ca="1"/>
        <v>7.3555038774344818E-14</v>
      </c>
      <c r="AT338" s="20">
        <f ca="1"/>
        <v>7.455256334650668E-14</v>
      </c>
      <c r="AU338" s="20">
        <f ca="1"/>
        <v>7.5692747375726808E-14</v>
      </c>
      <c r="AV338" s="20">
        <f ca="1"/>
        <v>7.6858131533619458E-14</v>
      </c>
      <c r="AW338" s="20">
        <f ca="1"/>
        <v>7.831997683488765E-14</v>
      </c>
      <c r="AX338" s="20">
        <f ca="1"/>
        <v>7.8554165495406256E-14</v>
      </c>
      <c r="AY338" s="20">
        <f ca="1"/>
        <v>7.8554165495406256E-14</v>
      </c>
      <c r="AZ338" s="20">
        <f ca="1"/>
        <v>7.8554165495406256E-14</v>
      </c>
      <c r="BA338" s="20">
        <f ca="1"/>
        <v>7.8554165495406256E-14</v>
      </c>
      <c r="BB338" s="20">
        <f ca="1"/>
        <v>7.8554165495406256E-14</v>
      </c>
      <c r="BC338" s="20">
        <f ca="1"/>
        <v>7.8554165495406256E-14</v>
      </c>
      <c r="BD338" s="20">
        <f ca="1"/>
        <v>7.8554165495406256E-14</v>
      </c>
      <c r="BE338" s="20">
        <f ca="1"/>
        <v>7.8554165495406256E-14</v>
      </c>
      <c r="BF338" s="20">
        <f ca="1"/>
        <v>7.8554165495406256E-14</v>
      </c>
      <c r="BG338" s="20">
        <f ca="1"/>
        <v>7.8554165495406256E-14</v>
      </c>
      <c r="BH338" s="20">
        <f ca="1"/>
        <v>7.8554165495406256E-14</v>
      </c>
      <c r="BI338" s="20">
        <f ca="1"/>
        <v>7.8554165495406256E-14</v>
      </c>
      <c r="BJ338" s="20">
        <f ca="1"/>
        <v>7.8554165495406256E-14</v>
      </c>
      <c r="BK338" s="20">
        <f ca="1"/>
        <v>7.8554165495406256E-14</v>
      </c>
      <c r="BL338" s="20">
        <f ca="1"/>
        <v>7.8554165495406256E-14</v>
      </c>
      <c r="BM338" s="20">
        <f ca="1"/>
        <v>7.8554165495406256E-14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45.365878370714583</v>
      </c>
      <c r="D343" s="20">
        <v>47.206463289355206</v>
      </c>
      <c r="E343" s="20">
        <v>53.702204485115601</v>
      </c>
      <c r="F343" s="20">
        <v>59.173509186729945</v>
      </c>
      <c r="G343" s="20">
        <v>62.127482184521647</v>
      </c>
      <c r="H343" s="20">
        <v>64.262364026726473</v>
      </c>
      <c r="I343" s="20">
        <v>66.723612567903359</v>
      </c>
      <c r="J343" s="20">
        <v>68.56644953375617</v>
      </c>
      <c r="K343" s="20">
        <v>70.596588089291672</v>
      </c>
      <c r="L343" s="20">
        <v>71.663552291916773</v>
      </c>
      <c r="M343" s="20">
        <v>72.587344985105858</v>
      </c>
      <c r="N343" s="20">
        <v>74.868228119268579</v>
      </c>
      <c r="O343" s="20">
        <v>73.500076773483386</v>
      </c>
      <c r="P343" s="20">
        <v>77.217124486349206</v>
      </c>
      <c r="Q343" s="20">
        <v>82.064499182545319</v>
      </c>
      <c r="R343" s="20">
        <v>82.064499182545319</v>
      </c>
      <c r="S343" s="20">
        <v>82.064499182545319</v>
      </c>
      <c r="T343" s="20">
        <v>82.064499182545319</v>
      </c>
      <c r="U343" s="20">
        <v>82.064499182545319</v>
      </c>
      <c r="V343" s="20">
        <v>82.064499182545319</v>
      </c>
      <c r="W343" s="20">
        <v>82.064499182545319</v>
      </c>
      <c r="X343" s="20">
        <v>82.064499182545319</v>
      </c>
      <c r="Y343" s="20">
        <v>82.064499182545319</v>
      </c>
      <c r="Z343" s="20">
        <v>82.064499182545319</v>
      </c>
      <c r="AA343" s="20">
        <v>82.064499182545319</v>
      </c>
      <c r="AB343" s="20">
        <v>82.064499182545319</v>
      </c>
      <c r="AC343" s="20">
        <v>82.064499182545319</v>
      </c>
      <c r="AD343" s="20">
        <v>82.064499182545319</v>
      </c>
      <c r="AE343" s="20">
        <v>82.064499182545319</v>
      </c>
      <c r="AF343" s="20">
        <v>82.064499182545319</v>
      </c>
      <c r="AH343" s="22" cm="1">
        <f t="array" ref="AH343:AH366">Percent_MD</f>
        <v>1</v>
      </c>
      <c r="AI343" s="20" cm="1">
        <f t="array" aca="1" ref="AI343:AI366" ca="1">Winter___MD___Hours</f>
        <v>0</v>
      </c>
      <c r="AJ343" s="20" cm="1">
        <f t="array" ref="AJ343:BM343">$AH343*Total_Maximum_Demand__MVA____Option_7_Winter_POE10</f>
        <v>48.284758421115036</v>
      </c>
      <c r="AK343" s="20">
        <v>50.208205069424643</v>
      </c>
      <c r="AL343" s="20">
        <v>56.653506633284444</v>
      </c>
      <c r="AM343" s="20">
        <v>62.33159915574052</v>
      </c>
      <c r="AN343" s="20">
        <v>65.295837945392677</v>
      </c>
      <c r="AO343" s="20">
        <v>67.699556376263587</v>
      </c>
      <c r="AP343" s="20">
        <v>69.986644242168779</v>
      </c>
      <c r="AQ343" s="20">
        <v>71.935924723181785</v>
      </c>
      <c r="AR343" s="20">
        <v>73.965103061612851</v>
      </c>
      <c r="AS343" s="20">
        <v>74.857749382639042</v>
      </c>
      <c r="AT343" s="20">
        <v>76.073269132620908</v>
      </c>
      <c r="AU343" s="20">
        <v>78.323329295927053</v>
      </c>
      <c r="AV343" s="20">
        <v>77.593929188027218</v>
      </c>
      <c r="AW343" s="20">
        <v>80.531562896450865</v>
      </c>
      <c r="AX343" s="20">
        <v>82.227744941899772</v>
      </c>
      <c r="AY343" s="20">
        <v>82.227744941899772</v>
      </c>
      <c r="AZ343" s="20">
        <v>82.227744941899772</v>
      </c>
      <c r="BA343" s="20">
        <v>82.227744941899772</v>
      </c>
      <c r="BB343" s="20">
        <v>82.227744941899772</v>
      </c>
      <c r="BC343" s="20">
        <v>82.227744941899772</v>
      </c>
      <c r="BD343" s="20">
        <v>82.227744941899772</v>
      </c>
      <c r="BE343" s="20">
        <v>82.227744941899772</v>
      </c>
      <c r="BF343" s="20">
        <v>82.227744941899772</v>
      </c>
      <c r="BG343" s="20">
        <v>82.227744941899772</v>
      </c>
      <c r="BH343" s="20">
        <v>82.227744941899772</v>
      </c>
      <c r="BI343" s="20">
        <v>82.227744941899772</v>
      </c>
      <c r="BJ343" s="20">
        <v>82.227744941899772</v>
      </c>
      <c r="BK343" s="20">
        <v>82.227744941899772</v>
      </c>
      <c r="BL343" s="20">
        <v>82.227744941899772</v>
      </c>
      <c r="BM343" s="20">
        <v>82.227744941899772</v>
      </c>
    </row>
    <row r="344" spans="1:65">
      <c r="A344" s="22">
        <v>0.99</v>
      </c>
      <c r="B344" s="20">
        <f ca="1"/>
        <v>0.89159561510353225</v>
      </c>
      <c r="C344" s="20" cm="1">
        <f t="array" ref="C344:AF344">$A344*Total_Maximum_Demand__MVA____Option_7_Winter_POE50</f>
        <v>44.912219587007435</v>
      </c>
      <c r="D344" s="20">
        <v>46.73439865646165</v>
      </c>
      <c r="E344" s="20">
        <v>53.165182440264445</v>
      </c>
      <c r="F344" s="20">
        <v>58.581774094862645</v>
      </c>
      <c r="G344" s="20">
        <v>61.506207362676427</v>
      </c>
      <c r="H344" s="20">
        <v>63.619740386459206</v>
      </c>
      <c r="I344" s="20">
        <v>66.05637644222432</v>
      </c>
      <c r="J344" s="20">
        <v>67.880785038418608</v>
      </c>
      <c r="K344" s="20">
        <v>69.890622208398753</v>
      </c>
      <c r="L344" s="20">
        <v>70.94691676899761</v>
      </c>
      <c r="M344" s="20">
        <v>71.861471535254793</v>
      </c>
      <c r="N344" s="20">
        <v>74.119545838075894</v>
      </c>
      <c r="O344" s="20">
        <v>72.765076005748554</v>
      </c>
      <c r="P344" s="20">
        <v>76.44495324148572</v>
      </c>
      <c r="Q344" s="20">
        <v>81.243854190719858</v>
      </c>
      <c r="R344" s="20">
        <v>81.243854190719858</v>
      </c>
      <c r="S344" s="20">
        <v>81.243854190719858</v>
      </c>
      <c r="T344" s="20">
        <v>81.243854190719858</v>
      </c>
      <c r="U344" s="20">
        <v>81.243854190719858</v>
      </c>
      <c r="V344" s="20">
        <v>81.243854190719858</v>
      </c>
      <c r="W344" s="20">
        <v>81.243854190719858</v>
      </c>
      <c r="X344" s="20">
        <v>81.243854190719858</v>
      </c>
      <c r="Y344" s="20">
        <v>81.243854190719858</v>
      </c>
      <c r="Z344" s="20">
        <v>81.243854190719858</v>
      </c>
      <c r="AA344" s="20">
        <v>81.243854190719858</v>
      </c>
      <c r="AB344" s="20">
        <v>81.243854190719858</v>
      </c>
      <c r="AC344" s="20">
        <v>81.243854190719858</v>
      </c>
      <c r="AD344" s="20">
        <v>81.243854190719858</v>
      </c>
      <c r="AE344" s="20">
        <v>81.243854190719858</v>
      </c>
      <c r="AF344" s="20">
        <v>81.243854190719858</v>
      </c>
      <c r="AH344" s="22">
        <v>0.99</v>
      </c>
      <c r="AI344" s="20">
        <f ca="1"/>
        <v>0.89159561510353225</v>
      </c>
      <c r="AJ344" s="20" cm="1">
        <f t="array" ref="AJ344:BM344">$AH344*Total_Maximum_Demand__MVA____Option_7_Winter_POE10</f>
        <v>47.801910836903886</v>
      </c>
      <c r="AK344" s="20">
        <v>49.706123018730395</v>
      </c>
      <c r="AL344" s="20">
        <v>56.086971566951597</v>
      </c>
      <c r="AM344" s="20">
        <v>61.708283164183115</v>
      </c>
      <c r="AN344" s="20">
        <v>64.642879565938756</v>
      </c>
      <c r="AO344" s="20">
        <v>67.022560812500956</v>
      </c>
      <c r="AP344" s="20">
        <v>69.286777799747085</v>
      </c>
      <c r="AQ344" s="20">
        <v>71.216565475949963</v>
      </c>
      <c r="AR344" s="20">
        <v>73.225452030996721</v>
      </c>
      <c r="AS344" s="20">
        <v>74.109171888812654</v>
      </c>
      <c r="AT344" s="20">
        <v>75.312536441294696</v>
      </c>
      <c r="AU344" s="20">
        <v>77.540096002967786</v>
      </c>
      <c r="AV344" s="20">
        <v>76.817989896146941</v>
      </c>
      <c r="AW344" s="20">
        <v>79.726247267486357</v>
      </c>
      <c r="AX344" s="20">
        <v>81.405467492480767</v>
      </c>
      <c r="AY344" s="20">
        <v>81.405467492480767</v>
      </c>
      <c r="AZ344" s="20">
        <v>81.405467492480767</v>
      </c>
      <c r="BA344" s="20">
        <v>81.405467492480767</v>
      </c>
      <c r="BB344" s="20">
        <v>81.405467492480767</v>
      </c>
      <c r="BC344" s="20">
        <v>81.405467492480767</v>
      </c>
      <c r="BD344" s="20">
        <v>81.405467492480767</v>
      </c>
      <c r="BE344" s="20">
        <v>81.405467492480767</v>
      </c>
      <c r="BF344" s="20">
        <v>81.405467492480767</v>
      </c>
      <c r="BG344" s="20">
        <v>81.405467492480767</v>
      </c>
      <c r="BH344" s="20">
        <v>81.405467492480767</v>
      </c>
      <c r="BI344" s="20">
        <v>81.405467492480767</v>
      </c>
      <c r="BJ344" s="20">
        <v>81.405467492480767</v>
      </c>
      <c r="BK344" s="20">
        <v>81.405467492480767</v>
      </c>
      <c r="BL344" s="20">
        <v>81.405467492480767</v>
      </c>
      <c r="BM344" s="20">
        <v>81.405467492480767</v>
      </c>
    </row>
    <row r="345" spans="1:65">
      <c r="A345" s="22">
        <v>0.98</v>
      </c>
      <c r="B345" s="20">
        <f ca="1"/>
        <v>3.5663824604141281</v>
      </c>
      <c r="C345" s="20" cm="1">
        <f t="array" ref="C345:AF345">$A345*Total_Maximum_Demand__MVA____Option_7_Winter_POE50</f>
        <v>44.458560803300287</v>
      </c>
      <c r="D345" s="20">
        <v>46.262334023568101</v>
      </c>
      <c r="E345" s="20">
        <v>52.628160395413289</v>
      </c>
      <c r="F345" s="20">
        <v>57.990039002995346</v>
      </c>
      <c r="G345" s="20">
        <v>60.884932540831215</v>
      </c>
      <c r="H345" s="20">
        <v>62.977116746191946</v>
      </c>
      <c r="I345" s="20">
        <v>65.389140316545294</v>
      </c>
      <c r="J345" s="20">
        <v>67.195120543081046</v>
      </c>
      <c r="K345" s="20">
        <v>69.184656327505834</v>
      </c>
      <c r="L345" s="20">
        <v>70.230281246078434</v>
      </c>
      <c r="M345" s="20">
        <v>71.135598085403743</v>
      </c>
      <c r="N345" s="20">
        <v>73.370863556883208</v>
      </c>
      <c r="O345" s="20">
        <v>72.030075238013723</v>
      </c>
      <c r="P345" s="20">
        <v>75.67278199662222</v>
      </c>
      <c r="Q345" s="20">
        <v>80.423209198894412</v>
      </c>
      <c r="R345" s="20">
        <v>80.423209198894412</v>
      </c>
      <c r="S345" s="20">
        <v>80.423209198894412</v>
      </c>
      <c r="T345" s="20">
        <v>80.423209198894412</v>
      </c>
      <c r="U345" s="20">
        <v>80.423209198894412</v>
      </c>
      <c r="V345" s="20">
        <v>80.423209198894412</v>
      </c>
      <c r="W345" s="20">
        <v>80.423209198894412</v>
      </c>
      <c r="X345" s="20">
        <v>80.423209198894412</v>
      </c>
      <c r="Y345" s="20">
        <v>80.423209198894412</v>
      </c>
      <c r="Z345" s="20">
        <v>80.423209198894412</v>
      </c>
      <c r="AA345" s="20">
        <v>80.423209198894412</v>
      </c>
      <c r="AB345" s="20">
        <v>80.423209198894412</v>
      </c>
      <c r="AC345" s="20">
        <v>80.423209198894412</v>
      </c>
      <c r="AD345" s="20">
        <v>80.423209198894412</v>
      </c>
      <c r="AE345" s="20">
        <v>80.423209198894412</v>
      </c>
      <c r="AF345" s="20">
        <v>80.423209198894412</v>
      </c>
      <c r="AH345" s="22">
        <v>0.98</v>
      </c>
      <c r="AI345" s="20">
        <f ca="1"/>
        <v>3.5663824604141281</v>
      </c>
      <c r="AJ345" s="20" cm="1">
        <f t="array" ref="AJ345:BM345">$AH345*Total_Maximum_Demand__MVA____Option_7_Winter_POE10</f>
        <v>47.319063252692736</v>
      </c>
      <c r="AK345" s="20">
        <v>49.204040968036146</v>
      </c>
      <c r="AL345" s="20">
        <v>55.520436500618757</v>
      </c>
      <c r="AM345" s="20">
        <v>61.08496717262571</v>
      </c>
      <c r="AN345" s="20">
        <v>63.989921186484821</v>
      </c>
      <c r="AO345" s="20">
        <v>66.345565248738311</v>
      </c>
      <c r="AP345" s="20">
        <v>68.586911357325405</v>
      </c>
      <c r="AQ345" s="20">
        <v>70.497206228718142</v>
      </c>
      <c r="AR345" s="20">
        <v>72.48580100038059</v>
      </c>
      <c r="AS345" s="20">
        <v>73.360594394986265</v>
      </c>
      <c r="AT345" s="20">
        <v>74.551803749968485</v>
      </c>
      <c r="AU345" s="20">
        <v>76.756862710008505</v>
      </c>
      <c r="AV345" s="20">
        <v>76.042050604266677</v>
      </c>
      <c r="AW345" s="20">
        <v>78.92093163852185</v>
      </c>
      <c r="AX345" s="20">
        <v>80.583190043061776</v>
      </c>
      <c r="AY345" s="20">
        <v>80.583190043061776</v>
      </c>
      <c r="AZ345" s="20">
        <v>80.583190043061776</v>
      </c>
      <c r="BA345" s="20">
        <v>80.583190043061776</v>
      </c>
      <c r="BB345" s="20">
        <v>80.583190043061776</v>
      </c>
      <c r="BC345" s="20">
        <v>80.583190043061776</v>
      </c>
      <c r="BD345" s="20">
        <v>80.583190043061776</v>
      </c>
      <c r="BE345" s="20">
        <v>80.583190043061776</v>
      </c>
      <c r="BF345" s="20">
        <v>80.583190043061776</v>
      </c>
      <c r="BG345" s="20">
        <v>80.583190043061776</v>
      </c>
      <c r="BH345" s="20">
        <v>80.583190043061776</v>
      </c>
      <c r="BI345" s="20">
        <v>80.583190043061776</v>
      </c>
      <c r="BJ345" s="20">
        <v>80.583190043061776</v>
      </c>
      <c r="BK345" s="20">
        <v>80.583190043061776</v>
      </c>
      <c r="BL345" s="20">
        <v>80.583190043061776</v>
      </c>
      <c r="BM345" s="20">
        <v>80.583190043061776</v>
      </c>
    </row>
    <row r="346" spans="1:65">
      <c r="A346" s="22">
        <v>0.97</v>
      </c>
      <c r="B346" s="20">
        <f ca="1"/>
        <v>4.7551766138855047</v>
      </c>
      <c r="C346" s="20" cm="1">
        <f t="array" ref="C346:AF346">$A346*Total_Maximum_Demand__MVA____Option_7_Winter_POE50</f>
        <v>44.004902019593146</v>
      </c>
      <c r="D346" s="20">
        <v>45.790269390674545</v>
      </c>
      <c r="E346" s="20">
        <v>52.091138350562133</v>
      </c>
      <c r="F346" s="20">
        <v>57.398303911128046</v>
      </c>
      <c r="G346" s="20">
        <v>60.263657718985996</v>
      </c>
      <c r="H346" s="20">
        <v>62.334493105924679</v>
      </c>
      <c r="I346" s="20">
        <v>64.721904190866255</v>
      </c>
      <c r="J346" s="20">
        <v>66.509456047743484</v>
      </c>
      <c r="K346" s="20">
        <v>68.478690446612916</v>
      </c>
      <c r="L346" s="20">
        <v>69.513645723159271</v>
      </c>
      <c r="M346" s="20">
        <v>70.409724635552678</v>
      </c>
      <c r="N346" s="20">
        <v>72.622181275690522</v>
      </c>
      <c r="O346" s="20">
        <v>71.295074470278877</v>
      </c>
      <c r="P346" s="20">
        <v>74.900610751758734</v>
      </c>
      <c r="Q346" s="20">
        <v>79.602564207068951</v>
      </c>
      <c r="R346" s="20">
        <v>79.602564207068951</v>
      </c>
      <c r="S346" s="20">
        <v>79.602564207068951</v>
      </c>
      <c r="T346" s="20">
        <v>79.602564207068951</v>
      </c>
      <c r="U346" s="20">
        <v>79.602564207068951</v>
      </c>
      <c r="V346" s="20">
        <v>79.602564207068951</v>
      </c>
      <c r="W346" s="20">
        <v>79.602564207068951</v>
      </c>
      <c r="X346" s="20">
        <v>79.602564207068951</v>
      </c>
      <c r="Y346" s="20">
        <v>79.602564207068951</v>
      </c>
      <c r="Z346" s="20">
        <v>79.602564207068951</v>
      </c>
      <c r="AA346" s="20">
        <v>79.602564207068951</v>
      </c>
      <c r="AB346" s="20">
        <v>79.602564207068951</v>
      </c>
      <c r="AC346" s="20">
        <v>79.602564207068951</v>
      </c>
      <c r="AD346" s="20">
        <v>79.602564207068951</v>
      </c>
      <c r="AE346" s="20">
        <v>79.602564207068951</v>
      </c>
      <c r="AF346" s="20">
        <v>79.602564207068951</v>
      </c>
      <c r="AH346" s="22">
        <v>0.97</v>
      </c>
      <c r="AI346" s="20">
        <f ca="1"/>
        <v>4.7551766138855047</v>
      </c>
      <c r="AJ346" s="20" cm="1">
        <f t="array" ref="AJ346:BM346">$AH346*Total_Maximum_Demand__MVA____Option_7_Winter_POE10</f>
        <v>46.836215668481586</v>
      </c>
      <c r="AK346" s="20">
        <v>48.701958917341905</v>
      </c>
      <c r="AL346" s="20">
        <v>54.95390143428591</v>
      </c>
      <c r="AM346" s="20">
        <v>60.461651181068305</v>
      </c>
      <c r="AN346" s="20">
        <v>63.336962807030893</v>
      </c>
      <c r="AO346" s="20">
        <v>65.668569684975679</v>
      </c>
      <c r="AP346" s="20">
        <v>67.887044914903711</v>
      </c>
      <c r="AQ346" s="20">
        <v>69.777846981486334</v>
      </c>
      <c r="AR346" s="20">
        <v>71.74614996976446</v>
      </c>
      <c r="AS346" s="20">
        <v>72.612016901159862</v>
      </c>
      <c r="AT346" s="20">
        <v>73.791071058642274</v>
      </c>
      <c r="AU346" s="20">
        <v>75.973629417049239</v>
      </c>
      <c r="AV346" s="20">
        <v>75.2661113123864</v>
      </c>
      <c r="AW346" s="20">
        <v>78.115616009557343</v>
      </c>
      <c r="AX346" s="20">
        <v>79.760912593642772</v>
      </c>
      <c r="AY346" s="20">
        <v>79.760912593642772</v>
      </c>
      <c r="AZ346" s="20">
        <v>79.760912593642772</v>
      </c>
      <c r="BA346" s="20">
        <v>79.760912593642772</v>
      </c>
      <c r="BB346" s="20">
        <v>79.760912593642772</v>
      </c>
      <c r="BC346" s="20">
        <v>79.760912593642772</v>
      </c>
      <c r="BD346" s="20">
        <v>79.760912593642772</v>
      </c>
      <c r="BE346" s="20">
        <v>79.760912593642772</v>
      </c>
      <c r="BF346" s="20">
        <v>79.760912593642772</v>
      </c>
      <c r="BG346" s="20">
        <v>79.760912593642772</v>
      </c>
      <c r="BH346" s="20">
        <v>79.760912593642772</v>
      </c>
      <c r="BI346" s="20">
        <v>79.760912593642772</v>
      </c>
      <c r="BJ346" s="20">
        <v>79.760912593642772</v>
      </c>
      <c r="BK346" s="20">
        <v>79.760912593642772</v>
      </c>
      <c r="BL346" s="20">
        <v>79.760912593642772</v>
      </c>
      <c r="BM346" s="20">
        <v>79.760912593642772</v>
      </c>
    </row>
    <row r="347" spans="1:65">
      <c r="A347" s="22">
        <v>0.95</v>
      </c>
      <c r="B347" s="20">
        <f ca="1"/>
        <v>7.7271619975639441</v>
      </c>
      <c r="C347" s="20" cm="1">
        <f t="array" ref="C347:AF347">$A347*Total_Maximum_Demand__MVA____Option_7_Winter_POE50</f>
        <v>43.09758445217885</v>
      </c>
      <c r="D347" s="20">
        <v>44.846140124887441</v>
      </c>
      <c r="E347" s="20">
        <v>51.017094260859821</v>
      </c>
      <c r="F347" s="20">
        <v>56.214833727393447</v>
      </c>
      <c r="G347" s="20">
        <v>59.021108075295558</v>
      </c>
      <c r="H347" s="20">
        <v>61.049245825390145</v>
      </c>
      <c r="I347" s="20">
        <v>63.38743193950819</v>
      </c>
      <c r="J347" s="20">
        <v>65.13812705706836</v>
      </c>
      <c r="K347" s="20">
        <v>67.066758684827079</v>
      </c>
      <c r="L347" s="20">
        <v>68.080374677320933</v>
      </c>
      <c r="M347" s="20">
        <v>68.957977735850562</v>
      </c>
      <c r="N347" s="20">
        <v>71.124816713305151</v>
      </c>
      <c r="O347" s="20">
        <v>69.825072934809214</v>
      </c>
      <c r="P347" s="20">
        <v>73.356268262031747</v>
      </c>
      <c r="Q347" s="20">
        <v>77.961274223418044</v>
      </c>
      <c r="R347" s="20">
        <v>77.961274223418044</v>
      </c>
      <c r="S347" s="20">
        <v>77.961274223418044</v>
      </c>
      <c r="T347" s="20">
        <v>77.961274223418044</v>
      </c>
      <c r="U347" s="20">
        <v>77.961274223418044</v>
      </c>
      <c r="V347" s="20">
        <v>77.961274223418044</v>
      </c>
      <c r="W347" s="20">
        <v>77.961274223418044</v>
      </c>
      <c r="X347" s="20">
        <v>77.961274223418044</v>
      </c>
      <c r="Y347" s="20">
        <v>77.961274223418044</v>
      </c>
      <c r="Z347" s="20">
        <v>77.961274223418044</v>
      </c>
      <c r="AA347" s="20">
        <v>77.961274223418044</v>
      </c>
      <c r="AB347" s="20">
        <v>77.961274223418044</v>
      </c>
      <c r="AC347" s="20">
        <v>77.961274223418044</v>
      </c>
      <c r="AD347" s="20">
        <v>77.961274223418044</v>
      </c>
      <c r="AE347" s="20">
        <v>77.961274223418044</v>
      </c>
      <c r="AF347" s="20">
        <v>77.961274223418044</v>
      </c>
      <c r="AH347" s="22">
        <v>0.95</v>
      </c>
      <c r="AI347" s="20">
        <f ca="1"/>
        <v>7.7271619975639441</v>
      </c>
      <c r="AJ347" s="20" cm="1">
        <f t="array" ref="AJ347:BM347">$AH347*Total_Maximum_Demand__MVA____Option_7_Winter_POE10</f>
        <v>45.870520500059285</v>
      </c>
      <c r="AK347" s="20">
        <v>47.697794815953408</v>
      </c>
      <c r="AL347" s="20">
        <v>53.820831301620217</v>
      </c>
      <c r="AM347" s="20">
        <v>59.215019197953488</v>
      </c>
      <c r="AN347" s="20">
        <v>62.031046048123038</v>
      </c>
      <c r="AO347" s="20">
        <v>64.314578557450403</v>
      </c>
      <c r="AP347" s="20">
        <v>66.487312030060338</v>
      </c>
      <c r="AQ347" s="20">
        <v>68.339128487022691</v>
      </c>
      <c r="AR347" s="20">
        <v>70.266847908532199</v>
      </c>
      <c r="AS347" s="20">
        <v>71.114861913507085</v>
      </c>
      <c r="AT347" s="20">
        <v>72.269605675989865</v>
      </c>
      <c r="AU347" s="20">
        <v>74.407162831130691</v>
      </c>
      <c r="AV347" s="20">
        <v>73.714232728625859</v>
      </c>
      <c r="AW347" s="20">
        <v>76.504984751628314</v>
      </c>
      <c r="AX347" s="20">
        <v>78.116357694804776</v>
      </c>
      <c r="AY347" s="20">
        <v>78.116357694804776</v>
      </c>
      <c r="AZ347" s="20">
        <v>78.116357694804776</v>
      </c>
      <c r="BA347" s="20">
        <v>78.116357694804776</v>
      </c>
      <c r="BB347" s="20">
        <v>78.116357694804776</v>
      </c>
      <c r="BC347" s="20">
        <v>78.116357694804776</v>
      </c>
      <c r="BD347" s="20">
        <v>78.116357694804776</v>
      </c>
      <c r="BE347" s="20">
        <v>78.116357694804776</v>
      </c>
      <c r="BF347" s="20">
        <v>78.116357694804776</v>
      </c>
      <c r="BG347" s="20">
        <v>78.116357694804776</v>
      </c>
      <c r="BH347" s="20">
        <v>78.116357694804776</v>
      </c>
      <c r="BI347" s="20">
        <v>78.116357694804776</v>
      </c>
      <c r="BJ347" s="20">
        <v>78.116357694804776</v>
      </c>
      <c r="BK347" s="20">
        <v>78.116357694804776</v>
      </c>
      <c r="BL347" s="20">
        <v>78.116357694804776</v>
      </c>
      <c r="BM347" s="20">
        <v>78.116357694804776</v>
      </c>
    </row>
    <row r="348" spans="1:65">
      <c r="A348" s="22">
        <v>0.9</v>
      </c>
      <c r="B348" s="20">
        <f ca="1"/>
        <v>39.230207064555366</v>
      </c>
      <c r="C348" s="20" cm="1">
        <f t="array" ref="C348:AF348">$A348*Total_Maximum_Demand__MVA____Option_7_Winter_POE50</f>
        <v>40.829290533643125</v>
      </c>
      <c r="D348" s="20">
        <v>42.485816960419683</v>
      </c>
      <c r="E348" s="20">
        <v>48.331984036604041</v>
      </c>
      <c r="F348" s="20">
        <v>53.25615826805695</v>
      </c>
      <c r="G348" s="20">
        <v>55.914733966069484</v>
      </c>
      <c r="H348" s="20">
        <v>57.83612762405383</v>
      </c>
      <c r="I348" s="20">
        <v>60.051251311113027</v>
      </c>
      <c r="J348" s="20">
        <v>61.709804580380556</v>
      </c>
      <c r="K348" s="20">
        <v>63.536929280362507</v>
      </c>
      <c r="L348" s="20">
        <v>64.497197062725093</v>
      </c>
      <c r="M348" s="20">
        <v>65.328610486595281</v>
      </c>
      <c r="N348" s="20">
        <v>67.381405307341723</v>
      </c>
      <c r="O348" s="20">
        <v>66.150069096135056</v>
      </c>
      <c r="P348" s="20">
        <v>69.495412037714289</v>
      </c>
      <c r="Q348" s="20">
        <v>73.858049264290784</v>
      </c>
      <c r="R348" s="20">
        <v>73.858049264290784</v>
      </c>
      <c r="S348" s="20">
        <v>73.858049264290784</v>
      </c>
      <c r="T348" s="20">
        <v>73.858049264290784</v>
      </c>
      <c r="U348" s="20">
        <v>73.858049264290784</v>
      </c>
      <c r="V348" s="20">
        <v>73.858049264290784</v>
      </c>
      <c r="W348" s="20">
        <v>73.858049264290784</v>
      </c>
      <c r="X348" s="20">
        <v>73.858049264290784</v>
      </c>
      <c r="Y348" s="20">
        <v>73.858049264290784</v>
      </c>
      <c r="Z348" s="20">
        <v>73.858049264290784</v>
      </c>
      <c r="AA348" s="20">
        <v>73.858049264290784</v>
      </c>
      <c r="AB348" s="20">
        <v>73.858049264290784</v>
      </c>
      <c r="AC348" s="20">
        <v>73.858049264290784</v>
      </c>
      <c r="AD348" s="20">
        <v>73.858049264290784</v>
      </c>
      <c r="AE348" s="20">
        <v>73.858049264290784</v>
      </c>
      <c r="AF348" s="20">
        <v>73.858049264290784</v>
      </c>
      <c r="AH348" s="22">
        <v>0.9</v>
      </c>
      <c r="AI348" s="20">
        <f ca="1"/>
        <v>39.230207064555366</v>
      </c>
      <c r="AJ348" s="20" cm="1">
        <f t="array" ref="AJ348:BM348">$AH348*Total_Maximum_Demand__MVA____Option_7_Winter_POE10</f>
        <v>43.456282579003535</v>
      </c>
      <c r="AK348" s="20">
        <v>45.18738456248218</v>
      </c>
      <c r="AL348" s="20">
        <v>50.988155969955997</v>
      </c>
      <c r="AM348" s="20">
        <v>56.098439240166471</v>
      </c>
      <c r="AN348" s="20">
        <v>58.766254150853413</v>
      </c>
      <c r="AO348" s="20">
        <v>60.929600738637227</v>
      </c>
      <c r="AP348" s="20">
        <v>62.987979817951903</v>
      </c>
      <c r="AQ348" s="20">
        <v>64.742332250863612</v>
      </c>
      <c r="AR348" s="20">
        <v>66.568592755451562</v>
      </c>
      <c r="AS348" s="20">
        <v>67.371974444375141</v>
      </c>
      <c r="AT348" s="20">
        <v>68.465942219358823</v>
      </c>
      <c r="AU348" s="20">
        <v>70.490996366334343</v>
      </c>
      <c r="AV348" s="20">
        <v>69.8345362692245</v>
      </c>
      <c r="AW348" s="20">
        <v>72.478406606805777</v>
      </c>
      <c r="AX348" s="20">
        <v>74.004970447709795</v>
      </c>
      <c r="AY348" s="20">
        <v>74.004970447709795</v>
      </c>
      <c r="AZ348" s="20">
        <v>74.004970447709795</v>
      </c>
      <c r="BA348" s="20">
        <v>74.004970447709795</v>
      </c>
      <c r="BB348" s="20">
        <v>74.004970447709795</v>
      </c>
      <c r="BC348" s="20">
        <v>74.004970447709795</v>
      </c>
      <c r="BD348" s="20">
        <v>74.004970447709795</v>
      </c>
      <c r="BE348" s="20">
        <v>74.004970447709795</v>
      </c>
      <c r="BF348" s="20">
        <v>74.004970447709795</v>
      </c>
      <c r="BG348" s="20">
        <v>74.004970447709795</v>
      </c>
      <c r="BH348" s="20">
        <v>74.004970447709795</v>
      </c>
      <c r="BI348" s="20">
        <v>74.004970447709795</v>
      </c>
      <c r="BJ348" s="20">
        <v>74.004970447709795</v>
      </c>
      <c r="BK348" s="20">
        <v>74.004970447709795</v>
      </c>
      <c r="BL348" s="20">
        <v>74.004970447709795</v>
      </c>
      <c r="BM348" s="20">
        <v>74.004970447709795</v>
      </c>
    </row>
    <row r="349" spans="1:65">
      <c r="A349" s="22">
        <v>0.85</v>
      </c>
      <c r="B349" s="20">
        <f ca="1"/>
        <v>117.69062119366593</v>
      </c>
      <c r="C349" s="20" cm="1">
        <f t="array" ref="C349:AF349">$A349*Total_Maximum_Demand__MVA____Option_7_Winter_POE50</f>
        <v>38.560996615107392</v>
      </c>
      <c r="D349" s="20">
        <v>40.125493795951925</v>
      </c>
      <c r="E349" s="20">
        <v>45.646873812348261</v>
      </c>
      <c r="F349" s="20">
        <v>50.297482808720453</v>
      </c>
      <c r="G349" s="20">
        <v>52.808359856843396</v>
      </c>
      <c r="H349" s="20">
        <v>54.623009422717502</v>
      </c>
      <c r="I349" s="20">
        <v>56.715070682717851</v>
      </c>
      <c r="J349" s="20">
        <v>58.281482103692746</v>
      </c>
      <c r="K349" s="20">
        <v>60.007099875897921</v>
      </c>
      <c r="L349" s="20">
        <v>60.914019448129253</v>
      </c>
      <c r="M349" s="20">
        <v>61.699243237339978</v>
      </c>
      <c r="N349" s="20">
        <v>63.637993901378287</v>
      </c>
      <c r="O349" s="20">
        <v>62.475065257460876</v>
      </c>
      <c r="P349" s="20">
        <v>65.63455581339683</v>
      </c>
      <c r="Q349" s="20">
        <v>69.754824305163524</v>
      </c>
      <c r="R349" s="20">
        <v>69.754824305163524</v>
      </c>
      <c r="S349" s="20">
        <v>69.754824305163524</v>
      </c>
      <c r="T349" s="20">
        <v>69.754824305163524</v>
      </c>
      <c r="U349" s="20">
        <v>69.754824305163524</v>
      </c>
      <c r="V349" s="20">
        <v>69.754824305163524</v>
      </c>
      <c r="W349" s="20">
        <v>69.754824305163524</v>
      </c>
      <c r="X349" s="20">
        <v>69.754824305163524</v>
      </c>
      <c r="Y349" s="20">
        <v>69.754824305163524</v>
      </c>
      <c r="Z349" s="20">
        <v>69.754824305163524</v>
      </c>
      <c r="AA349" s="20">
        <v>69.754824305163524</v>
      </c>
      <c r="AB349" s="20">
        <v>69.754824305163524</v>
      </c>
      <c r="AC349" s="20">
        <v>69.754824305163524</v>
      </c>
      <c r="AD349" s="20">
        <v>69.754824305163524</v>
      </c>
      <c r="AE349" s="20">
        <v>69.754824305163524</v>
      </c>
      <c r="AF349" s="20">
        <v>69.754824305163524</v>
      </c>
      <c r="AH349" s="22">
        <v>0.85</v>
      </c>
      <c r="AI349" s="20">
        <f ca="1"/>
        <v>117.69062119366593</v>
      </c>
      <c r="AJ349" s="20" cm="1">
        <f t="array" ref="AJ349:BM349">$AH349*Total_Maximum_Demand__MVA____Option_7_Winter_POE10</f>
        <v>41.042044657947777</v>
      </c>
      <c r="AK349" s="20">
        <v>42.676974309010944</v>
      </c>
      <c r="AL349" s="20">
        <v>48.155480638291777</v>
      </c>
      <c r="AM349" s="20">
        <v>52.981859282379439</v>
      </c>
      <c r="AN349" s="20">
        <v>55.501462253583774</v>
      </c>
      <c r="AO349" s="20">
        <v>57.54462291982405</v>
      </c>
      <c r="AP349" s="20">
        <v>59.488647605843461</v>
      </c>
      <c r="AQ349" s="20">
        <v>61.145536014704518</v>
      </c>
      <c r="AR349" s="20">
        <v>62.870337602370924</v>
      </c>
      <c r="AS349" s="20">
        <v>63.629086975243183</v>
      </c>
      <c r="AT349" s="20">
        <v>64.662278762727766</v>
      </c>
      <c r="AU349" s="20">
        <v>66.574829901537996</v>
      </c>
      <c r="AV349" s="20">
        <v>65.954839809823127</v>
      </c>
      <c r="AW349" s="20">
        <v>68.45182846198324</v>
      </c>
      <c r="AX349" s="20">
        <v>69.893583200614799</v>
      </c>
      <c r="AY349" s="20">
        <v>69.893583200614799</v>
      </c>
      <c r="AZ349" s="20">
        <v>69.893583200614799</v>
      </c>
      <c r="BA349" s="20">
        <v>69.893583200614799</v>
      </c>
      <c r="BB349" s="20">
        <v>69.893583200614799</v>
      </c>
      <c r="BC349" s="20">
        <v>69.893583200614799</v>
      </c>
      <c r="BD349" s="20">
        <v>69.893583200614799</v>
      </c>
      <c r="BE349" s="20">
        <v>69.893583200614799</v>
      </c>
      <c r="BF349" s="20">
        <v>69.893583200614799</v>
      </c>
      <c r="BG349" s="20">
        <v>69.893583200614799</v>
      </c>
      <c r="BH349" s="20">
        <v>69.893583200614799</v>
      </c>
      <c r="BI349" s="20">
        <v>69.893583200614799</v>
      </c>
      <c r="BJ349" s="20">
        <v>69.893583200614799</v>
      </c>
      <c r="BK349" s="20">
        <v>69.893583200614799</v>
      </c>
      <c r="BL349" s="20">
        <v>69.893583200614799</v>
      </c>
      <c r="BM349" s="20">
        <v>69.893583200614799</v>
      </c>
    </row>
    <row r="350" spans="1:65">
      <c r="A350" s="22">
        <v>0.8</v>
      </c>
      <c r="B350" s="20">
        <f ca="1"/>
        <v>268.37028014616908</v>
      </c>
      <c r="C350" s="20" cm="1">
        <f t="array" ref="C350:AF350">$A350*Total_Maximum_Demand__MVA____Option_7_Winter_POE50</f>
        <v>36.292702696571666</v>
      </c>
      <c r="D350" s="20">
        <v>37.765170631484168</v>
      </c>
      <c r="E350" s="20">
        <v>42.961763588092481</v>
      </c>
      <c r="F350" s="20">
        <v>47.338807349383956</v>
      </c>
      <c r="G350" s="20">
        <v>49.701985747617321</v>
      </c>
      <c r="H350" s="20">
        <v>51.40989122138118</v>
      </c>
      <c r="I350" s="20">
        <v>53.378890054322689</v>
      </c>
      <c r="J350" s="20">
        <v>54.853159627004942</v>
      </c>
      <c r="K350" s="20">
        <v>56.477270471433343</v>
      </c>
      <c r="L350" s="20">
        <v>57.33084183353342</v>
      </c>
      <c r="M350" s="20">
        <v>58.069875988084689</v>
      </c>
      <c r="N350" s="20">
        <v>59.894582495414866</v>
      </c>
      <c r="O350" s="20">
        <v>58.800061418786711</v>
      </c>
      <c r="P350" s="20">
        <v>61.773699589079371</v>
      </c>
      <c r="Q350" s="20">
        <v>65.651599346036264</v>
      </c>
      <c r="R350" s="20">
        <v>65.651599346036264</v>
      </c>
      <c r="S350" s="20">
        <v>65.651599346036264</v>
      </c>
      <c r="T350" s="20">
        <v>65.651599346036264</v>
      </c>
      <c r="U350" s="20">
        <v>65.651599346036264</v>
      </c>
      <c r="V350" s="20">
        <v>65.651599346036264</v>
      </c>
      <c r="W350" s="20">
        <v>65.651599346036264</v>
      </c>
      <c r="X350" s="20">
        <v>65.651599346036264</v>
      </c>
      <c r="Y350" s="20">
        <v>65.651599346036264</v>
      </c>
      <c r="Z350" s="20">
        <v>65.651599346036264</v>
      </c>
      <c r="AA350" s="20">
        <v>65.651599346036264</v>
      </c>
      <c r="AB350" s="20">
        <v>65.651599346036264</v>
      </c>
      <c r="AC350" s="20">
        <v>65.651599346036264</v>
      </c>
      <c r="AD350" s="20">
        <v>65.651599346036264</v>
      </c>
      <c r="AE350" s="20">
        <v>65.651599346036264</v>
      </c>
      <c r="AF350" s="20">
        <v>65.651599346036264</v>
      </c>
      <c r="AH350" s="22">
        <v>0.8</v>
      </c>
      <c r="AI350" s="20">
        <f ca="1"/>
        <v>268.37028014616908</v>
      </c>
      <c r="AJ350" s="20" cm="1">
        <f t="array" ref="AJ350:BM350">$AH350*Total_Maximum_Demand__MVA____Option_7_Winter_POE10</f>
        <v>38.627806736892033</v>
      </c>
      <c r="AK350" s="20">
        <v>40.166564055539716</v>
      </c>
      <c r="AL350" s="20">
        <v>45.322805306627558</v>
      </c>
      <c r="AM350" s="20">
        <v>49.865279324592422</v>
      </c>
      <c r="AN350" s="20">
        <v>52.236670356314143</v>
      </c>
      <c r="AO350" s="20">
        <v>54.159645101010874</v>
      </c>
      <c r="AP350" s="20">
        <v>55.989315393735026</v>
      </c>
      <c r="AQ350" s="20">
        <v>57.548739778545432</v>
      </c>
      <c r="AR350" s="20">
        <v>59.172082449290286</v>
      </c>
      <c r="AS350" s="20">
        <v>59.88619950611124</v>
      </c>
      <c r="AT350" s="20">
        <v>60.858615306096731</v>
      </c>
      <c r="AU350" s="20">
        <v>62.658663436741648</v>
      </c>
      <c r="AV350" s="20">
        <v>62.075143350421776</v>
      </c>
      <c r="AW350" s="20">
        <v>64.425250317160689</v>
      </c>
      <c r="AX350" s="20">
        <v>65.782195953519818</v>
      </c>
      <c r="AY350" s="20">
        <v>65.782195953519818</v>
      </c>
      <c r="AZ350" s="20">
        <v>65.782195953519818</v>
      </c>
      <c r="BA350" s="20">
        <v>65.782195953519818</v>
      </c>
      <c r="BB350" s="20">
        <v>65.782195953519818</v>
      </c>
      <c r="BC350" s="20">
        <v>65.782195953519818</v>
      </c>
      <c r="BD350" s="20">
        <v>65.782195953519818</v>
      </c>
      <c r="BE350" s="20">
        <v>65.782195953519818</v>
      </c>
      <c r="BF350" s="20">
        <v>65.782195953519818</v>
      </c>
      <c r="BG350" s="20">
        <v>65.782195953519818</v>
      </c>
      <c r="BH350" s="20">
        <v>65.782195953519818</v>
      </c>
      <c r="BI350" s="20">
        <v>65.782195953519818</v>
      </c>
      <c r="BJ350" s="20">
        <v>65.782195953519818</v>
      </c>
      <c r="BK350" s="20">
        <v>65.782195953519818</v>
      </c>
      <c r="BL350" s="20">
        <v>65.782195953519818</v>
      </c>
      <c r="BM350" s="20">
        <v>65.782195953519818</v>
      </c>
    </row>
    <row r="351" spans="1:65">
      <c r="A351" s="22">
        <v>0.75</v>
      </c>
      <c r="B351" s="20">
        <f ca="1"/>
        <v>455.90255785628761</v>
      </c>
      <c r="C351" s="20" cm="1">
        <f t="array" ref="C351:AF351">$A351*Total_Maximum_Demand__MVA____Option_7_Winter_POE50</f>
        <v>34.024408778035934</v>
      </c>
      <c r="D351" s="20">
        <v>35.404847467016403</v>
      </c>
      <c r="E351" s="20">
        <v>40.276653363836701</v>
      </c>
      <c r="F351" s="20">
        <v>44.380131890047458</v>
      </c>
      <c r="G351" s="20">
        <v>46.595611638391233</v>
      </c>
      <c r="H351" s="20">
        <v>48.196773020044859</v>
      </c>
      <c r="I351" s="20">
        <v>50.042709425927519</v>
      </c>
      <c r="J351" s="20">
        <v>51.424837150317131</v>
      </c>
      <c r="K351" s="20">
        <v>52.94744106696875</v>
      </c>
      <c r="L351" s="20">
        <v>53.74766421893758</v>
      </c>
      <c r="M351" s="20">
        <v>54.440508738829394</v>
      </c>
      <c r="N351" s="20">
        <v>56.151171089451438</v>
      </c>
      <c r="O351" s="20">
        <v>55.125057580112539</v>
      </c>
      <c r="P351" s="20">
        <v>57.912843364761905</v>
      </c>
      <c r="Q351" s="20">
        <v>61.548374386908989</v>
      </c>
      <c r="R351" s="20">
        <v>61.548374386908989</v>
      </c>
      <c r="S351" s="20">
        <v>61.548374386908989</v>
      </c>
      <c r="T351" s="20">
        <v>61.548374386908989</v>
      </c>
      <c r="U351" s="20">
        <v>61.548374386908989</v>
      </c>
      <c r="V351" s="20">
        <v>61.548374386908989</v>
      </c>
      <c r="W351" s="20">
        <v>61.548374386908989</v>
      </c>
      <c r="X351" s="20">
        <v>61.548374386908989</v>
      </c>
      <c r="Y351" s="20">
        <v>61.548374386908989</v>
      </c>
      <c r="Z351" s="20">
        <v>61.548374386908989</v>
      </c>
      <c r="AA351" s="20">
        <v>61.548374386908989</v>
      </c>
      <c r="AB351" s="20">
        <v>61.548374386908989</v>
      </c>
      <c r="AC351" s="20">
        <v>61.548374386908989</v>
      </c>
      <c r="AD351" s="20">
        <v>61.548374386908989</v>
      </c>
      <c r="AE351" s="20">
        <v>61.548374386908989</v>
      </c>
      <c r="AF351" s="20">
        <v>61.548374386908989</v>
      </c>
      <c r="AH351" s="22">
        <v>0.75</v>
      </c>
      <c r="AI351" s="20">
        <f ca="1"/>
        <v>455.90255785628761</v>
      </c>
      <c r="AJ351" s="20" cm="1">
        <f t="array" ref="AJ351:BM351">$AH351*Total_Maximum_Demand__MVA____Option_7_Winter_POE10</f>
        <v>36.213568815836275</v>
      </c>
      <c r="AK351" s="20">
        <v>37.656153802068481</v>
      </c>
      <c r="AL351" s="20">
        <v>42.490129974963331</v>
      </c>
      <c r="AM351" s="20">
        <v>46.74869936680539</v>
      </c>
      <c r="AN351" s="20">
        <v>48.971878459044504</v>
      </c>
      <c r="AO351" s="20">
        <v>50.77466728219769</v>
      </c>
      <c r="AP351" s="20">
        <v>52.489983181626584</v>
      </c>
      <c r="AQ351" s="20">
        <v>53.951943542386338</v>
      </c>
      <c r="AR351" s="20">
        <v>55.473827296209635</v>
      </c>
      <c r="AS351" s="20">
        <v>56.143312036979282</v>
      </c>
      <c r="AT351" s="20">
        <v>57.054951849465681</v>
      </c>
      <c r="AU351" s="20">
        <v>58.742496971945286</v>
      </c>
      <c r="AV351" s="20">
        <v>58.19544689102041</v>
      </c>
      <c r="AW351" s="20">
        <v>60.398672172338152</v>
      </c>
      <c r="AX351" s="20">
        <v>61.670808706424829</v>
      </c>
      <c r="AY351" s="20">
        <v>61.670808706424829</v>
      </c>
      <c r="AZ351" s="20">
        <v>61.670808706424829</v>
      </c>
      <c r="BA351" s="20">
        <v>61.670808706424829</v>
      </c>
      <c r="BB351" s="20">
        <v>61.670808706424829</v>
      </c>
      <c r="BC351" s="20">
        <v>61.670808706424829</v>
      </c>
      <c r="BD351" s="20">
        <v>61.670808706424829</v>
      </c>
      <c r="BE351" s="20">
        <v>61.670808706424829</v>
      </c>
      <c r="BF351" s="20">
        <v>61.670808706424829</v>
      </c>
      <c r="BG351" s="20">
        <v>61.670808706424829</v>
      </c>
      <c r="BH351" s="20">
        <v>61.670808706424829</v>
      </c>
      <c r="BI351" s="20">
        <v>61.670808706424829</v>
      </c>
      <c r="BJ351" s="20">
        <v>61.670808706424829</v>
      </c>
      <c r="BK351" s="20">
        <v>61.670808706424829</v>
      </c>
      <c r="BL351" s="20">
        <v>61.670808706424829</v>
      </c>
      <c r="BM351" s="20">
        <v>61.670808706424829</v>
      </c>
    </row>
    <row r="352" spans="1:65">
      <c r="A352" s="22">
        <v>0.7</v>
      </c>
      <c r="B352" s="20">
        <f ca="1"/>
        <v>690.98660170523442</v>
      </c>
      <c r="C352" s="20" cm="1">
        <f t="array" ref="C352:AF352">$A352*Total_Maximum_Demand__MVA____Option_7_Winter_POE50</f>
        <v>31.756114859500205</v>
      </c>
      <c r="D352" s="20">
        <v>33.044524302548645</v>
      </c>
      <c r="E352" s="20">
        <v>37.591543139580921</v>
      </c>
      <c r="F352" s="20">
        <v>41.421456430710961</v>
      </c>
      <c r="G352" s="20">
        <v>43.489237529165152</v>
      </c>
      <c r="H352" s="20">
        <v>44.98365481870853</v>
      </c>
      <c r="I352" s="20">
        <v>46.70652879753235</v>
      </c>
      <c r="J352" s="20">
        <v>47.996514673629314</v>
      </c>
      <c r="K352" s="20">
        <v>49.417611662504164</v>
      </c>
      <c r="L352" s="20">
        <v>50.164486604341739</v>
      </c>
      <c r="M352" s="20">
        <v>50.811141489574098</v>
      </c>
      <c r="N352" s="20">
        <v>52.407759683488003</v>
      </c>
      <c r="O352" s="20">
        <v>51.450053741438367</v>
      </c>
      <c r="P352" s="20">
        <v>54.051987140444439</v>
      </c>
      <c r="Q352" s="20">
        <v>57.445149427781722</v>
      </c>
      <c r="R352" s="20">
        <v>57.445149427781722</v>
      </c>
      <c r="S352" s="20">
        <v>57.445149427781722</v>
      </c>
      <c r="T352" s="20">
        <v>57.445149427781722</v>
      </c>
      <c r="U352" s="20">
        <v>57.445149427781722</v>
      </c>
      <c r="V352" s="20">
        <v>57.445149427781722</v>
      </c>
      <c r="W352" s="20">
        <v>57.445149427781722</v>
      </c>
      <c r="X352" s="20">
        <v>57.445149427781722</v>
      </c>
      <c r="Y352" s="20">
        <v>57.445149427781722</v>
      </c>
      <c r="Z352" s="20">
        <v>57.445149427781722</v>
      </c>
      <c r="AA352" s="20">
        <v>57.445149427781722</v>
      </c>
      <c r="AB352" s="20">
        <v>57.445149427781722</v>
      </c>
      <c r="AC352" s="20">
        <v>57.445149427781722</v>
      </c>
      <c r="AD352" s="20">
        <v>57.445149427781722</v>
      </c>
      <c r="AE352" s="20">
        <v>57.445149427781722</v>
      </c>
      <c r="AF352" s="20">
        <v>57.445149427781722</v>
      </c>
      <c r="AH352" s="22">
        <v>0.7</v>
      </c>
      <c r="AI352" s="20">
        <f ca="1"/>
        <v>690.98660170523442</v>
      </c>
      <c r="AJ352" s="20" cm="1">
        <f t="array" ref="AJ352:BM352">$AH352*Total_Maximum_Demand__MVA____Option_7_Winter_POE10</f>
        <v>33.799330894780525</v>
      </c>
      <c r="AK352" s="20">
        <v>35.145743548597245</v>
      </c>
      <c r="AL352" s="20">
        <v>39.657454643299111</v>
      </c>
      <c r="AM352" s="20">
        <v>43.632119409018358</v>
      </c>
      <c r="AN352" s="20">
        <v>45.707086561774872</v>
      </c>
      <c r="AO352" s="20">
        <v>47.389689463384506</v>
      </c>
      <c r="AP352" s="20">
        <v>48.990650969518143</v>
      </c>
      <c r="AQ352" s="20">
        <v>50.355147306227245</v>
      </c>
      <c r="AR352" s="20">
        <v>51.77557214312899</v>
      </c>
      <c r="AS352" s="20">
        <v>52.400424567847324</v>
      </c>
      <c r="AT352" s="20">
        <v>53.251288392834631</v>
      </c>
      <c r="AU352" s="20">
        <v>54.826330507148931</v>
      </c>
      <c r="AV352" s="20">
        <v>54.315750431619051</v>
      </c>
      <c r="AW352" s="20">
        <v>56.372094027515601</v>
      </c>
      <c r="AX352" s="20">
        <v>57.559421459329833</v>
      </c>
      <c r="AY352" s="20">
        <v>57.559421459329833</v>
      </c>
      <c r="AZ352" s="20">
        <v>57.559421459329833</v>
      </c>
      <c r="BA352" s="20">
        <v>57.559421459329833</v>
      </c>
      <c r="BB352" s="20">
        <v>57.559421459329833</v>
      </c>
      <c r="BC352" s="20">
        <v>57.559421459329833</v>
      </c>
      <c r="BD352" s="20">
        <v>57.559421459329833</v>
      </c>
      <c r="BE352" s="20">
        <v>57.559421459329833</v>
      </c>
      <c r="BF352" s="20">
        <v>57.559421459329833</v>
      </c>
      <c r="BG352" s="20">
        <v>57.559421459329833</v>
      </c>
      <c r="BH352" s="20">
        <v>57.559421459329833</v>
      </c>
      <c r="BI352" s="20">
        <v>57.559421459329833</v>
      </c>
      <c r="BJ352" s="20">
        <v>57.559421459329833</v>
      </c>
      <c r="BK352" s="20">
        <v>57.559421459329833</v>
      </c>
      <c r="BL352" s="20">
        <v>57.559421459329833</v>
      </c>
      <c r="BM352" s="20">
        <v>57.559421459329833</v>
      </c>
    </row>
    <row r="353" spans="1:65">
      <c r="A353" s="22">
        <v>0.65</v>
      </c>
      <c r="B353" s="20">
        <f ca="1"/>
        <v>967.67844092565372</v>
      </c>
      <c r="C353" s="20" cm="1">
        <f t="array" ref="C353:AF353">$A353*Total_Maximum_Demand__MVA____Option_7_Winter_POE50</f>
        <v>29.487820940964479</v>
      </c>
      <c r="D353" s="20">
        <v>30.684201138080883</v>
      </c>
      <c r="E353" s="20">
        <v>34.906432915325141</v>
      </c>
      <c r="F353" s="20">
        <v>38.462780971374464</v>
      </c>
      <c r="G353" s="20">
        <v>40.382863419939071</v>
      </c>
      <c r="H353" s="20">
        <v>41.770536617372208</v>
      </c>
      <c r="I353" s="20">
        <v>43.370348169137188</v>
      </c>
      <c r="J353" s="20">
        <v>44.56819219694151</v>
      </c>
      <c r="K353" s="20">
        <v>45.887782258039586</v>
      </c>
      <c r="L353" s="20">
        <v>46.581308989745907</v>
      </c>
      <c r="M353" s="20">
        <v>47.181774240318809</v>
      </c>
      <c r="N353" s="20">
        <v>48.664348277524581</v>
      </c>
      <c r="O353" s="20">
        <v>47.775049902764202</v>
      </c>
      <c r="P353" s="20">
        <v>50.191130916126987</v>
      </c>
      <c r="Q353" s="20">
        <v>53.341924468654462</v>
      </c>
      <c r="R353" s="20">
        <v>53.341924468654462</v>
      </c>
      <c r="S353" s="20">
        <v>53.341924468654462</v>
      </c>
      <c r="T353" s="20">
        <v>53.341924468654462</v>
      </c>
      <c r="U353" s="20">
        <v>53.341924468654462</v>
      </c>
      <c r="V353" s="20">
        <v>53.341924468654462</v>
      </c>
      <c r="W353" s="20">
        <v>53.341924468654462</v>
      </c>
      <c r="X353" s="20">
        <v>53.341924468654462</v>
      </c>
      <c r="Y353" s="20">
        <v>53.341924468654462</v>
      </c>
      <c r="Z353" s="20">
        <v>53.341924468654462</v>
      </c>
      <c r="AA353" s="20">
        <v>53.341924468654462</v>
      </c>
      <c r="AB353" s="20">
        <v>53.341924468654462</v>
      </c>
      <c r="AC353" s="20">
        <v>53.341924468654462</v>
      </c>
      <c r="AD353" s="20">
        <v>53.341924468654462</v>
      </c>
      <c r="AE353" s="20">
        <v>53.341924468654462</v>
      </c>
      <c r="AF353" s="20">
        <v>53.341924468654462</v>
      </c>
      <c r="AH353" s="22">
        <v>0.65</v>
      </c>
      <c r="AI353" s="20">
        <f ca="1"/>
        <v>967.67844092565372</v>
      </c>
      <c r="AJ353" s="20" cm="1">
        <f t="array" ref="AJ353:BM353">$AH353*Total_Maximum_Demand__MVA____Option_7_Winter_POE10</f>
        <v>31.385092973724774</v>
      </c>
      <c r="AK353" s="20">
        <v>32.635333295126017</v>
      </c>
      <c r="AL353" s="20">
        <v>36.824779311634892</v>
      </c>
      <c r="AM353" s="20">
        <v>40.515539451231341</v>
      </c>
      <c r="AN353" s="20">
        <v>42.442294664505241</v>
      </c>
      <c r="AO353" s="20">
        <v>44.00471164457133</v>
      </c>
      <c r="AP353" s="20">
        <v>45.491318757409708</v>
      </c>
      <c r="AQ353" s="20">
        <v>46.758351070068159</v>
      </c>
      <c r="AR353" s="20">
        <v>48.077316990048352</v>
      </c>
      <c r="AS353" s="20">
        <v>48.65753709871538</v>
      </c>
      <c r="AT353" s="20">
        <v>49.447624936203589</v>
      </c>
      <c r="AU353" s="20">
        <v>50.910164042352584</v>
      </c>
      <c r="AV353" s="20">
        <v>50.436053972217692</v>
      </c>
      <c r="AW353" s="20">
        <v>52.345515882693064</v>
      </c>
      <c r="AX353" s="20">
        <v>53.448034212234852</v>
      </c>
      <c r="AY353" s="20">
        <v>53.448034212234852</v>
      </c>
      <c r="AZ353" s="20">
        <v>53.448034212234852</v>
      </c>
      <c r="BA353" s="20">
        <v>53.448034212234852</v>
      </c>
      <c r="BB353" s="20">
        <v>53.448034212234852</v>
      </c>
      <c r="BC353" s="20">
        <v>53.448034212234852</v>
      </c>
      <c r="BD353" s="20">
        <v>53.448034212234852</v>
      </c>
      <c r="BE353" s="20">
        <v>53.448034212234852</v>
      </c>
      <c r="BF353" s="20">
        <v>53.448034212234852</v>
      </c>
      <c r="BG353" s="20">
        <v>53.448034212234852</v>
      </c>
      <c r="BH353" s="20">
        <v>53.448034212234852</v>
      </c>
      <c r="BI353" s="20">
        <v>53.448034212234852</v>
      </c>
      <c r="BJ353" s="20">
        <v>53.448034212234852</v>
      </c>
      <c r="BK353" s="20">
        <v>53.448034212234852</v>
      </c>
      <c r="BL353" s="20">
        <v>53.448034212234852</v>
      </c>
      <c r="BM353" s="20">
        <v>53.448034212234852</v>
      </c>
    </row>
    <row r="354" spans="1:65">
      <c r="A354" s="22">
        <v>0.6</v>
      </c>
      <c r="B354" s="20">
        <f ca="1"/>
        <v>1292.8136419000241</v>
      </c>
      <c r="C354" s="20" cm="1">
        <f t="array" ref="C354:AF354">$A354*Total_Maximum_Demand__MVA____Option_7_Winter_POE50</f>
        <v>27.21952702242875</v>
      </c>
      <c r="D354" s="20">
        <v>28.323877973613122</v>
      </c>
      <c r="E354" s="20">
        <v>32.221322691069361</v>
      </c>
      <c r="F354" s="20">
        <v>35.504105512037967</v>
      </c>
      <c r="G354" s="20">
        <v>37.276489310712989</v>
      </c>
      <c r="H354" s="20">
        <v>38.55741841603588</v>
      </c>
      <c r="I354" s="20">
        <v>40.034167540742011</v>
      </c>
      <c r="J354" s="20">
        <v>41.139869720253699</v>
      </c>
      <c r="K354" s="20">
        <v>42.357952853575</v>
      </c>
      <c r="L354" s="20">
        <v>42.998131375150059</v>
      </c>
      <c r="M354" s="20">
        <v>43.552406991063513</v>
      </c>
      <c r="N354" s="20">
        <v>44.920936871561146</v>
      </c>
      <c r="O354" s="20">
        <v>44.10004606409003</v>
      </c>
      <c r="P354" s="20">
        <v>46.330274691809521</v>
      </c>
      <c r="Q354" s="20">
        <v>49.238699509527187</v>
      </c>
      <c r="R354" s="20">
        <v>49.238699509527187</v>
      </c>
      <c r="S354" s="20">
        <v>49.238699509527187</v>
      </c>
      <c r="T354" s="20">
        <v>49.238699509527187</v>
      </c>
      <c r="U354" s="20">
        <v>49.238699509527187</v>
      </c>
      <c r="V354" s="20">
        <v>49.238699509527187</v>
      </c>
      <c r="W354" s="20">
        <v>49.238699509527187</v>
      </c>
      <c r="X354" s="20">
        <v>49.238699509527187</v>
      </c>
      <c r="Y354" s="20">
        <v>49.238699509527187</v>
      </c>
      <c r="Z354" s="20">
        <v>49.238699509527187</v>
      </c>
      <c r="AA354" s="20">
        <v>49.238699509527187</v>
      </c>
      <c r="AB354" s="20">
        <v>49.238699509527187</v>
      </c>
      <c r="AC354" s="20">
        <v>49.238699509527187</v>
      </c>
      <c r="AD354" s="20">
        <v>49.238699509527187</v>
      </c>
      <c r="AE354" s="20">
        <v>49.238699509527187</v>
      </c>
      <c r="AF354" s="20">
        <v>49.238699509527187</v>
      </c>
      <c r="AH354" s="22">
        <v>0.6</v>
      </c>
      <c r="AI354" s="20">
        <f ca="1"/>
        <v>1292.8136419000241</v>
      </c>
      <c r="AJ354" s="20" cm="1">
        <f t="array" ref="AJ354:BM354">$AH354*Total_Maximum_Demand__MVA____Option_7_Winter_POE10</f>
        <v>28.97085505266902</v>
      </c>
      <c r="AK354" s="20">
        <v>30.124923041654785</v>
      </c>
      <c r="AL354" s="20">
        <v>33.992103979970665</v>
      </c>
      <c r="AM354" s="20">
        <v>37.398959493444309</v>
      </c>
      <c r="AN354" s="20">
        <v>39.177502767235602</v>
      </c>
      <c r="AO354" s="20">
        <v>40.619733825758154</v>
      </c>
      <c r="AP354" s="20">
        <v>41.991986545301266</v>
      </c>
      <c r="AQ354" s="20">
        <v>43.161554833909072</v>
      </c>
      <c r="AR354" s="20">
        <v>44.379061836967708</v>
      </c>
      <c r="AS354" s="20">
        <v>44.914649629583423</v>
      </c>
      <c r="AT354" s="20">
        <v>45.643961479572546</v>
      </c>
      <c r="AU354" s="20">
        <v>46.993997577556229</v>
      </c>
      <c r="AV354" s="20">
        <v>46.556357512816327</v>
      </c>
      <c r="AW354" s="20">
        <v>48.31893773787052</v>
      </c>
      <c r="AX354" s="20">
        <v>49.336646965139863</v>
      </c>
      <c r="AY354" s="20">
        <v>49.336646965139863</v>
      </c>
      <c r="AZ354" s="20">
        <v>49.336646965139863</v>
      </c>
      <c r="BA354" s="20">
        <v>49.336646965139863</v>
      </c>
      <c r="BB354" s="20">
        <v>49.336646965139863</v>
      </c>
      <c r="BC354" s="20">
        <v>49.336646965139863</v>
      </c>
      <c r="BD354" s="20">
        <v>49.336646965139863</v>
      </c>
      <c r="BE354" s="20">
        <v>49.336646965139863</v>
      </c>
      <c r="BF354" s="20">
        <v>49.336646965139863</v>
      </c>
      <c r="BG354" s="20">
        <v>49.336646965139863</v>
      </c>
      <c r="BH354" s="20">
        <v>49.336646965139863</v>
      </c>
      <c r="BI354" s="20">
        <v>49.336646965139863</v>
      </c>
      <c r="BJ354" s="20">
        <v>49.336646965139863</v>
      </c>
      <c r="BK354" s="20">
        <v>49.336646965139863</v>
      </c>
      <c r="BL354" s="20">
        <v>49.336646965139863</v>
      </c>
      <c r="BM354" s="20">
        <v>49.336646965139863</v>
      </c>
    </row>
    <row r="355" spans="1:65">
      <c r="A355" s="22">
        <v>0.55000000000000104</v>
      </c>
      <c r="B355" s="20">
        <f ca="1"/>
        <v>1647.0742996344384</v>
      </c>
      <c r="C355" s="20" cm="1">
        <f t="array" ref="C355:AF355">$A355*Total_Maximum_Demand__MVA____Option_7_Winter_POE50</f>
        <v>24.951233103893067</v>
      </c>
      <c r="D355" s="20">
        <v>25.963554809145414</v>
      </c>
      <c r="E355" s="20">
        <v>29.536212466813637</v>
      </c>
      <c r="F355" s="20">
        <v>32.545430052701533</v>
      </c>
      <c r="G355" s="20">
        <v>34.170115201486972</v>
      </c>
      <c r="H355" s="20">
        <v>35.344300214699629</v>
      </c>
      <c r="I355" s="20">
        <v>36.69798691234692</v>
      </c>
      <c r="J355" s="20">
        <v>37.711547243565967</v>
      </c>
      <c r="K355" s="20">
        <v>38.828123449110493</v>
      </c>
      <c r="L355" s="20">
        <v>39.414953760554297</v>
      </c>
      <c r="M355" s="20">
        <v>39.923039741808296</v>
      </c>
      <c r="N355" s="20">
        <v>41.177525465597796</v>
      </c>
      <c r="O355" s="20">
        <v>40.425042225415936</v>
      </c>
      <c r="P355" s="20">
        <v>42.469418467492147</v>
      </c>
      <c r="Q355" s="20">
        <v>45.135474550400012</v>
      </c>
      <c r="R355" s="20">
        <v>45.135474550400012</v>
      </c>
      <c r="S355" s="20">
        <v>45.135474550400012</v>
      </c>
      <c r="T355" s="20">
        <v>45.135474550400012</v>
      </c>
      <c r="U355" s="20">
        <v>45.135474550400012</v>
      </c>
      <c r="V355" s="20">
        <v>45.135474550400012</v>
      </c>
      <c r="W355" s="20">
        <v>45.135474550400012</v>
      </c>
      <c r="X355" s="20">
        <v>45.135474550400012</v>
      </c>
      <c r="Y355" s="20">
        <v>45.135474550400012</v>
      </c>
      <c r="Z355" s="20">
        <v>45.135474550400012</v>
      </c>
      <c r="AA355" s="20">
        <v>45.135474550400012</v>
      </c>
      <c r="AB355" s="20">
        <v>45.135474550400012</v>
      </c>
      <c r="AC355" s="20">
        <v>45.135474550400012</v>
      </c>
      <c r="AD355" s="20">
        <v>45.135474550400012</v>
      </c>
      <c r="AE355" s="20">
        <v>45.135474550400012</v>
      </c>
      <c r="AF355" s="20">
        <v>45.135474550400012</v>
      </c>
      <c r="AH355" s="22">
        <v>0.55000000000000104</v>
      </c>
      <c r="AI355" s="20">
        <f ca="1"/>
        <v>1647.0742996344384</v>
      </c>
      <c r="AJ355" s="20" cm="1">
        <f t="array" ref="AJ355:BM355">$AH355*Total_Maximum_Demand__MVA____Option_7_Winter_POE10</f>
        <v>26.556617131613319</v>
      </c>
      <c r="AK355" s="20">
        <v>27.614512788183607</v>
      </c>
      <c r="AL355" s="20">
        <v>31.159428648306502</v>
      </c>
      <c r="AM355" s="20">
        <v>34.282379535657348</v>
      </c>
      <c r="AN355" s="20">
        <v>35.912710869966041</v>
      </c>
      <c r="AO355" s="20">
        <v>37.234756006945041</v>
      </c>
      <c r="AP355" s="20">
        <v>38.492654333192903</v>
      </c>
      <c r="AQ355" s="20">
        <v>39.564758597750057</v>
      </c>
      <c r="AR355" s="20">
        <v>40.680806683887148</v>
      </c>
      <c r="AS355" s="20">
        <v>41.17176216045155</v>
      </c>
      <c r="AT355" s="20">
        <v>41.840298022941582</v>
      </c>
      <c r="AU355" s="20">
        <v>43.077831112759959</v>
      </c>
      <c r="AV355" s="20">
        <v>42.676661053415053</v>
      </c>
      <c r="AW355" s="20">
        <v>44.292359593048062</v>
      </c>
      <c r="AX355" s="20">
        <v>45.22525971804496</v>
      </c>
      <c r="AY355" s="20">
        <v>45.22525971804496</v>
      </c>
      <c r="AZ355" s="20">
        <v>45.22525971804496</v>
      </c>
      <c r="BA355" s="20">
        <v>45.22525971804496</v>
      </c>
      <c r="BB355" s="20">
        <v>45.22525971804496</v>
      </c>
      <c r="BC355" s="20">
        <v>45.22525971804496</v>
      </c>
      <c r="BD355" s="20">
        <v>45.22525971804496</v>
      </c>
      <c r="BE355" s="20">
        <v>45.22525971804496</v>
      </c>
      <c r="BF355" s="20">
        <v>45.22525971804496</v>
      </c>
      <c r="BG355" s="20">
        <v>45.22525971804496</v>
      </c>
      <c r="BH355" s="20">
        <v>45.22525971804496</v>
      </c>
      <c r="BI355" s="20">
        <v>45.22525971804496</v>
      </c>
      <c r="BJ355" s="20">
        <v>45.22525971804496</v>
      </c>
      <c r="BK355" s="20">
        <v>45.22525971804496</v>
      </c>
      <c r="BL355" s="20">
        <v>45.22525971804496</v>
      </c>
      <c r="BM355" s="20">
        <v>45.22525971804496</v>
      </c>
    </row>
    <row r="356" spans="1:65">
      <c r="A356" s="22">
        <v>0.500000000000001</v>
      </c>
      <c r="B356" s="20">
        <f ca="1"/>
        <v>2104.1656516441108</v>
      </c>
      <c r="C356" s="20" cm="1">
        <f t="array" ref="C356:AF356">$A356*Total_Maximum_Demand__MVA____Option_7_Winter_POE50</f>
        <v>22.682939185357338</v>
      </c>
      <c r="D356" s="20">
        <v>23.603231644677649</v>
      </c>
      <c r="E356" s="20">
        <v>26.851102242557854</v>
      </c>
      <c r="F356" s="20">
        <v>29.586754593365033</v>
      </c>
      <c r="G356" s="20">
        <v>31.063741092260884</v>
      </c>
      <c r="H356" s="20">
        <v>32.131182013363301</v>
      </c>
      <c r="I356" s="20">
        <v>33.361806283951744</v>
      </c>
      <c r="J356" s="20">
        <v>34.283224766878156</v>
      </c>
      <c r="K356" s="20">
        <v>35.298294044645907</v>
      </c>
      <c r="L356" s="20">
        <v>35.831776145958457</v>
      </c>
      <c r="M356" s="20">
        <v>36.293672492553</v>
      </c>
      <c r="N356" s="20">
        <v>37.434114059634368</v>
      </c>
      <c r="O356" s="20">
        <v>36.750038386741764</v>
      </c>
      <c r="P356" s="20">
        <v>38.608562243174681</v>
      </c>
      <c r="Q356" s="20">
        <v>41.032249591272745</v>
      </c>
      <c r="R356" s="20">
        <v>41.032249591272745</v>
      </c>
      <c r="S356" s="20">
        <v>41.032249591272745</v>
      </c>
      <c r="T356" s="20">
        <v>41.032249591272745</v>
      </c>
      <c r="U356" s="20">
        <v>41.032249591272745</v>
      </c>
      <c r="V356" s="20">
        <v>41.032249591272745</v>
      </c>
      <c r="W356" s="20">
        <v>41.032249591272745</v>
      </c>
      <c r="X356" s="20">
        <v>41.032249591272745</v>
      </c>
      <c r="Y356" s="20">
        <v>41.032249591272745</v>
      </c>
      <c r="Z356" s="20">
        <v>41.032249591272745</v>
      </c>
      <c r="AA356" s="20">
        <v>41.032249591272745</v>
      </c>
      <c r="AB356" s="20">
        <v>41.032249591272745</v>
      </c>
      <c r="AC356" s="20">
        <v>41.032249591272745</v>
      </c>
      <c r="AD356" s="20">
        <v>41.032249591272745</v>
      </c>
      <c r="AE356" s="20">
        <v>41.032249591272745</v>
      </c>
      <c r="AF356" s="20">
        <v>41.032249591272745</v>
      </c>
      <c r="AH356" s="22">
        <v>0.500000000000001</v>
      </c>
      <c r="AI356" s="20">
        <f ca="1"/>
        <v>2104.1656516441108</v>
      </c>
      <c r="AJ356" s="20" cm="1">
        <f t="array" ref="AJ356:BM356">$AH356*Total_Maximum_Demand__MVA____Option_7_Winter_POE10</f>
        <v>24.142379210557568</v>
      </c>
      <c r="AK356" s="20">
        <v>25.104102534712371</v>
      </c>
      <c r="AL356" s="20">
        <v>28.326753316642279</v>
      </c>
      <c r="AM356" s="20">
        <v>31.165799577870324</v>
      </c>
      <c r="AN356" s="20">
        <v>32.647918972696402</v>
      </c>
      <c r="AO356" s="20">
        <v>33.849778188131864</v>
      </c>
      <c r="AP356" s="20">
        <v>34.993322121084461</v>
      </c>
      <c r="AQ356" s="20">
        <v>35.967962361590963</v>
      </c>
      <c r="AR356" s="20">
        <v>36.982551530806496</v>
      </c>
      <c r="AS356" s="20">
        <v>37.428874691319599</v>
      </c>
      <c r="AT356" s="20">
        <v>38.036634566310532</v>
      </c>
      <c r="AU356" s="20">
        <v>39.161664647963605</v>
      </c>
      <c r="AV356" s="20">
        <v>38.796964594013687</v>
      </c>
      <c r="AW356" s="20">
        <v>40.265781448225511</v>
      </c>
      <c r="AX356" s="20">
        <v>41.113872470949971</v>
      </c>
      <c r="AY356" s="20">
        <v>41.113872470949971</v>
      </c>
      <c r="AZ356" s="20">
        <v>41.113872470949971</v>
      </c>
      <c r="BA356" s="20">
        <v>41.113872470949971</v>
      </c>
      <c r="BB356" s="20">
        <v>41.113872470949971</v>
      </c>
      <c r="BC356" s="20">
        <v>41.113872470949971</v>
      </c>
      <c r="BD356" s="20">
        <v>41.113872470949971</v>
      </c>
      <c r="BE356" s="20">
        <v>41.113872470949971</v>
      </c>
      <c r="BF356" s="20">
        <v>41.113872470949971</v>
      </c>
      <c r="BG356" s="20">
        <v>41.113872470949971</v>
      </c>
      <c r="BH356" s="20">
        <v>41.113872470949971</v>
      </c>
      <c r="BI356" s="20">
        <v>41.113872470949971</v>
      </c>
      <c r="BJ356" s="20">
        <v>41.113872470949971</v>
      </c>
      <c r="BK356" s="20">
        <v>41.113872470949971</v>
      </c>
      <c r="BL356" s="20">
        <v>41.113872470949971</v>
      </c>
      <c r="BM356" s="20">
        <v>41.113872470949971</v>
      </c>
    </row>
    <row r="357" spans="1:65">
      <c r="A357" s="22">
        <v>0.45000000000000101</v>
      </c>
      <c r="B357" s="20">
        <f ca="1"/>
        <v>2736.0097442140477</v>
      </c>
      <c r="C357" s="20" cm="1">
        <f t="array" ref="C357:AF357">$A357*Total_Maximum_Demand__MVA____Option_7_Winter_POE50</f>
        <v>20.414645266821609</v>
      </c>
      <c r="D357" s="20">
        <v>21.242908480209891</v>
      </c>
      <c r="E357" s="20">
        <v>24.165992018302074</v>
      </c>
      <c r="F357" s="20">
        <v>26.628079134028535</v>
      </c>
      <c r="G357" s="20">
        <v>27.957366983034802</v>
      </c>
      <c r="H357" s="20">
        <v>28.918063812026979</v>
      </c>
      <c r="I357" s="20">
        <v>30.025625655556578</v>
      </c>
      <c r="J357" s="20">
        <v>30.854902290190346</v>
      </c>
      <c r="K357" s="20">
        <v>31.768464640181325</v>
      </c>
      <c r="L357" s="20">
        <v>32.248598531362617</v>
      </c>
      <c r="M357" s="20">
        <v>32.664305243297711</v>
      </c>
      <c r="N357" s="20">
        <v>33.69070265367094</v>
      </c>
      <c r="O357" s="20">
        <v>33.075034548067599</v>
      </c>
      <c r="P357" s="20">
        <v>34.747706018857222</v>
      </c>
      <c r="Q357" s="20">
        <v>36.929024632145477</v>
      </c>
      <c r="R357" s="20">
        <v>36.929024632145477</v>
      </c>
      <c r="S357" s="20">
        <v>36.929024632145477</v>
      </c>
      <c r="T357" s="20">
        <v>36.929024632145477</v>
      </c>
      <c r="U357" s="20">
        <v>36.929024632145477</v>
      </c>
      <c r="V357" s="20">
        <v>36.929024632145477</v>
      </c>
      <c r="W357" s="20">
        <v>36.929024632145477</v>
      </c>
      <c r="X357" s="20">
        <v>36.929024632145477</v>
      </c>
      <c r="Y357" s="20">
        <v>36.929024632145477</v>
      </c>
      <c r="Z357" s="20">
        <v>36.929024632145477</v>
      </c>
      <c r="AA357" s="20">
        <v>36.929024632145477</v>
      </c>
      <c r="AB357" s="20">
        <v>36.929024632145477</v>
      </c>
      <c r="AC357" s="20">
        <v>36.929024632145477</v>
      </c>
      <c r="AD357" s="20">
        <v>36.929024632145477</v>
      </c>
      <c r="AE357" s="20">
        <v>36.929024632145477</v>
      </c>
      <c r="AF357" s="20">
        <v>36.929024632145477</v>
      </c>
      <c r="AH357" s="22">
        <v>0.45000000000000101</v>
      </c>
      <c r="AI357" s="20">
        <f ca="1"/>
        <v>2736.0097442140477</v>
      </c>
      <c r="AJ357" s="20" cm="1">
        <f t="array" ref="AJ357:BM357">$AH357*Total_Maximum_Demand__MVA____Option_7_Winter_POE10</f>
        <v>21.728141289501814</v>
      </c>
      <c r="AK357" s="20">
        <v>22.59369228124114</v>
      </c>
      <c r="AL357" s="20">
        <v>25.494077984978055</v>
      </c>
      <c r="AM357" s="20">
        <v>28.049219620083296</v>
      </c>
      <c r="AN357" s="20">
        <v>29.383127075426771</v>
      </c>
      <c r="AO357" s="20">
        <v>30.464800369318681</v>
      </c>
      <c r="AP357" s="20">
        <v>31.493989908976022</v>
      </c>
      <c r="AQ357" s="20">
        <v>32.371166125431877</v>
      </c>
      <c r="AR357" s="20">
        <v>33.284296377725859</v>
      </c>
      <c r="AS357" s="20">
        <v>33.685987222187642</v>
      </c>
      <c r="AT357" s="20">
        <v>34.232971109679482</v>
      </c>
      <c r="AU357" s="20">
        <v>35.24549818316725</v>
      </c>
      <c r="AV357" s="20">
        <v>34.917268134612328</v>
      </c>
      <c r="AW357" s="20">
        <v>36.239203303402974</v>
      </c>
      <c r="AX357" s="20">
        <v>37.002485223854983</v>
      </c>
      <c r="AY357" s="20">
        <v>37.002485223854983</v>
      </c>
      <c r="AZ357" s="20">
        <v>37.002485223854983</v>
      </c>
      <c r="BA357" s="20">
        <v>37.002485223854983</v>
      </c>
      <c r="BB357" s="20">
        <v>37.002485223854983</v>
      </c>
      <c r="BC357" s="20">
        <v>37.002485223854983</v>
      </c>
      <c r="BD357" s="20">
        <v>37.002485223854983</v>
      </c>
      <c r="BE357" s="20">
        <v>37.002485223854983</v>
      </c>
      <c r="BF357" s="20">
        <v>37.002485223854983</v>
      </c>
      <c r="BG357" s="20">
        <v>37.002485223854983</v>
      </c>
      <c r="BH357" s="20">
        <v>37.002485223854983</v>
      </c>
      <c r="BI357" s="20">
        <v>37.002485223854983</v>
      </c>
      <c r="BJ357" s="20">
        <v>37.002485223854983</v>
      </c>
      <c r="BK357" s="20">
        <v>37.002485223854983</v>
      </c>
      <c r="BL357" s="20">
        <v>37.002485223854983</v>
      </c>
      <c r="BM357" s="20">
        <v>37.002485223854983</v>
      </c>
    </row>
    <row r="358" spans="1:65">
      <c r="A358" s="22">
        <v>0.40000000000000102</v>
      </c>
      <c r="B358" s="20">
        <f ca="1"/>
        <v>3483.7612667474259</v>
      </c>
      <c r="C358" s="20" cm="1">
        <f t="array" ref="C358:AF358">$A358*Total_Maximum_Demand__MVA____Option_7_Winter_POE50</f>
        <v>18.146351348285879</v>
      </c>
      <c r="D358" s="20">
        <v>18.88258531574213</v>
      </c>
      <c r="E358" s="20">
        <v>21.480881794046294</v>
      </c>
      <c r="F358" s="20">
        <v>23.669403674692038</v>
      </c>
      <c r="G358" s="20">
        <v>24.850992873808721</v>
      </c>
      <c r="H358" s="20">
        <v>25.704945610690654</v>
      </c>
      <c r="I358" s="20">
        <v>26.689445027161412</v>
      </c>
      <c r="J358" s="20">
        <v>27.426579813502538</v>
      </c>
      <c r="K358" s="20">
        <v>28.238635235716739</v>
      </c>
      <c r="L358" s="20">
        <v>28.665420916766781</v>
      </c>
      <c r="M358" s="20">
        <v>29.034937994042416</v>
      </c>
      <c r="N358" s="20">
        <v>29.947291247707508</v>
      </c>
      <c r="O358" s="20">
        <v>29.40003070939343</v>
      </c>
      <c r="P358" s="20">
        <v>30.88684979453976</v>
      </c>
      <c r="Q358" s="20">
        <v>32.82579967301821</v>
      </c>
      <c r="R358" s="20">
        <v>32.82579967301821</v>
      </c>
      <c r="S358" s="20">
        <v>32.82579967301821</v>
      </c>
      <c r="T358" s="20">
        <v>32.82579967301821</v>
      </c>
      <c r="U358" s="20">
        <v>32.82579967301821</v>
      </c>
      <c r="V358" s="20">
        <v>32.82579967301821</v>
      </c>
      <c r="W358" s="20">
        <v>32.82579967301821</v>
      </c>
      <c r="X358" s="20">
        <v>32.82579967301821</v>
      </c>
      <c r="Y358" s="20">
        <v>32.82579967301821</v>
      </c>
      <c r="Z358" s="20">
        <v>32.82579967301821</v>
      </c>
      <c r="AA358" s="20">
        <v>32.82579967301821</v>
      </c>
      <c r="AB358" s="20">
        <v>32.82579967301821</v>
      </c>
      <c r="AC358" s="20">
        <v>32.82579967301821</v>
      </c>
      <c r="AD358" s="20">
        <v>32.82579967301821</v>
      </c>
      <c r="AE358" s="20">
        <v>32.82579967301821</v>
      </c>
      <c r="AF358" s="20">
        <v>32.82579967301821</v>
      </c>
      <c r="AH358" s="22">
        <v>0.40000000000000102</v>
      </c>
      <c r="AI358" s="20">
        <f ca="1"/>
        <v>3483.7612667474259</v>
      </c>
      <c r="AJ358" s="20" cm="1">
        <f t="array" ref="AJ358:BM358">$AH358*Total_Maximum_Demand__MVA____Option_7_Winter_POE10</f>
        <v>19.313903368446063</v>
      </c>
      <c r="AK358" s="20">
        <v>20.083282027769908</v>
      </c>
      <c r="AL358" s="20">
        <v>22.661402653313836</v>
      </c>
      <c r="AM358" s="20">
        <v>24.932639662296271</v>
      </c>
      <c r="AN358" s="20">
        <v>26.118335178157139</v>
      </c>
      <c r="AO358" s="20">
        <v>27.079822550505504</v>
      </c>
      <c r="AP358" s="20">
        <v>27.994657696867584</v>
      </c>
      <c r="AQ358" s="20">
        <v>28.774369889272787</v>
      </c>
      <c r="AR358" s="20">
        <v>29.586041224645214</v>
      </c>
      <c r="AS358" s="20">
        <v>29.943099753055694</v>
      </c>
      <c r="AT358" s="20">
        <v>30.42930765304844</v>
      </c>
      <c r="AU358" s="20">
        <v>31.329331718370902</v>
      </c>
      <c r="AV358" s="20">
        <v>31.037571675210966</v>
      </c>
      <c r="AW358" s="20">
        <v>32.21262515858043</v>
      </c>
      <c r="AX358" s="20">
        <v>32.891097976759994</v>
      </c>
      <c r="AY358" s="20">
        <v>32.891097976759994</v>
      </c>
      <c r="AZ358" s="20">
        <v>32.891097976759994</v>
      </c>
      <c r="BA358" s="20">
        <v>32.891097976759994</v>
      </c>
      <c r="BB358" s="20">
        <v>32.891097976759994</v>
      </c>
      <c r="BC358" s="20">
        <v>32.891097976759994</v>
      </c>
      <c r="BD358" s="20">
        <v>32.891097976759994</v>
      </c>
      <c r="BE358" s="20">
        <v>32.891097976759994</v>
      </c>
      <c r="BF358" s="20">
        <v>32.891097976759994</v>
      </c>
      <c r="BG358" s="20">
        <v>32.891097976759994</v>
      </c>
      <c r="BH358" s="20">
        <v>32.891097976759994</v>
      </c>
      <c r="BI358" s="20">
        <v>32.891097976759994</v>
      </c>
      <c r="BJ358" s="20">
        <v>32.891097976759994</v>
      </c>
      <c r="BK358" s="20">
        <v>32.891097976759994</v>
      </c>
      <c r="BL358" s="20">
        <v>32.891097976759994</v>
      </c>
      <c r="BM358" s="20">
        <v>32.891097976759994</v>
      </c>
    </row>
    <row r="359" spans="1:65">
      <c r="A359" s="22">
        <v>0.35000000000000098</v>
      </c>
      <c r="B359" s="20">
        <f ca="1"/>
        <v>3830.2947624842773</v>
      </c>
      <c r="C359" s="20" cm="1">
        <f t="array" ref="C359:AF359">$A359*Total_Maximum_Demand__MVA____Option_7_Winter_POE50</f>
        <v>15.878057429750148</v>
      </c>
      <c r="D359" s="20">
        <v>16.522262151274369</v>
      </c>
      <c r="E359" s="20">
        <v>18.795771569790514</v>
      </c>
      <c r="F359" s="20">
        <v>20.710728215355537</v>
      </c>
      <c r="G359" s="20">
        <v>21.744618764582636</v>
      </c>
      <c r="H359" s="20">
        <v>22.491827409354329</v>
      </c>
      <c r="I359" s="20">
        <v>23.353264398766242</v>
      </c>
      <c r="J359" s="20">
        <v>23.998257336814728</v>
      </c>
      <c r="K359" s="20">
        <v>24.708805831252153</v>
      </c>
      <c r="L359" s="20">
        <v>25.082243302170941</v>
      </c>
      <c r="M359" s="20">
        <v>25.40557074478712</v>
      </c>
      <c r="N359" s="20">
        <v>26.203879841744076</v>
      </c>
      <c r="O359" s="20">
        <v>25.725026870719258</v>
      </c>
      <c r="P359" s="20">
        <v>27.025993570222298</v>
      </c>
      <c r="Q359" s="20">
        <v>28.722574713890943</v>
      </c>
      <c r="R359" s="20">
        <v>28.722574713890943</v>
      </c>
      <c r="S359" s="20">
        <v>28.722574713890943</v>
      </c>
      <c r="T359" s="20">
        <v>28.722574713890943</v>
      </c>
      <c r="U359" s="20">
        <v>28.722574713890943</v>
      </c>
      <c r="V359" s="20">
        <v>28.722574713890943</v>
      </c>
      <c r="W359" s="20">
        <v>28.722574713890943</v>
      </c>
      <c r="X359" s="20">
        <v>28.722574713890943</v>
      </c>
      <c r="Y359" s="20">
        <v>28.722574713890943</v>
      </c>
      <c r="Z359" s="20">
        <v>28.722574713890943</v>
      </c>
      <c r="AA359" s="20">
        <v>28.722574713890943</v>
      </c>
      <c r="AB359" s="20">
        <v>28.722574713890943</v>
      </c>
      <c r="AC359" s="20">
        <v>28.722574713890943</v>
      </c>
      <c r="AD359" s="20">
        <v>28.722574713890943</v>
      </c>
      <c r="AE359" s="20">
        <v>28.722574713890943</v>
      </c>
      <c r="AF359" s="20">
        <v>28.722574713890943</v>
      </c>
      <c r="AH359" s="22">
        <v>0.35000000000000098</v>
      </c>
      <c r="AI359" s="20">
        <f ca="1"/>
        <v>3830.2947624842773</v>
      </c>
      <c r="AJ359" s="20" cm="1">
        <f t="array" ref="AJ359:BM359">$AH359*Total_Maximum_Demand__MVA____Option_7_Winter_POE10</f>
        <v>16.899665447390309</v>
      </c>
      <c r="AK359" s="20">
        <v>17.572871774298676</v>
      </c>
      <c r="AL359" s="20">
        <v>19.828727321649609</v>
      </c>
      <c r="AM359" s="20">
        <v>21.816059704509243</v>
      </c>
      <c r="AN359" s="20">
        <v>22.8535432808875</v>
      </c>
      <c r="AO359" s="20">
        <v>23.694844731692321</v>
      </c>
      <c r="AP359" s="20">
        <v>24.495325484759142</v>
      </c>
      <c r="AQ359" s="20">
        <v>25.177573653113694</v>
      </c>
      <c r="AR359" s="20">
        <v>25.88778607156457</v>
      </c>
      <c r="AS359" s="20">
        <v>26.200212283923737</v>
      </c>
      <c r="AT359" s="20">
        <v>26.625644196417394</v>
      </c>
      <c r="AU359" s="20">
        <v>27.413165253574544</v>
      </c>
      <c r="AV359" s="20">
        <v>27.157875215809604</v>
      </c>
      <c r="AW359" s="20">
        <v>28.186047013757882</v>
      </c>
      <c r="AX359" s="20">
        <v>28.779710729665002</v>
      </c>
      <c r="AY359" s="20">
        <v>28.779710729665002</v>
      </c>
      <c r="AZ359" s="20">
        <v>28.779710729665002</v>
      </c>
      <c r="BA359" s="20">
        <v>28.779710729665002</v>
      </c>
      <c r="BB359" s="20">
        <v>28.779710729665002</v>
      </c>
      <c r="BC359" s="20">
        <v>28.779710729665002</v>
      </c>
      <c r="BD359" s="20">
        <v>28.779710729665002</v>
      </c>
      <c r="BE359" s="20">
        <v>28.779710729665002</v>
      </c>
      <c r="BF359" s="20">
        <v>28.779710729665002</v>
      </c>
      <c r="BG359" s="20">
        <v>28.779710729665002</v>
      </c>
      <c r="BH359" s="20">
        <v>28.779710729665002</v>
      </c>
      <c r="BI359" s="20">
        <v>28.779710729665002</v>
      </c>
      <c r="BJ359" s="20">
        <v>28.779710729665002</v>
      </c>
      <c r="BK359" s="20">
        <v>28.779710729665002</v>
      </c>
      <c r="BL359" s="20">
        <v>28.779710729665002</v>
      </c>
      <c r="BM359" s="20">
        <v>28.779710729665002</v>
      </c>
    </row>
    <row r="360" spans="1:65">
      <c r="A360" s="22">
        <v>0.30000000000000099</v>
      </c>
      <c r="B360" s="20">
        <f ca="1"/>
        <v>3953.6321559069133</v>
      </c>
      <c r="C360" s="20" cm="1">
        <f t="array" ref="C360:AF360">$A360*Total_Maximum_Demand__MVA____Option_7_Winter_POE50</f>
        <v>13.609763511214419</v>
      </c>
      <c r="D360" s="20">
        <v>14.161938986806609</v>
      </c>
      <c r="E360" s="20">
        <v>16.110661345534734</v>
      </c>
      <c r="F360" s="20">
        <v>17.75205275601904</v>
      </c>
      <c r="G360" s="20">
        <v>18.638244655356555</v>
      </c>
      <c r="H360" s="20">
        <v>19.278709208018004</v>
      </c>
      <c r="I360" s="20">
        <v>20.017083770371073</v>
      </c>
      <c r="J360" s="20">
        <v>20.569934860126917</v>
      </c>
      <c r="K360" s="20">
        <v>21.178976426787571</v>
      </c>
      <c r="L360" s="20">
        <v>21.499065687575104</v>
      </c>
      <c r="M360" s="20">
        <v>21.776203495531828</v>
      </c>
      <c r="N360" s="20">
        <v>22.460468435780648</v>
      </c>
      <c r="O360" s="20">
        <v>22.05002303204509</v>
      </c>
      <c r="P360" s="20">
        <v>23.165137345904839</v>
      </c>
      <c r="Q360" s="20">
        <v>24.619349754763675</v>
      </c>
      <c r="R360" s="20">
        <v>24.619349754763675</v>
      </c>
      <c r="S360" s="20">
        <v>24.619349754763675</v>
      </c>
      <c r="T360" s="20">
        <v>24.619349754763675</v>
      </c>
      <c r="U360" s="20">
        <v>24.619349754763675</v>
      </c>
      <c r="V360" s="20">
        <v>24.619349754763675</v>
      </c>
      <c r="W360" s="20">
        <v>24.619349754763675</v>
      </c>
      <c r="X360" s="20">
        <v>24.619349754763675</v>
      </c>
      <c r="Y360" s="20">
        <v>24.619349754763675</v>
      </c>
      <c r="Z360" s="20">
        <v>24.619349754763675</v>
      </c>
      <c r="AA360" s="20">
        <v>24.619349754763675</v>
      </c>
      <c r="AB360" s="20">
        <v>24.619349754763675</v>
      </c>
      <c r="AC360" s="20">
        <v>24.619349754763675</v>
      </c>
      <c r="AD360" s="20">
        <v>24.619349754763675</v>
      </c>
      <c r="AE360" s="20">
        <v>24.619349754763675</v>
      </c>
      <c r="AF360" s="20">
        <v>24.619349754763675</v>
      </c>
      <c r="AH360" s="22">
        <v>0.30000000000000099</v>
      </c>
      <c r="AI360" s="20">
        <f ca="1"/>
        <v>3953.6321559069133</v>
      </c>
      <c r="AJ360" s="20" cm="1">
        <f t="array" ref="AJ360:BM360">$AH360*Total_Maximum_Demand__MVA____Option_7_Winter_POE10</f>
        <v>14.485427526334558</v>
      </c>
      <c r="AK360" s="20">
        <v>15.062461520827442</v>
      </c>
      <c r="AL360" s="20">
        <v>16.996051989985389</v>
      </c>
      <c r="AM360" s="20">
        <v>18.699479746722218</v>
      </c>
      <c r="AN360" s="20">
        <v>19.588751383617868</v>
      </c>
      <c r="AO360" s="20">
        <v>20.309866912879144</v>
      </c>
      <c r="AP360" s="20">
        <v>20.995993272650704</v>
      </c>
      <c r="AQ360" s="20">
        <v>21.580777416954607</v>
      </c>
      <c r="AR360" s="20">
        <v>22.189530918483928</v>
      </c>
      <c r="AS360" s="20">
        <v>22.457324814791786</v>
      </c>
      <c r="AT360" s="20">
        <v>22.821980739786348</v>
      </c>
      <c r="AU360" s="20">
        <v>23.496998788778193</v>
      </c>
      <c r="AV360" s="20">
        <v>23.278178756408241</v>
      </c>
      <c r="AW360" s="20">
        <v>24.159468868935338</v>
      </c>
      <c r="AX360" s="20">
        <v>24.668323482570013</v>
      </c>
      <c r="AY360" s="20">
        <v>24.668323482570013</v>
      </c>
      <c r="AZ360" s="20">
        <v>24.668323482570013</v>
      </c>
      <c r="BA360" s="20">
        <v>24.668323482570013</v>
      </c>
      <c r="BB360" s="20">
        <v>24.668323482570013</v>
      </c>
      <c r="BC360" s="20">
        <v>24.668323482570013</v>
      </c>
      <c r="BD360" s="20">
        <v>24.668323482570013</v>
      </c>
      <c r="BE360" s="20">
        <v>24.668323482570013</v>
      </c>
      <c r="BF360" s="20">
        <v>24.668323482570013</v>
      </c>
      <c r="BG360" s="20">
        <v>24.668323482570013</v>
      </c>
      <c r="BH360" s="20">
        <v>24.668323482570013</v>
      </c>
      <c r="BI360" s="20">
        <v>24.668323482570013</v>
      </c>
      <c r="BJ360" s="20">
        <v>24.668323482570013</v>
      </c>
      <c r="BK360" s="20">
        <v>24.668323482570013</v>
      </c>
      <c r="BL360" s="20">
        <v>24.668323482570013</v>
      </c>
      <c r="BM360" s="20">
        <v>24.668323482570013</v>
      </c>
    </row>
    <row r="361" spans="1:65">
      <c r="A361" s="22">
        <v>0.250000000000001</v>
      </c>
      <c r="B361" s="20">
        <f ca="1"/>
        <v>4060.9208282576883</v>
      </c>
      <c r="C361" s="20" cm="1">
        <f t="array" ref="C361:AF361">$A361*Total_Maximum_Demand__MVA____Option_7_Winter_POE50</f>
        <v>11.341469592678692</v>
      </c>
      <c r="D361" s="20">
        <v>11.801615822338849</v>
      </c>
      <c r="E361" s="20">
        <v>13.425551121278954</v>
      </c>
      <c r="F361" s="20">
        <v>14.793377296682545</v>
      </c>
      <c r="G361" s="20">
        <v>15.531870546130474</v>
      </c>
      <c r="H361" s="20">
        <v>16.065591006681682</v>
      </c>
      <c r="I361" s="20">
        <v>16.680903141975907</v>
      </c>
      <c r="J361" s="20">
        <v>17.14161238343911</v>
      </c>
      <c r="K361" s="20">
        <v>17.649147022322989</v>
      </c>
      <c r="L361" s="20">
        <v>17.915888072979264</v>
      </c>
      <c r="M361" s="20">
        <v>18.146836246276536</v>
      </c>
      <c r="N361" s="20">
        <v>18.717057029817219</v>
      </c>
      <c r="O361" s="20">
        <v>18.375019193370921</v>
      </c>
      <c r="P361" s="20">
        <v>19.30428112158738</v>
      </c>
      <c r="Q361" s="20">
        <v>20.516124795636411</v>
      </c>
      <c r="R361" s="20">
        <v>20.516124795636411</v>
      </c>
      <c r="S361" s="20">
        <v>20.516124795636411</v>
      </c>
      <c r="T361" s="20">
        <v>20.516124795636411</v>
      </c>
      <c r="U361" s="20">
        <v>20.516124795636411</v>
      </c>
      <c r="V361" s="20">
        <v>20.516124795636411</v>
      </c>
      <c r="W361" s="20">
        <v>20.516124795636411</v>
      </c>
      <c r="X361" s="20">
        <v>20.516124795636411</v>
      </c>
      <c r="Y361" s="20">
        <v>20.516124795636411</v>
      </c>
      <c r="Z361" s="20">
        <v>20.516124795636411</v>
      </c>
      <c r="AA361" s="20">
        <v>20.516124795636411</v>
      </c>
      <c r="AB361" s="20">
        <v>20.516124795636411</v>
      </c>
      <c r="AC361" s="20">
        <v>20.516124795636411</v>
      </c>
      <c r="AD361" s="20">
        <v>20.516124795636411</v>
      </c>
      <c r="AE361" s="20">
        <v>20.516124795636411</v>
      </c>
      <c r="AF361" s="20">
        <v>20.516124795636411</v>
      </c>
      <c r="AH361" s="22">
        <v>0.250000000000001</v>
      </c>
      <c r="AI361" s="20">
        <f ca="1"/>
        <v>4060.9208282576883</v>
      </c>
      <c r="AJ361" s="20" cm="1">
        <f t="array" ref="AJ361:BM361">$AH361*Total_Maximum_Demand__MVA____Option_7_Winter_POE10</f>
        <v>12.071189605278807</v>
      </c>
      <c r="AK361" s="20">
        <v>12.552051267356211</v>
      </c>
      <c r="AL361" s="20">
        <v>14.163376658321168</v>
      </c>
      <c r="AM361" s="20">
        <v>15.582899788935192</v>
      </c>
      <c r="AN361" s="20">
        <v>16.323959486348233</v>
      </c>
      <c r="AO361" s="20">
        <v>16.924889094065964</v>
      </c>
      <c r="AP361" s="20">
        <v>17.496661060542266</v>
      </c>
      <c r="AQ361" s="20">
        <v>17.983981180795517</v>
      </c>
      <c r="AR361" s="20">
        <v>18.491275765403287</v>
      </c>
      <c r="AS361" s="20">
        <v>18.714437345659835</v>
      </c>
      <c r="AT361" s="20">
        <v>19.018317283155302</v>
      </c>
      <c r="AU361" s="20">
        <v>19.580832323981841</v>
      </c>
      <c r="AV361" s="20">
        <v>19.398482297006883</v>
      </c>
      <c r="AW361" s="20">
        <v>20.132890724112798</v>
      </c>
      <c r="AX361" s="20">
        <v>20.556936235475025</v>
      </c>
      <c r="AY361" s="20">
        <v>20.556936235475025</v>
      </c>
      <c r="AZ361" s="20">
        <v>20.556936235475025</v>
      </c>
      <c r="BA361" s="20">
        <v>20.556936235475025</v>
      </c>
      <c r="BB361" s="20">
        <v>20.556936235475025</v>
      </c>
      <c r="BC361" s="20">
        <v>20.556936235475025</v>
      </c>
      <c r="BD361" s="20">
        <v>20.556936235475025</v>
      </c>
      <c r="BE361" s="20">
        <v>20.556936235475025</v>
      </c>
      <c r="BF361" s="20">
        <v>20.556936235475025</v>
      </c>
      <c r="BG361" s="20">
        <v>20.556936235475025</v>
      </c>
      <c r="BH361" s="20">
        <v>20.556936235475025</v>
      </c>
      <c r="BI361" s="20">
        <v>20.556936235475025</v>
      </c>
      <c r="BJ361" s="20">
        <v>20.556936235475025</v>
      </c>
      <c r="BK361" s="20">
        <v>20.556936235475025</v>
      </c>
      <c r="BL361" s="20">
        <v>20.556936235475025</v>
      </c>
      <c r="BM361" s="20">
        <v>20.556936235475025</v>
      </c>
    </row>
    <row r="362" spans="1:65">
      <c r="A362" s="22">
        <v>0.20000000000000101</v>
      </c>
      <c r="B362" s="20">
        <f ca="1"/>
        <v>4165.2375152247851</v>
      </c>
      <c r="C362" s="20" cm="1">
        <f t="array" ref="C362:AF362">$A362*Total_Maximum_Demand__MVA____Option_7_Winter_POE50</f>
        <v>9.0731756741429628</v>
      </c>
      <c r="D362" s="20">
        <v>9.4412926578710881</v>
      </c>
      <c r="E362" s="20">
        <v>10.740440897023175</v>
      </c>
      <c r="F362" s="20">
        <v>11.834701837346049</v>
      </c>
      <c r="G362" s="20">
        <v>12.425496436904393</v>
      </c>
      <c r="H362" s="20">
        <v>12.852472805345359</v>
      </c>
      <c r="I362" s="20">
        <v>13.34472251358074</v>
      </c>
      <c r="J362" s="20">
        <v>13.713289906751303</v>
      </c>
      <c r="K362" s="20">
        <v>14.119317617858405</v>
      </c>
      <c r="L362" s="20">
        <v>14.332710458383428</v>
      </c>
      <c r="M362" s="20">
        <v>14.517468997021245</v>
      </c>
      <c r="N362" s="20">
        <v>14.973645623853791</v>
      </c>
      <c r="O362" s="20">
        <v>14.700015354696751</v>
      </c>
      <c r="P362" s="20">
        <v>15.443424897269919</v>
      </c>
      <c r="Q362" s="20">
        <v>16.412899836509148</v>
      </c>
      <c r="R362" s="20">
        <v>16.412899836509148</v>
      </c>
      <c r="S362" s="20">
        <v>16.412899836509148</v>
      </c>
      <c r="T362" s="20">
        <v>16.412899836509148</v>
      </c>
      <c r="U362" s="20">
        <v>16.412899836509148</v>
      </c>
      <c r="V362" s="20">
        <v>16.412899836509148</v>
      </c>
      <c r="W362" s="20">
        <v>16.412899836509148</v>
      </c>
      <c r="X362" s="20">
        <v>16.412899836509148</v>
      </c>
      <c r="Y362" s="20">
        <v>16.412899836509148</v>
      </c>
      <c r="Z362" s="20">
        <v>16.412899836509148</v>
      </c>
      <c r="AA362" s="20">
        <v>16.412899836509148</v>
      </c>
      <c r="AB362" s="20">
        <v>16.412899836509148</v>
      </c>
      <c r="AC362" s="20">
        <v>16.412899836509148</v>
      </c>
      <c r="AD362" s="20">
        <v>16.412899836509148</v>
      </c>
      <c r="AE362" s="20">
        <v>16.412899836509148</v>
      </c>
      <c r="AF362" s="20">
        <v>16.412899836509148</v>
      </c>
      <c r="AH362" s="22">
        <v>0.20000000000000101</v>
      </c>
      <c r="AI362" s="20">
        <f ca="1"/>
        <v>4165.2375152247851</v>
      </c>
      <c r="AJ362" s="20" cm="1">
        <f t="array" ref="AJ362:BM362">$AH362*Total_Maximum_Demand__MVA____Option_7_Winter_POE10</f>
        <v>9.6569516842230563</v>
      </c>
      <c r="AK362" s="20">
        <v>10.041641013884979</v>
      </c>
      <c r="AL362" s="20">
        <v>11.330701326656946</v>
      </c>
      <c r="AM362" s="20">
        <v>12.466319831148168</v>
      </c>
      <c r="AN362" s="20">
        <v>13.059167589078601</v>
      </c>
      <c r="AO362" s="20">
        <v>13.539911275252786</v>
      </c>
      <c r="AP362" s="20">
        <v>13.997328848433826</v>
      </c>
      <c r="AQ362" s="20">
        <v>14.387184944636429</v>
      </c>
      <c r="AR362" s="20">
        <v>14.793020612322644</v>
      </c>
      <c r="AS362" s="20">
        <v>14.971549876527884</v>
      </c>
      <c r="AT362" s="20">
        <v>15.214653826524259</v>
      </c>
      <c r="AU362" s="20">
        <v>15.66466585918549</v>
      </c>
      <c r="AV362" s="20">
        <v>15.518785837605522</v>
      </c>
      <c r="AW362" s="20">
        <v>16.106312579290254</v>
      </c>
      <c r="AX362" s="20">
        <v>16.445548988380036</v>
      </c>
      <c r="AY362" s="20">
        <v>16.445548988380036</v>
      </c>
      <c r="AZ362" s="20">
        <v>16.445548988380036</v>
      </c>
      <c r="BA362" s="20">
        <v>16.445548988380036</v>
      </c>
      <c r="BB362" s="20">
        <v>16.445548988380036</v>
      </c>
      <c r="BC362" s="20">
        <v>16.445548988380036</v>
      </c>
      <c r="BD362" s="20">
        <v>16.445548988380036</v>
      </c>
      <c r="BE362" s="20">
        <v>16.445548988380036</v>
      </c>
      <c r="BF362" s="20">
        <v>16.445548988380036</v>
      </c>
      <c r="BG362" s="20">
        <v>16.445548988380036</v>
      </c>
      <c r="BH362" s="20">
        <v>16.445548988380036</v>
      </c>
      <c r="BI362" s="20">
        <v>16.445548988380036</v>
      </c>
      <c r="BJ362" s="20">
        <v>16.445548988380036</v>
      </c>
      <c r="BK362" s="20">
        <v>16.445548988380036</v>
      </c>
      <c r="BL362" s="20">
        <v>16.445548988380036</v>
      </c>
      <c r="BM362" s="20">
        <v>16.445548988380036</v>
      </c>
    </row>
    <row r="363" spans="1:65">
      <c r="A363" s="22">
        <v>0.15000000000000099</v>
      </c>
      <c r="B363" s="20">
        <f ca="1"/>
        <v>4270.445797806985</v>
      </c>
      <c r="C363" s="20" cm="1">
        <f t="array" ref="C363:AF363">$A363*Total_Maximum_Demand__MVA____Option_7_Winter_POE50</f>
        <v>6.8048817556072327</v>
      </c>
      <c r="D363" s="20">
        <v>7.0809694934033276</v>
      </c>
      <c r="E363" s="20">
        <v>8.0553306727673935</v>
      </c>
      <c r="F363" s="20">
        <v>8.8760263780095503</v>
      </c>
      <c r="G363" s="20">
        <v>9.3191223276783095</v>
      </c>
      <c r="H363" s="20">
        <v>9.6393546040090357</v>
      </c>
      <c r="I363" s="20">
        <v>10.00854188518557</v>
      </c>
      <c r="J363" s="20">
        <v>10.284967430063494</v>
      </c>
      <c r="K363" s="20">
        <v>10.589488213393821</v>
      </c>
      <c r="L363" s="20">
        <v>10.749532843787588</v>
      </c>
      <c r="M363" s="20">
        <v>10.888101747765951</v>
      </c>
      <c r="N363" s="20">
        <v>11.230234217890361</v>
      </c>
      <c r="O363" s="20">
        <v>11.02501151602258</v>
      </c>
      <c r="P363" s="20">
        <v>11.582568672952458</v>
      </c>
      <c r="Q363" s="20">
        <v>12.30967487738188</v>
      </c>
      <c r="R363" s="20">
        <v>12.30967487738188</v>
      </c>
      <c r="S363" s="20">
        <v>12.30967487738188</v>
      </c>
      <c r="T363" s="20">
        <v>12.30967487738188</v>
      </c>
      <c r="U363" s="20">
        <v>12.30967487738188</v>
      </c>
      <c r="V363" s="20">
        <v>12.30967487738188</v>
      </c>
      <c r="W363" s="20">
        <v>12.30967487738188</v>
      </c>
      <c r="X363" s="20">
        <v>12.30967487738188</v>
      </c>
      <c r="Y363" s="20">
        <v>12.30967487738188</v>
      </c>
      <c r="Z363" s="20">
        <v>12.30967487738188</v>
      </c>
      <c r="AA363" s="20">
        <v>12.30967487738188</v>
      </c>
      <c r="AB363" s="20">
        <v>12.30967487738188</v>
      </c>
      <c r="AC363" s="20">
        <v>12.30967487738188</v>
      </c>
      <c r="AD363" s="20">
        <v>12.30967487738188</v>
      </c>
      <c r="AE363" s="20">
        <v>12.30967487738188</v>
      </c>
      <c r="AF363" s="20">
        <v>12.30967487738188</v>
      </c>
      <c r="AH363" s="22">
        <v>0.15000000000000099</v>
      </c>
      <c r="AI363" s="20">
        <f ca="1"/>
        <v>4270.445797806985</v>
      </c>
      <c r="AJ363" s="20" cm="1">
        <f t="array" ref="AJ363:BM363">$AH363*Total_Maximum_Demand__MVA____Option_7_Winter_POE10</f>
        <v>7.2427137631673038</v>
      </c>
      <c r="AK363" s="20">
        <v>7.5312307604137461</v>
      </c>
      <c r="AL363" s="20">
        <v>8.498025994992723</v>
      </c>
      <c r="AM363" s="20">
        <v>9.3497398733611394</v>
      </c>
      <c r="AN363" s="20">
        <v>9.7943756918089662</v>
      </c>
      <c r="AO363" s="20">
        <v>10.154933456439606</v>
      </c>
      <c r="AP363" s="20">
        <v>10.497996636325386</v>
      </c>
      <c r="AQ363" s="20">
        <v>10.790388708477339</v>
      </c>
      <c r="AR363" s="20">
        <v>11.094765459242002</v>
      </c>
      <c r="AS363" s="20">
        <v>11.22866240739593</v>
      </c>
      <c r="AT363" s="20">
        <v>11.410990369893211</v>
      </c>
      <c r="AU363" s="20">
        <v>11.748499394389135</v>
      </c>
      <c r="AV363" s="20">
        <v>11.63908937820416</v>
      </c>
      <c r="AW363" s="20">
        <v>12.07973443446771</v>
      </c>
      <c r="AX363" s="20">
        <v>12.334161741285047</v>
      </c>
      <c r="AY363" s="20">
        <v>12.334161741285047</v>
      </c>
      <c r="AZ363" s="20">
        <v>12.334161741285047</v>
      </c>
      <c r="BA363" s="20">
        <v>12.334161741285047</v>
      </c>
      <c r="BB363" s="20">
        <v>12.334161741285047</v>
      </c>
      <c r="BC363" s="20">
        <v>12.334161741285047</v>
      </c>
      <c r="BD363" s="20">
        <v>12.334161741285047</v>
      </c>
      <c r="BE363" s="20">
        <v>12.334161741285047</v>
      </c>
      <c r="BF363" s="20">
        <v>12.334161741285047</v>
      </c>
      <c r="BG363" s="20">
        <v>12.334161741285047</v>
      </c>
      <c r="BH363" s="20">
        <v>12.334161741285047</v>
      </c>
      <c r="BI363" s="20">
        <v>12.334161741285047</v>
      </c>
      <c r="BJ363" s="20">
        <v>12.334161741285047</v>
      </c>
      <c r="BK363" s="20">
        <v>12.334161741285047</v>
      </c>
      <c r="BL363" s="20">
        <v>12.334161741285047</v>
      </c>
      <c r="BM363" s="20">
        <v>12.334161741285047</v>
      </c>
    </row>
    <row r="364" spans="1:65">
      <c r="A364" s="22">
        <v>0.100000000000001</v>
      </c>
      <c r="B364" s="20">
        <f ca="1"/>
        <v>4373.8708891589786</v>
      </c>
      <c r="C364" s="20" cm="1">
        <f t="array" ref="C364:AF364">$A364*Total_Maximum_Demand__MVA____Option_7_Winter_POE50</f>
        <v>4.5365878370715036</v>
      </c>
      <c r="D364" s="20">
        <v>4.720646328935568</v>
      </c>
      <c r="E364" s="20">
        <v>5.3702204485116143</v>
      </c>
      <c r="F364" s="20">
        <v>5.917350918673054</v>
      </c>
      <c r="G364" s="20">
        <v>6.2127482184522274</v>
      </c>
      <c r="H364" s="20">
        <v>6.4262364026727115</v>
      </c>
      <c r="I364" s="20">
        <v>6.6723612567904027</v>
      </c>
      <c r="J364" s="20">
        <v>6.8566449533756861</v>
      </c>
      <c r="K364" s="20">
        <v>7.059658808929238</v>
      </c>
      <c r="L364" s="20">
        <v>7.1663552291917494</v>
      </c>
      <c r="M364" s="20">
        <v>7.258734498510659</v>
      </c>
      <c r="N364" s="20">
        <v>7.4868228119269329</v>
      </c>
      <c r="O364" s="20">
        <v>7.3500076773484126</v>
      </c>
      <c r="P364" s="20">
        <v>7.7217124486349986</v>
      </c>
      <c r="Q364" s="20">
        <v>8.2064499182546147</v>
      </c>
      <c r="R364" s="20">
        <v>8.2064499182546147</v>
      </c>
      <c r="S364" s="20">
        <v>8.2064499182546147</v>
      </c>
      <c r="T364" s="20">
        <v>8.2064499182546147</v>
      </c>
      <c r="U364" s="20">
        <v>8.2064499182546147</v>
      </c>
      <c r="V364" s="20">
        <v>8.2064499182546147</v>
      </c>
      <c r="W364" s="20">
        <v>8.2064499182546147</v>
      </c>
      <c r="X364" s="20">
        <v>8.2064499182546147</v>
      </c>
      <c r="Y364" s="20">
        <v>8.2064499182546147</v>
      </c>
      <c r="Z364" s="20">
        <v>8.2064499182546147</v>
      </c>
      <c r="AA364" s="20">
        <v>8.2064499182546147</v>
      </c>
      <c r="AB364" s="20">
        <v>8.2064499182546147</v>
      </c>
      <c r="AC364" s="20">
        <v>8.2064499182546147</v>
      </c>
      <c r="AD364" s="20">
        <v>8.2064499182546147</v>
      </c>
      <c r="AE364" s="20">
        <v>8.2064499182546147</v>
      </c>
      <c r="AF364" s="20">
        <v>8.2064499182546147</v>
      </c>
      <c r="AH364" s="22">
        <v>0.100000000000001</v>
      </c>
      <c r="AI364" s="20">
        <f ca="1"/>
        <v>4373.8708891589786</v>
      </c>
      <c r="AJ364" s="20" cm="1">
        <f t="array" ref="AJ364:BM364">$AH364*Total_Maximum_Demand__MVA____Option_7_Winter_POE10</f>
        <v>4.8284758421115521</v>
      </c>
      <c r="AK364" s="20">
        <v>5.0208205069425151</v>
      </c>
      <c r="AL364" s="20">
        <v>5.6653506633285016</v>
      </c>
      <c r="AM364" s="20">
        <v>6.2331599155741149</v>
      </c>
      <c r="AN364" s="20">
        <v>6.5295837945393336</v>
      </c>
      <c r="AO364" s="20">
        <v>6.7699556376264267</v>
      </c>
      <c r="AP364" s="20">
        <v>6.9986644242169485</v>
      </c>
      <c r="AQ364" s="20">
        <v>7.1935924723182509</v>
      </c>
      <c r="AR364" s="20">
        <v>7.3965103061613595</v>
      </c>
      <c r="AS364" s="20">
        <v>7.4857749382639795</v>
      </c>
      <c r="AT364" s="20">
        <v>7.6073269132621668</v>
      </c>
      <c r="AU364" s="20">
        <v>7.8323329295927842</v>
      </c>
      <c r="AV364" s="20">
        <v>7.7593929188028001</v>
      </c>
      <c r="AW364" s="20">
        <v>8.0531562896451678</v>
      </c>
      <c r="AX364" s="20">
        <v>8.2227744941900607</v>
      </c>
      <c r="AY364" s="20">
        <v>8.2227744941900607</v>
      </c>
      <c r="AZ364" s="20">
        <v>8.2227744941900607</v>
      </c>
      <c r="BA364" s="20">
        <v>8.2227744941900607</v>
      </c>
      <c r="BB364" s="20">
        <v>8.2227744941900607</v>
      </c>
      <c r="BC364" s="20">
        <v>8.2227744941900607</v>
      </c>
      <c r="BD364" s="20">
        <v>8.2227744941900607</v>
      </c>
      <c r="BE364" s="20">
        <v>8.2227744941900607</v>
      </c>
      <c r="BF364" s="20">
        <v>8.2227744941900607</v>
      </c>
      <c r="BG364" s="20">
        <v>8.2227744941900607</v>
      </c>
      <c r="BH364" s="20">
        <v>8.2227744941900607</v>
      </c>
      <c r="BI364" s="20">
        <v>8.2227744941900607</v>
      </c>
      <c r="BJ364" s="20">
        <v>8.2227744941900607</v>
      </c>
      <c r="BK364" s="20">
        <v>8.2227744941900607</v>
      </c>
      <c r="BL364" s="20">
        <v>8.2227744941900607</v>
      </c>
      <c r="BM364" s="20">
        <v>8.2227744941900607</v>
      </c>
    </row>
    <row r="365" spans="1:65">
      <c r="A365" s="22">
        <v>5.0000000000001002E-2</v>
      </c>
      <c r="B365" s="20">
        <f ca="1"/>
        <v>4391.7028014610469</v>
      </c>
      <c r="C365" s="20" cm="1">
        <f t="array" ref="C365:AF365">$A365*Total_Maximum_Demand__MVA____Option_7_Winter_POE50</f>
        <v>2.2682939185357744</v>
      </c>
      <c r="D365" s="20">
        <v>2.3603231644678075</v>
      </c>
      <c r="E365" s="20">
        <v>2.6851102242558338</v>
      </c>
      <c r="F365" s="20">
        <v>2.9586754593365567</v>
      </c>
      <c r="G365" s="20">
        <v>3.1063741092261448</v>
      </c>
      <c r="H365" s="20">
        <v>3.2131182013363881</v>
      </c>
      <c r="I365" s="20">
        <v>3.3361806283952347</v>
      </c>
      <c r="J365" s="20">
        <v>3.4283224766878773</v>
      </c>
      <c r="K365" s="20">
        <v>3.5298294044646541</v>
      </c>
      <c r="L365" s="20">
        <v>3.5831776145959102</v>
      </c>
      <c r="M365" s="20">
        <v>3.6293672492553655</v>
      </c>
      <c r="N365" s="20">
        <v>3.7434114059635042</v>
      </c>
      <c r="O365" s="20">
        <v>3.6750038386742427</v>
      </c>
      <c r="P365" s="20">
        <v>3.8608562243175375</v>
      </c>
      <c r="Q365" s="20">
        <v>4.1032249591273482</v>
      </c>
      <c r="R365" s="20">
        <v>4.1032249591273482</v>
      </c>
      <c r="S365" s="20">
        <v>4.1032249591273482</v>
      </c>
      <c r="T365" s="20">
        <v>4.1032249591273482</v>
      </c>
      <c r="U365" s="20">
        <v>4.1032249591273482</v>
      </c>
      <c r="V365" s="20">
        <v>4.1032249591273482</v>
      </c>
      <c r="W365" s="20">
        <v>4.1032249591273482</v>
      </c>
      <c r="X365" s="20">
        <v>4.1032249591273482</v>
      </c>
      <c r="Y365" s="20">
        <v>4.1032249591273482</v>
      </c>
      <c r="Z365" s="20">
        <v>4.1032249591273482</v>
      </c>
      <c r="AA365" s="20">
        <v>4.1032249591273482</v>
      </c>
      <c r="AB365" s="20">
        <v>4.1032249591273482</v>
      </c>
      <c r="AC365" s="20">
        <v>4.1032249591273482</v>
      </c>
      <c r="AD365" s="20">
        <v>4.1032249591273482</v>
      </c>
      <c r="AE365" s="20">
        <v>4.1032249591273482</v>
      </c>
      <c r="AF365" s="20">
        <v>4.1032249591273482</v>
      </c>
      <c r="AH365" s="22">
        <v>5.0000000000001002E-2</v>
      </c>
      <c r="AI365" s="20">
        <f ca="1"/>
        <v>4391.7028014610469</v>
      </c>
      <c r="AJ365" s="20" cm="1">
        <f t="array" ref="AJ365:BM365">$AH365*Total_Maximum_Demand__MVA____Option_7_Winter_POE10</f>
        <v>2.4142379210558</v>
      </c>
      <c r="AK365" s="20">
        <v>2.5104102534712824</v>
      </c>
      <c r="AL365" s="20">
        <v>2.8326753316642788</v>
      </c>
      <c r="AM365" s="20">
        <v>3.1165799577870885</v>
      </c>
      <c r="AN365" s="20">
        <v>3.2647918972696992</v>
      </c>
      <c r="AO365" s="20">
        <v>3.3849778188132471</v>
      </c>
      <c r="AP365" s="20">
        <v>3.4993322121085093</v>
      </c>
      <c r="AQ365" s="20">
        <v>3.5967962361591614</v>
      </c>
      <c r="AR365" s="20">
        <v>3.6982551530807166</v>
      </c>
      <c r="AS365" s="20">
        <v>3.7428874691320271</v>
      </c>
      <c r="AT365" s="20">
        <v>3.8036634566311216</v>
      </c>
      <c r="AU365" s="20">
        <v>3.9161664647964312</v>
      </c>
      <c r="AV365" s="20">
        <v>3.8796964594014387</v>
      </c>
      <c r="AW365" s="20">
        <v>4.0265781448226239</v>
      </c>
      <c r="AX365" s="20">
        <v>4.1113872470950712</v>
      </c>
      <c r="AY365" s="20">
        <v>4.1113872470950712</v>
      </c>
      <c r="AZ365" s="20">
        <v>4.1113872470950712</v>
      </c>
      <c r="BA365" s="20">
        <v>4.1113872470950712</v>
      </c>
      <c r="BB365" s="20">
        <v>4.1113872470950712</v>
      </c>
      <c r="BC365" s="20">
        <v>4.1113872470950712</v>
      </c>
      <c r="BD365" s="20">
        <v>4.1113872470950712</v>
      </c>
      <c r="BE365" s="20">
        <v>4.1113872470950712</v>
      </c>
      <c r="BF365" s="20">
        <v>4.1113872470950712</v>
      </c>
      <c r="BG365" s="20">
        <v>4.1113872470950712</v>
      </c>
      <c r="BH365" s="20">
        <v>4.1113872470950712</v>
      </c>
      <c r="BI365" s="20">
        <v>4.1113872470950712</v>
      </c>
      <c r="BJ365" s="20">
        <v>4.1113872470950712</v>
      </c>
      <c r="BK365" s="20">
        <v>4.1113872470950712</v>
      </c>
      <c r="BL365" s="20">
        <v>4.1113872470950712</v>
      </c>
      <c r="BM365" s="20">
        <v>4.1113872470950712</v>
      </c>
    </row>
    <row r="366" spans="1:65">
      <c r="A366" s="22">
        <v>9.9920072216264108E-16</v>
      </c>
      <c r="B366" s="20">
        <f ca="1"/>
        <v>4391.7028014610469</v>
      </c>
      <c r="C366" s="20" cm="1">
        <f t="array" ref="C366:AF366">$A366*Total_Maximum_Demand__MVA____Option_7_Winter_POE50</f>
        <v>4.532961842956055E-14</v>
      </c>
      <c r="D366" s="20">
        <v>4.7168732209467925E-14</v>
      </c>
      <c r="E366" s="20">
        <v>5.3659281503253334E-14</v>
      </c>
      <c r="F366" s="20">
        <v>5.9126213112278235E-14</v>
      </c>
      <c r="G366" s="20">
        <v>6.2077825064920645E-14</v>
      </c>
      <c r="H366" s="20">
        <v>6.4211000543383618E-14</v>
      </c>
      <c r="I366" s="20">
        <v>6.6670281863149314E-14</v>
      </c>
      <c r="J366" s="20">
        <v>6.8511645890257454E-14</v>
      </c>
      <c r="K366" s="20">
        <v>7.0540161801038745E-14</v>
      </c>
      <c r="L366" s="20">
        <v>7.1606273202823427E-14</v>
      </c>
      <c r="M366" s="20">
        <v>7.2529327528986542E-14</v>
      </c>
      <c r="N366" s="20">
        <v>7.4808387603810513E-14</v>
      </c>
      <c r="O366" s="20">
        <v>7.3441329791074166E-14</v>
      </c>
      <c r="P366" s="20">
        <v>7.7155406550082683E-14</v>
      </c>
      <c r="Q366" s="20">
        <v>8.1998906847114748E-14</v>
      </c>
      <c r="R366" s="20">
        <v>8.1998906847114748E-14</v>
      </c>
      <c r="S366" s="20">
        <v>8.1998906847114748E-14</v>
      </c>
      <c r="T366" s="20">
        <v>8.1998906847114748E-14</v>
      </c>
      <c r="U366" s="20">
        <v>8.1998906847114748E-14</v>
      </c>
      <c r="V366" s="20">
        <v>8.1998906847114748E-14</v>
      </c>
      <c r="W366" s="20">
        <v>8.1998906847114748E-14</v>
      </c>
      <c r="X366" s="20">
        <v>8.1998906847114748E-14</v>
      </c>
      <c r="Y366" s="20">
        <v>8.1998906847114748E-14</v>
      </c>
      <c r="Z366" s="20">
        <v>8.1998906847114748E-14</v>
      </c>
      <c r="AA366" s="20">
        <v>8.1998906847114748E-14</v>
      </c>
      <c r="AB366" s="20">
        <v>8.1998906847114748E-14</v>
      </c>
      <c r="AC366" s="20">
        <v>8.1998906847114748E-14</v>
      </c>
      <c r="AD366" s="20">
        <v>8.1998906847114748E-14</v>
      </c>
      <c r="AE366" s="20">
        <v>8.1998906847114748E-14</v>
      </c>
      <c r="AF366" s="20">
        <v>8.1998906847114748E-14</v>
      </c>
      <c r="AH366" s="22">
        <v>9.9920072216264108E-16</v>
      </c>
      <c r="AI366" s="20">
        <f ca="1"/>
        <v>4391.7028014610469</v>
      </c>
      <c r="AJ366" s="20" cm="1">
        <f t="array" ref="AJ366:BM366">$AH366*Total_Maximum_Demand__MVA____Option_7_Winter_POE10</f>
        <v>4.8246165483826807E-14</v>
      </c>
      <c r="AK366" s="20">
        <v>5.0168074763859078E-14</v>
      </c>
      <c r="AL366" s="20">
        <v>5.6608224741023795E-14</v>
      </c>
      <c r="AM366" s="20">
        <v>6.2281778889968194E-14</v>
      </c>
      <c r="AN366" s="20">
        <v>6.5243648429251146E-14</v>
      </c>
      <c r="AO366" s="20">
        <v>6.7645445621253005E-14</v>
      </c>
      <c r="AP366" s="20">
        <v>6.9930705468514896E-14</v>
      </c>
      <c r="AQ366" s="20">
        <v>7.1878427932840621E-14</v>
      </c>
      <c r="AR366" s="20">
        <v>7.3905984393997742E-14</v>
      </c>
      <c r="AS366" s="20">
        <v>7.4797917242602935E-14</v>
      </c>
      <c r="AT366" s="20">
        <v>7.6012465454587761E-14</v>
      </c>
      <c r="AU366" s="20">
        <v>7.8260727194672659E-14</v>
      </c>
      <c r="AV366" s="20">
        <v>7.753191008011363E-14</v>
      </c>
      <c r="AW366" s="20">
        <v>8.0467195803019851E-14</v>
      </c>
      <c r="AX366" s="20">
        <v>8.2162022127751709E-14</v>
      </c>
      <c r="AY366" s="20">
        <v>8.2162022127751709E-14</v>
      </c>
      <c r="AZ366" s="20">
        <v>8.2162022127751709E-14</v>
      </c>
      <c r="BA366" s="20">
        <v>8.2162022127751709E-14</v>
      </c>
      <c r="BB366" s="20">
        <v>8.2162022127751709E-14</v>
      </c>
      <c r="BC366" s="20">
        <v>8.2162022127751709E-14</v>
      </c>
      <c r="BD366" s="20">
        <v>8.2162022127751709E-14</v>
      </c>
      <c r="BE366" s="20">
        <v>8.2162022127751709E-14</v>
      </c>
      <c r="BF366" s="20">
        <v>8.2162022127751709E-14</v>
      </c>
      <c r="BG366" s="20">
        <v>8.2162022127751709E-14</v>
      </c>
      <c r="BH366" s="20">
        <v>8.2162022127751709E-14</v>
      </c>
      <c r="BI366" s="20">
        <v>8.2162022127751709E-14</v>
      </c>
      <c r="BJ366" s="20">
        <v>8.2162022127751709E-14</v>
      </c>
      <c r="BK366" s="20">
        <v>8.2162022127751709E-14</v>
      </c>
      <c r="BL366" s="20">
        <v>8.2162022127751709E-14</v>
      </c>
      <c r="BM366" s="20">
        <v>8.2162022127751709E-14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51.263480738581563</v>
      </c>
      <c r="D371" s="20">
        <v>52.491603349854394</v>
      </c>
      <c r="E371" s="20">
        <v>58.83120127370799</v>
      </c>
      <c r="F371" s="20">
        <v>63.406512202376291</v>
      </c>
      <c r="G371" s="20">
        <v>65.815593690522334</v>
      </c>
      <c r="H371" s="20">
        <v>67.972983839427101</v>
      </c>
      <c r="I371" s="20">
        <v>69.34554544479191</v>
      </c>
      <c r="J371" s="20">
        <v>70.911720452849721</v>
      </c>
      <c r="K371" s="20">
        <v>72.163176146719564</v>
      </c>
      <c r="L371" s="20">
        <v>72.981166097153206</v>
      </c>
      <c r="M371" s="20">
        <v>74.921419609458127</v>
      </c>
      <c r="N371" s="20">
        <v>76.264605775845851</v>
      </c>
      <c r="O371" s="20">
        <v>76.974331879144174</v>
      </c>
      <c r="P371" s="20">
        <v>78.285217910077478</v>
      </c>
      <c r="Q371" s="20">
        <v>77.908858160213981</v>
      </c>
      <c r="R371" s="20">
        <v>77.908858160213981</v>
      </c>
      <c r="S371" s="20">
        <v>77.908858160213981</v>
      </c>
      <c r="T371" s="20">
        <v>77.908858160213981</v>
      </c>
      <c r="U371" s="20">
        <v>77.908858160213981</v>
      </c>
      <c r="V371" s="20">
        <v>77.908858160213981</v>
      </c>
      <c r="W371" s="20">
        <v>77.908858160213981</v>
      </c>
      <c r="X371" s="20">
        <v>77.908858160213981</v>
      </c>
      <c r="Y371" s="20">
        <v>77.908858160213981</v>
      </c>
      <c r="Z371" s="20">
        <v>77.908858160213981</v>
      </c>
      <c r="AA371" s="20">
        <v>77.908858160213981</v>
      </c>
      <c r="AB371" s="20">
        <v>77.908858160213981</v>
      </c>
      <c r="AC371" s="20">
        <v>77.908858160213981</v>
      </c>
      <c r="AD371" s="20">
        <v>77.908858160213981</v>
      </c>
      <c r="AE371" s="20">
        <v>77.908858160213981</v>
      </c>
      <c r="AF371" s="20">
        <v>77.908858160213981</v>
      </c>
      <c r="AG371" s="20"/>
      <c r="AH371" s="22" cm="1">
        <f t="array" ref="AH371:AH394">Percent_MD</f>
        <v>1</v>
      </c>
      <c r="AI371" s="20" cm="1">
        <f t="array" aca="1" ref="AI371:AI394" ca="1">Summer___MD___Hours</f>
        <v>0</v>
      </c>
      <c r="AJ371" s="20" cm="1">
        <f t="array" ref="AJ371:BM371">$AH371*Total_Maximum_Demand__MVA____Option_7_Summer_POE10</f>
        <v>57.665685995310604</v>
      </c>
      <c r="AK371" s="20">
        <v>59.330066975095441</v>
      </c>
      <c r="AL371" s="20">
        <v>65.687268011935302</v>
      </c>
      <c r="AM371" s="20">
        <v>70.211031259600034</v>
      </c>
      <c r="AN371" s="20">
        <v>72.925468517802855</v>
      </c>
      <c r="AO371" s="20">
        <v>75.098600278883495</v>
      </c>
      <c r="AP371" s="20">
        <v>76.864332086981193</v>
      </c>
      <c r="AQ371" s="20">
        <v>78.562889702779998</v>
      </c>
      <c r="AR371" s="20">
        <v>80.033041431670867</v>
      </c>
      <c r="AS371" s="20">
        <v>80.773590105108411</v>
      </c>
      <c r="AT371" s="20">
        <v>81.861563299699895</v>
      </c>
      <c r="AU371" s="20">
        <v>83.105666477426027</v>
      </c>
      <c r="AV371" s="20">
        <v>84.376413793540166</v>
      </c>
      <c r="AW371" s="20">
        <v>85.97255089888327</v>
      </c>
      <c r="AX371" s="20">
        <v>86.225110686831513</v>
      </c>
      <c r="AY371" s="20">
        <v>86.225110686831513</v>
      </c>
      <c r="AZ371" s="20">
        <v>86.225110686831513</v>
      </c>
      <c r="BA371" s="20">
        <v>86.225110686831513</v>
      </c>
      <c r="BB371" s="20">
        <v>86.225110686831513</v>
      </c>
      <c r="BC371" s="20">
        <v>86.225110686831513</v>
      </c>
      <c r="BD371" s="20">
        <v>86.225110686831513</v>
      </c>
      <c r="BE371" s="20">
        <v>86.225110686831513</v>
      </c>
      <c r="BF371" s="20">
        <v>86.225110686831513</v>
      </c>
      <c r="BG371" s="20">
        <v>86.225110686831513</v>
      </c>
      <c r="BH371" s="20">
        <v>86.225110686831513</v>
      </c>
      <c r="BI371" s="20">
        <v>86.225110686831513</v>
      </c>
      <c r="BJ371" s="20">
        <v>86.225110686831513</v>
      </c>
      <c r="BK371" s="20">
        <v>86.225110686831513</v>
      </c>
      <c r="BL371" s="20">
        <v>86.225110686831513</v>
      </c>
      <c r="BM371" s="20">
        <v>86.225110686831513</v>
      </c>
    </row>
    <row r="372" spans="1:65">
      <c r="A372" s="22">
        <v>0.99</v>
      </c>
      <c r="B372" s="20">
        <f ca="1"/>
        <v>0</v>
      </c>
      <c r="C372" s="20" cm="1">
        <f t="array" ref="C372:AF372">$A372*Total_Maximum_Demand__MVA____Option_7_Summer_POE50</f>
        <v>50.750845931195748</v>
      </c>
      <c r="D372" s="20">
        <v>51.966687316355852</v>
      </c>
      <c r="E372" s="20">
        <v>58.242889260970912</v>
      </c>
      <c r="F372" s="20">
        <v>62.772447080352528</v>
      </c>
      <c r="G372" s="20">
        <v>65.157437753617117</v>
      </c>
      <c r="H372" s="20">
        <v>67.293254001032835</v>
      </c>
      <c r="I372" s="20">
        <v>68.652089990343995</v>
      </c>
      <c r="J372" s="20">
        <v>70.202603248321225</v>
      </c>
      <c r="K372" s="20">
        <v>71.441544385252371</v>
      </c>
      <c r="L372" s="20">
        <v>72.251354436181671</v>
      </c>
      <c r="M372" s="20">
        <v>74.172205413363542</v>
      </c>
      <c r="N372" s="20">
        <v>75.501959718087392</v>
      </c>
      <c r="O372" s="20">
        <v>76.204588560352732</v>
      </c>
      <c r="P372" s="20">
        <v>77.502365730976706</v>
      </c>
      <c r="Q372" s="20">
        <v>77.129769578611842</v>
      </c>
      <c r="R372" s="20">
        <v>77.129769578611842</v>
      </c>
      <c r="S372" s="20">
        <v>77.129769578611842</v>
      </c>
      <c r="T372" s="20">
        <v>77.129769578611842</v>
      </c>
      <c r="U372" s="20">
        <v>77.129769578611842</v>
      </c>
      <c r="V372" s="20">
        <v>77.129769578611842</v>
      </c>
      <c r="W372" s="20">
        <v>77.129769578611842</v>
      </c>
      <c r="X372" s="20">
        <v>77.129769578611842</v>
      </c>
      <c r="Y372" s="20">
        <v>77.129769578611842</v>
      </c>
      <c r="Z372" s="20">
        <v>77.129769578611842</v>
      </c>
      <c r="AA372" s="20">
        <v>77.129769578611842</v>
      </c>
      <c r="AB372" s="20">
        <v>77.129769578611842</v>
      </c>
      <c r="AC372" s="20">
        <v>77.129769578611842</v>
      </c>
      <c r="AD372" s="20">
        <v>77.129769578611842</v>
      </c>
      <c r="AE372" s="20">
        <v>77.129769578611842</v>
      </c>
      <c r="AF372" s="20">
        <v>77.129769578611842</v>
      </c>
      <c r="AG372" s="20"/>
      <c r="AH372" s="22">
        <v>0.99</v>
      </c>
      <c r="AI372" s="20">
        <f ca="1"/>
        <v>0.75632856896848621</v>
      </c>
      <c r="AJ372" s="20" cm="1">
        <f t="array" ref="AJ372:BM372">$AH372*Total_Maximum_Demand__MVA____Option_7_Summer_POE10</f>
        <v>57.089029135357499</v>
      </c>
      <c r="AK372" s="20">
        <v>58.736766305344489</v>
      </c>
      <c r="AL372" s="20">
        <v>65.030395331815953</v>
      </c>
      <c r="AM372" s="20">
        <v>69.508920947004029</v>
      </c>
      <c r="AN372" s="20">
        <v>72.196213832624821</v>
      </c>
      <c r="AO372" s="20">
        <v>74.34761427609466</v>
      </c>
      <c r="AP372" s="20">
        <v>76.09568876611138</v>
      </c>
      <c r="AQ372" s="20">
        <v>77.777260805752192</v>
      </c>
      <c r="AR372" s="20">
        <v>79.232711017354163</v>
      </c>
      <c r="AS372" s="20">
        <v>79.965854204057322</v>
      </c>
      <c r="AT372" s="20">
        <v>81.042947666702901</v>
      </c>
      <c r="AU372" s="20">
        <v>82.274609812651761</v>
      </c>
      <c r="AV372" s="20">
        <v>83.532649655604757</v>
      </c>
      <c r="AW372" s="20">
        <v>85.112825389894439</v>
      </c>
      <c r="AX372" s="20">
        <v>85.3628595799632</v>
      </c>
      <c r="AY372" s="20">
        <v>85.3628595799632</v>
      </c>
      <c r="AZ372" s="20">
        <v>85.3628595799632</v>
      </c>
      <c r="BA372" s="20">
        <v>85.3628595799632</v>
      </c>
      <c r="BB372" s="20">
        <v>85.3628595799632</v>
      </c>
      <c r="BC372" s="20">
        <v>85.3628595799632</v>
      </c>
      <c r="BD372" s="20">
        <v>85.3628595799632</v>
      </c>
      <c r="BE372" s="20">
        <v>85.3628595799632</v>
      </c>
      <c r="BF372" s="20">
        <v>85.3628595799632</v>
      </c>
      <c r="BG372" s="20">
        <v>85.3628595799632</v>
      </c>
      <c r="BH372" s="20">
        <v>85.3628595799632</v>
      </c>
      <c r="BI372" s="20">
        <v>85.3628595799632</v>
      </c>
      <c r="BJ372" s="20">
        <v>85.3628595799632</v>
      </c>
      <c r="BK372" s="20">
        <v>85.3628595799632</v>
      </c>
      <c r="BL372" s="20">
        <v>85.3628595799632</v>
      </c>
      <c r="BM372" s="20">
        <v>85.3628595799632</v>
      </c>
    </row>
    <row r="373" spans="1:65">
      <c r="A373" s="22">
        <v>0.98</v>
      </c>
      <c r="B373" s="20">
        <f ca="1"/>
        <v>0.37816428448424311</v>
      </c>
      <c r="C373" s="20" cm="1">
        <f t="array" ref="C373:AF373">$A373*Total_Maximum_Demand__MVA____Option_7_Summer_POE50</f>
        <v>50.238211123809933</v>
      </c>
      <c r="D373" s="20">
        <v>51.441771282857303</v>
      </c>
      <c r="E373" s="20">
        <v>57.654577248233828</v>
      </c>
      <c r="F373" s="20">
        <v>62.138381958328765</v>
      </c>
      <c r="G373" s="20">
        <v>64.499281816711886</v>
      </c>
      <c r="H373" s="20">
        <v>66.613524162638555</v>
      </c>
      <c r="I373" s="20">
        <v>67.958634535896067</v>
      </c>
      <c r="J373" s="20">
        <v>69.493486043792728</v>
      </c>
      <c r="K373" s="20">
        <v>70.719912623785177</v>
      </c>
      <c r="L373" s="20">
        <v>71.521542775210136</v>
      </c>
      <c r="M373" s="20">
        <v>73.422991217268958</v>
      </c>
      <c r="N373" s="20">
        <v>74.739313660328932</v>
      </c>
      <c r="O373" s="20">
        <v>75.434845241561291</v>
      </c>
      <c r="P373" s="20">
        <v>76.71951355187592</v>
      </c>
      <c r="Q373" s="20">
        <v>76.350680997009704</v>
      </c>
      <c r="R373" s="20">
        <v>76.350680997009704</v>
      </c>
      <c r="S373" s="20">
        <v>76.350680997009704</v>
      </c>
      <c r="T373" s="20">
        <v>76.350680997009704</v>
      </c>
      <c r="U373" s="20">
        <v>76.350680997009704</v>
      </c>
      <c r="V373" s="20">
        <v>76.350680997009704</v>
      </c>
      <c r="W373" s="20">
        <v>76.350680997009704</v>
      </c>
      <c r="X373" s="20">
        <v>76.350680997009704</v>
      </c>
      <c r="Y373" s="20">
        <v>76.350680997009704</v>
      </c>
      <c r="Z373" s="20">
        <v>76.350680997009704</v>
      </c>
      <c r="AA373" s="20">
        <v>76.350680997009704</v>
      </c>
      <c r="AB373" s="20">
        <v>76.350680997009704</v>
      </c>
      <c r="AC373" s="20">
        <v>76.350680997009704</v>
      </c>
      <c r="AD373" s="20">
        <v>76.350680997009704</v>
      </c>
      <c r="AE373" s="20">
        <v>76.350680997009704</v>
      </c>
      <c r="AF373" s="20">
        <v>76.350680997009704</v>
      </c>
      <c r="AG373" s="20"/>
      <c r="AH373" s="22">
        <v>0.98</v>
      </c>
      <c r="AI373" s="20">
        <f ca="1"/>
        <v>1.1344928534527294</v>
      </c>
      <c r="AJ373" s="20" cm="1">
        <f t="array" ref="AJ373:BM373">$AH373*Total_Maximum_Demand__MVA____Option_7_Summer_POE10</f>
        <v>56.512372275404388</v>
      </c>
      <c r="AK373" s="20">
        <v>58.143465635593529</v>
      </c>
      <c r="AL373" s="20">
        <v>64.373522651696589</v>
      </c>
      <c r="AM373" s="20">
        <v>68.806810634408038</v>
      </c>
      <c r="AN373" s="20">
        <v>71.466959147446801</v>
      </c>
      <c r="AO373" s="20">
        <v>73.596628273305825</v>
      </c>
      <c r="AP373" s="20">
        <v>75.327045445241566</v>
      </c>
      <c r="AQ373" s="20">
        <v>76.991631908724401</v>
      </c>
      <c r="AR373" s="20">
        <v>78.432380603037444</v>
      </c>
      <c r="AS373" s="20">
        <v>79.158118303006248</v>
      </c>
      <c r="AT373" s="20">
        <v>80.224332033705892</v>
      </c>
      <c r="AU373" s="20">
        <v>81.443553147877509</v>
      </c>
      <c r="AV373" s="20">
        <v>82.688885517669362</v>
      </c>
      <c r="AW373" s="20">
        <v>84.253099880905609</v>
      </c>
      <c r="AX373" s="20">
        <v>84.500608473094886</v>
      </c>
      <c r="AY373" s="20">
        <v>84.500608473094886</v>
      </c>
      <c r="AZ373" s="20">
        <v>84.500608473094886</v>
      </c>
      <c r="BA373" s="20">
        <v>84.500608473094886</v>
      </c>
      <c r="BB373" s="20">
        <v>84.500608473094886</v>
      </c>
      <c r="BC373" s="20">
        <v>84.500608473094886</v>
      </c>
      <c r="BD373" s="20">
        <v>84.500608473094886</v>
      </c>
      <c r="BE373" s="20">
        <v>84.500608473094886</v>
      </c>
      <c r="BF373" s="20">
        <v>84.500608473094886</v>
      </c>
      <c r="BG373" s="20">
        <v>84.500608473094886</v>
      </c>
      <c r="BH373" s="20">
        <v>84.500608473094886</v>
      </c>
      <c r="BI373" s="20">
        <v>84.500608473094886</v>
      </c>
      <c r="BJ373" s="20">
        <v>84.500608473094886</v>
      </c>
      <c r="BK373" s="20">
        <v>84.500608473094886</v>
      </c>
      <c r="BL373" s="20">
        <v>84.500608473094886</v>
      </c>
      <c r="BM373" s="20">
        <v>84.500608473094886</v>
      </c>
    </row>
    <row r="374" spans="1:65">
      <c r="A374" s="22">
        <v>0.97</v>
      </c>
      <c r="B374" s="20">
        <f ca="1"/>
        <v>0.75632856896848621</v>
      </c>
      <c r="C374" s="20" cm="1">
        <f t="array" ref="C374:AF374">$A374*Total_Maximum_Demand__MVA____Option_7_Summer_POE50</f>
        <v>49.725576316424117</v>
      </c>
      <c r="D374" s="20">
        <v>50.916855249358761</v>
      </c>
      <c r="E374" s="20">
        <v>57.066265235496751</v>
      </c>
      <c r="F374" s="20">
        <v>61.504316836305001</v>
      </c>
      <c r="G374" s="20">
        <v>63.841125879806661</v>
      </c>
      <c r="H374" s="20">
        <v>65.933794324244289</v>
      </c>
      <c r="I374" s="20">
        <v>67.265179081448153</v>
      </c>
      <c r="J374" s="20">
        <v>68.784368839264232</v>
      </c>
      <c r="K374" s="20">
        <v>69.998280862317969</v>
      </c>
      <c r="L374" s="20">
        <v>70.791731114238601</v>
      </c>
      <c r="M374" s="20">
        <v>72.673777021174388</v>
      </c>
      <c r="N374" s="20">
        <v>73.976667602570473</v>
      </c>
      <c r="O374" s="20">
        <v>74.66510192276985</v>
      </c>
      <c r="P374" s="20">
        <v>75.936661372775148</v>
      </c>
      <c r="Q374" s="20">
        <v>75.571592415407565</v>
      </c>
      <c r="R374" s="20">
        <v>75.571592415407565</v>
      </c>
      <c r="S374" s="20">
        <v>75.571592415407565</v>
      </c>
      <c r="T374" s="20">
        <v>75.571592415407565</v>
      </c>
      <c r="U374" s="20">
        <v>75.571592415407565</v>
      </c>
      <c r="V374" s="20">
        <v>75.571592415407565</v>
      </c>
      <c r="W374" s="20">
        <v>75.571592415407565</v>
      </c>
      <c r="X374" s="20">
        <v>75.571592415407565</v>
      </c>
      <c r="Y374" s="20">
        <v>75.571592415407565</v>
      </c>
      <c r="Z374" s="20">
        <v>75.571592415407565</v>
      </c>
      <c r="AA374" s="20">
        <v>75.571592415407565</v>
      </c>
      <c r="AB374" s="20">
        <v>75.571592415407565</v>
      </c>
      <c r="AC374" s="20">
        <v>75.571592415407565</v>
      </c>
      <c r="AD374" s="20">
        <v>75.571592415407565</v>
      </c>
      <c r="AE374" s="20">
        <v>75.571592415407565</v>
      </c>
      <c r="AF374" s="20">
        <v>75.571592415407565</v>
      </c>
      <c r="AG374" s="20"/>
      <c r="AH374" s="22">
        <v>0.97</v>
      </c>
      <c r="AI374" s="20">
        <f ca="1"/>
        <v>1.8908214224212156</v>
      </c>
      <c r="AJ374" s="20" cm="1">
        <f t="array" ref="AJ374:BM374">$AH374*Total_Maximum_Demand__MVA____Option_7_Summer_POE10</f>
        <v>55.935715415451284</v>
      </c>
      <c r="AK374" s="20">
        <v>57.550164965842576</v>
      </c>
      <c r="AL374" s="20">
        <v>63.71664997157724</v>
      </c>
      <c r="AM374" s="20">
        <v>68.104700321812032</v>
      </c>
      <c r="AN374" s="20">
        <v>70.737704462268766</v>
      </c>
      <c r="AO374" s="20">
        <v>72.84564227051699</v>
      </c>
      <c r="AP374" s="20">
        <v>74.558402124371753</v>
      </c>
      <c r="AQ374" s="20">
        <v>76.206003011696595</v>
      </c>
      <c r="AR374" s="20">
        <v>77.63205018872074</v>
      </c>
      <c r="AS374" s="20">
        <v>78.350382401955159</v>
      </c>
      <c r="AT374" s="20">
        <v>79.405716400708897</v>
      </c>
      <c r="AU374" s="20">
        <v>80.612496483103243</v>
      </c>
      <c r="AV374" s="20">
        <v>81.845121379733953</v>
      </c>
      <c r="AW374" s="20">
        <v>83.393374371916764</v>
      </c>
      <c r="AX374" s="20">
        <v>83.638357366226572</v>
      </c>
      <c r="AY374" s="20">
        <v>83.638357366226572</v>
      </c>
      <c r="AZ374" s="20">
        <v>83.638357366226572</v>
      </c>
      <c r="BA374" s="20">
        <v>83.638357366226572</v>
      </c>
      <c r="BB374" s="20">
        <v>83.638357366226572</v>
      </c>
      <c r="BC374" s="20">
        <v>83.638357366226572</v>
      </c>
      <c r="BD374" s="20">
        <v>83.638357366226572</v>
      </c>
      <c r="BE374" s="20">
        <v>83.638357366226572</v>
      </c>
      <c r="BF374" s="20">
        <v>83.638357366226572</v>
      </c>
      <c r="BG374" s="20">
        <v>83.638357366226572</v>
      </c>
      <c r="BH374" s="20">
        <v>83.638357366226572</v>
      </c>
      <c r="BI374" s="20">
        <v>83.638357366226572</v>
      </c>
      <c r="BJ374" s="20">
        <v>83.638357366226572</v>
      </c>
      <c r="BK374" s="20">
        <v>83.638357366226572</v>
      </c>
      <c r="BL374" s="20">
        <v>83.638357366226572</v>
      </c>
      <c r="BM374" s="20">
        <v>83.638357366226572</v>
      </c>
    </row>
    <row r="375" spans="1:65">
      <c r="A375" s="22">
        <v>0.95</v>
      </c>
      <c r="B375" s="20">
        <f ca="1"/>
        <v>1.8908214224212156</v>
      </c>
      <c r="C375" s="20" cm="1">
        <f t="array" ref="C375:AF375">$A375*Total_Maximum_Demand__MVA____Option_7_Summer_POE50</f>
        <v>48.70030670165248</v>
      </c>
      <c r="D375" s="20">
        <v>49.86702318236167</v>
      </c>
      <c r="E375" s="20">
        <v>55.889641210022589</v>
      </c>
      <c r="F375" s="20">
        <v>60.236186592257475</v>
      </c>
      <c r="G375" s="20">
        <v>62.524814005996213</v>
      </c>
      <c r="H375" s="20">
        <v>64.574334647455743</v>
      </c>
      <c r="I375" s="20">
        <v>65.87826817255231</v>
      </c>
      <c r="J375" s="20">
        <v>67.366134430207225</v>
      </c>
      <c r="K375" s="20">
        <v>68.555017339383582</v>
      </c>
      <c r="L375" s="20">
        <v>69.332107792295545</v>
      </c>
      <c r="M375" s="20">
        <v>71.175348628985219</v>
      </c>
      <c r="N375" s="20">
        <v>72.451375487053554</v>
      </c>
      <c r="O375" s="20">
        <v>73.125615285186967</v>
      </c>
      <c r="P375" s="20">
        <v>74.370957014573605</v>
      </c>
      <c r="Q375" s="20">
        <v>74.013415252203274</v>
      </c>
      <c r="R375" s="20">
        <v>74.013415252203274</v>
      </c>
      <c r="S375" s="20">
        <v>74.013415252203274</v>
      </c>
      <c r="T375" s="20">
        <v>74.013415252203274</v>
      </c>
      <c r="U375" s="20">
        <v>74.013415252203274</v>
      </c>
      <c r="V375" s="20">
        <v>74.013415252203274</v>
      </c>
      <c r="W375" s="20">
        <v>74.013415252203274</v>
      </c>
      <c r="X375" s="20">
        <v>74.013415252203274</v>
      </c>
      <c r="Y375" s="20">
        <v>74.013415252203274</v>
      </c>
      <c r="Z375" s="20">
        <v>74.013415252203274</v>
      </c>
      <c r="AA375" s="20">
        <v>74.013415252203274</v>
      </c>
      <c r="AB375" s="20">
        <v>74.013415252203274</v>
      </c>
      <c r="AC375" s="20">
        <v>74.013415252203274</v>
      </c>
      <c r="AD375" s="20">
        <v>74.013415252203274</v>
      </c>
      <c r="AE375" s="20">
        <v>74.013415252203274</v>
      </c>
      <c r="AF375" s="20">
        <v>74.013415252203274</v>
      </c>
      <c r="AG375" s="20"/>
      <c r="AH375" s="22">
        <v>0.95</v>
      </c>
      <c r="AI375" s="20">
        <f ca="1"/>
        <v>3.403478560358189</v>
      </c>
      <c r="AJ375" s="20" cm="1">
        <f t="array" ref="AJ375:BM375">$AH375*Total_Maximum_Demand__MVA____Option_7_Summer_POE10</f>
        <v>54.782401695545069</v>
      </c>
      <c r="AK375" s="20">
        <v>56.363563626340664</v>
      </c>
      <c r="AL375" s="20">
        <v>62.402904611338535</v>
      </c>
      <c r="AM375" s="20">
        <v>66.700479696620036</v>
      </c>
      <c r="AN375" s="20">
        <v>69.279195091912712</v>
      </c>
      <c r="AO375" s="20">
        <v>71.34367026493932</v>
      </c>
      <c r="AP375" s="20">
        <v>73.021115482632126</v>
      </c>
      <c r="AQ375" s="20">
        <v>74.634745217640997</v>
      </c>
      <c r="AR375" s="20">
        <v>76.031389360087317</v>
      </c>
      <c r="AS375" s="20">
        <v>76.734910599852981</v>
      </c>
      <c r="AT375" s="20">
        <v>77.768485134714894</v>
      </c>
      <c r="AU375" s="20">
        <v>78.950383153554725</v>
      </c>
      <c r="AV375" s="20">
        <v>80.15759310386315</v>
      </c>
      <c r="AW375" s="20">
        <v>81.673923353939102</v>
      </c>
      <c r="AX375" s="20">
        <v>81.91385515248993</v>
      </c>
      <c r="AY375" s="20">
        <v>81.91385515248993</v>
      </c>
      <c r="AZ375" s="20">
        <v>81.91385515248993</v>
      </c>
      <c r="BA375" s="20">
        <v>81.91385515248993</v>
      </c>
      <c r="BB375" s="20">
        <v>81.91385515248993</v>
      </c>
      <c r="BC375" s="20">
        <v>81.91385515248993</v>
      </c>
      <c r="BD375" s="20">
        <v>81.91385515248993</v>
      </c>
      <c r="BE375" s="20">
        <v>81.91385515248993</v>
      </c>
      <c r="BF375" s="20">
        <v>81.91385515248993</v>
      </c>
      <c r="BG375" s="20">
        <v>81.91385515248993</v>
      </c>
      <c r="BH375" s="20">
        <v>81.91385515248993</v>
      </c>
      <c r="BI375" s="20">
        <v>81.91385515248993</v>
      </c>
      <c r="BJ375" s="20">
        <v>81.91385515248993</v>
      </c>
      <c r="BK375" s="20">
        <v>81.91385515248993</v>
      </c>
      <c r="BL375" s="20">
        <v>81.91385515248993</v>
      </c>
      <c r="BM375" s="20">
        <v>81.91385515248993</v>
      </c>
    </row>
    <row r="376" spans="1:65">
      <c r="A376" s="22">
        <v>0.9</v>
      </c>
      <c r="B376" s="20">
        <f ca="1"/>
        <v>4.5379714138109186</v>
      </c>
      <c r="C376" s="20" cm="1">
        <f t="array" ref="C376:AF376">$A376*Total_Maximum_Demand__MVA____Option_7_Summer_POE50</f>
        <v>46.13713266472341</v>
      </c>
      <c r="D376" s="20">
        <v>47.242443014868954</v>
      </c>
      <c r="E376" s="20">
        <v>52.948081146337195</v>
      </c>
      <c r="F376" s="20">
        <v>57.065860982138666</v>
      </c>
      <c r="G376" s="20">
        <v>59.234034321470105</v>
      </c>
      <c r="H376" s="20">
        <v>61.175685455484391</v>
      </c>
      <c r="I376" s="20">
        <v>62.410990900312719</v>
      </c>
      <c r="J376" s="20">
        <v>63.82054840756475</v>
      </c>
      <c r="K376" s="20">
        <v>64.946858532047614</v>
      </c>
      <c r="L376" s="20">
        <v>65.683049487437884</v>
      </c>
      <c r="M376" s="20">
        <v>67.429277648512311</v>
      </c>
      <c r="N376" s="20">
        <v>68.63814519826127</v>
      </c>
      <c r="O376" s="20">
        <v>69.276898691229761</v>
      </c>
      <c r="P376" s="20">
        <v>70.456696119069733</v>
      </c>
      <c r="Q376" s="20">
        <v>70.11797234419258</v>
      </c>
      <c r="R376" s="20">
        <v>70.11797234419258</v>
      </c>
      <c r="S376" s="20">
        <v>70.11797234419258</v>
      </c>
      <c r="T376" s="20">
        <v>70.11797234419258</v>
      </c>
      <c r="U376" s="20">
        <v>70.11797234419258</v>
      </c>
      <c r="V376" s="20">
        <v>70.11797234419258</v>
      </c>
      <c r="W376" s="20">
        <v>70.11797234419258</v>
      </c>
      <c r="X376" s="20">
        <v>70.11797234419258</v>
      </c>
      <c r="Y376" s="20">
        <v>70.11797234419258</v>
      </c>
      <c r="Z376" s="20">
        <v>70.11797234419258</v>
      </c>
      <c r="AA376" s="20">
        <v>70.11797234419258</v>
      </c>
      <c r="AB376" s="20">
        <v>70.11797234419258</v>
      </c>
      <c r="AC376" s="20">
        <v>70.11797234419258</v>
      </c>
      <c r="AD376" s="20">
        <v>70.11797234419258</v>
      </c>
      <c r="AE376" s="20">
        <v>70.11797234419258</v>
      </c>
      <c r="AF376" s="20">
        <v>70.11797234419258</v>
      </c>
      <c r="AG376" s="20"/>
      <c r="AH376" s="22">
        <v>0.9</v>
      </c>
      <c r="AI376" s="20">
        <f ca="1"/>
        <v>9.0759428276218337</v>
      </c>
      <c r="AJ376" s="20" cm="1">
        <f t="array" ref="AJ376:BM376">$AH376*Total_Maximum_Demand__MVA____Option_7_Summer_POE10</f>
        <v>51.899117395779541</v>
      </c>
      <c r="AK376" s="20">
        <v>53.397060277585901</v>
      </c>
      <c r="AL376" s="20">
        <v>59.118541210741775</v>
      </c>
      <c r="AM376" s="20">
        <v>63.189928133640031</v>
      </c>
      <c r="AN376" s="20">
        <v>65.632921666022568</v>
      </c>
      <c r="AO376" s="20">
        <v>67.588740250995144</v>
      </c>
      <c r="AP376" s="20">
        <v>69.177898878283074</v>
      </c>
      <c r="AQ376" s="20">
        <v>70.706600732501997</v>
      </c>
      <c r="AR376" s="20">
        <v>72.029737288503782</v>
      </c>
      <c r="AS376" s="20">
        <v>72.696231094597579</v>
      </c>
      <c r="AT376" s="20">
        <v>73.675406969729906</v>
      </c>
      <c r="AU376" s="20">
        <v>74.795099829683423</v>
      </c>
      <c r="AV376" s="20">
        <v>75.938772414186147</v>
      </c>
      <c r="AW376" s="20">
        <v>77.375295808994949</v>
      </c>
      <c r="AX376" s="20">
        <v>77.602599618148361</v>
      </c>
      <c r="AY376" s="20">
        <v>77.602599618148361</v>
      </c>
      <c r="AZ376" s="20">
        <v>77.602599618148361</v>
      </c>
      <c r="BA376" s="20">
        <v>77.602599618148361</v>
      </c>
      <c r="BB376" s="20">
        <v>77.602599618148361</v>
      </c>
      <c r="BC376" s="20">
        <v>77.602599618148361</v>
      </c>
      <c r="BD376" s="20">
        <v>77.602599618148361</v>
      </c>
      <c r="BE376" s="20">
        <v>77.602599618148361</v>
      </c>
      <c r="BF376" s="20">
        <v>77.602599618148361</v>
      </c>
      <c r="BG376" s="20">
        <v>77.602599618148361</v>
      </c>
      <c r="BH376" s="20">
        <v>77.602599618148361</v>
      </c>
      <c r="BI376" s="20">
        <v>77.602599618148361</v>
      </c>
      <c r="BJ376" s="20">
        <v>77.602599618148361</v>
      </c>
      <c r="BK376" s="20">
        <v>77.602599618148361</v>
      </c>
      <c r="BL376" s="20">
        <v>77.602599618148361</v>
      </c>
      <c r="BM376" s="20">
        <v>77.602599618148361</v>
      </c>
    </row>
    <row r="377" spans="1:65">
      <c r="A377" s="22">
        <v>0.85</v>
      </c>
      <c r="B377" s="20">
        <f ca="1"/>
        <v>9.0759428276218337</v>
      </c>
      <c r="C377" s="20" cm="1">
        <f t="array" ref="C377:AF377">$A377*Total_Maximum_Demand__MVA____Option_7_Summer_POE50</f>
        <v>43.573958627794326</v>
      </c>
      <c r="D377" s="20">
        <v>44.61786284737623</v>
      </c>
      <c r="E377" s="20">
        <v>50.006521082651787</v>
      </c>
      <c r="F377" s="20">
        <v>53.895535372019843</v>
      </c>
      <c r="G377" s="20">
        <v>55.943254636943983</v>
      </c>
      <c r="H377" s="20">
        <v>57.777036263513033</v>
      </c>
      <c r="I377" s="20">
        <v>58.94371362807312</v>
      </c>
      <c r="J377" s="20">
        <v>60.274962384922262</v>
      </c>
      <c r="K377" s="20">
        <v>61.338699724711631</v>
      </c>
      <c r="L377" s="20">
        <v>62.033991182580223</v>
      </c>
      <c r="M377" s="20">
        <v>63.683206668039404</v>
      </c>
      <c r="N377" s="20">
        <v>64.824914909468973</v>
      </c>
      <c r="O377" s="20">
        <v>65.42818209727254</v>
      </c>
      <c r="P377" s="20">
        <v>66.54243522356586</v>
      </c>
      <c r="Q377" s="20">
        <v>66.222529436181887</v>
      </c>
      <c r="R377" s="20">
        <v>66.222529436181887</v>
      </c>
      <c r="S377" s="20">
        <v>66.222529436181887</v>
      </c>
      <c r="T377" s="20">
        <v>66.222529436181887</v>
      </c>
      <c r="U377" s="20">
        <v>66.222529436181887</v>
      </c>
      <c r="V377" s="20">
        <v>66.222529436181887</v>
      </c>
      <c r="W377" s="20">
        <v>66.222529436181887</v>
      </c>
      <c r="X377" s="20">
        <v>66.222529436181887</v>
      </c>
      <c r="Y377" s="20">
        <v>66.222529436181887</v>
      </c>
      <c r="Z377" s="20">
        <v>66.222529436181887</v>
      </c>
      <c r="AA377" s="20">
        <v>66.222529436181887</v>
      </c>
      <c r="AB377" s="20">
        <v>66.222529436181887</v>
      </c>
      <c r="AC377" s="20">
        <v>66.222529436181887</v>
      </c>
      <c r="AD377" s="20">
        <v>66.222529436181887</v>
      </c>
      <c r="AE377" s="20">
        <v>66.222529436181887</v>
      </c>
      <c r="AF377" s="20">
        <v>66.222529436181887</v>
      </c>
      <c r="AG377" s="20"/>
      <c r="AH377" s="22">
        <v>0.85</v>
      </c>
      <c r="AI377" s="20">
        <f ca="1"/>
        <v>16.261064232822449</v>
      </c>
      <c r="AJ377" s="20" cm="1">
        <f t="array" ref="AJ377:BM377">$AH377*Total_Maximum_Demand__MVA____Option_7_Summer_POE10</f>
        <v>49.015833096014013</v>
      </c>
      <c r="AK377" s="20">
        <v>50.430556928831123</v>
      </c>
      <c r="AL377" s="20">
        <v>55.834177810145007</v>
      </c>
      <c r="AM377" s="20">
        <v>59.679376570660025</v>
      </c>
      <c r="AN377" s="20">
        <v>61.986648240132425</v>
      </c>
      <c r="AO377" s="20">
        <v>63.833810237050969</v>
      </c>
      <c r="AP377" s="20">
        <v>65.334682273934007</v>
      </c>
      <c r="AQ377" s="20">
        <v>66.778456247362996</v>
      </c>
      <c r="AR377" s="20">
        <v>68.028085216920232</v>
      </c>
      <c r="AS377" s="20">
        <v>68.657551589342148</v>
      </c>
      <c r="AT377" s="20">
        <v>69.582328804744904</v>
      </c>
      <c r="AU377" s="20">
        <v>70.639816505812121</v>
      </c>
      <c r="AV377" s="20">
        <v>71.719951724509144</v>
      </c>
      <c r="AW377" s="20">
        <v>73.076668264050781</v>
      </c>
      <c r="AX377" s="20">
        <v>73.291344083806791</v>
      </c>
      <c r="AY377" s="20">
        <v>73.291344083806791</v>
      </c>
      <c r="AZ377" s="20">
        <v>73.291344083806791</v>
      </c>
      <c r="BA377" s="20">
        <v>73.291344083806791</v>
      </c>
      <c r="BB377" s="20">
        <v>73.291344083806791</v>
      </c>
      <c r="BC377" s="20">
        <v>73.291344083806791</v>
      </c>
      <c r="BD377" s="20">
        <v>73.291344083806791</v>
      </c>
      <c r="BE377" s="20">
        <v>73.291344083806791</v>
      </c>
      <c r="BF377" s="20">
        <v>73.291344083806791</v>
      </c>
      <c r="BG377" s="20">
        <v>73.291344083806791</v>
      </c>
      <c r="BH377" s="20">
        <v>73.291344083806791</v>
      </c>
      <c r="BI377" s="20">
        <v>73.291344083806791</v>
      </c>
      <c r="BJ377" s="20">
        <v>73.291344083806791</v>
      </c>
      <c r="BK377" s="20">
        <v>73.291344083806791</v>
      </c>
      <c r="BL377" s="20">
        <v>73.291344083806791</v>
      </c>
      <c r="BM377" s="20">
        <v>73.291344083806791</v>
      </c>
    </row>
    <row r="378" spans="1:65">
      <c r="A378" s="22">
        <v>0.8</v>
      </c>
      <c r="B378" s="20">
        <f ca="1"/>
        <v>27.605992767349736</v>
      </c>
      <c r="C378" s="20" cm="1">
        <f t="array" ref="C378:AF378">$A378*Total_Maximum_Demand__MVA____Option_7_Summer_POE50</f>
        <v>41.010784590865256</v>
      </c>
      <c r="D378" s="20">
        <v>41.993282679883521</v>
      </c>
      <c r="E378" s="20">
        <v>47.064961018966393</v>
      </c>
      <c r="F378" s="20">
        <v>50.725209761901034</v>
      </c>
      <c r="G378" s="20">
        <v>52.652474952417869</v>
      </c>
      <c r="H378" s="20">
        <v>54.378387071541681</v>
      </c>
      <c r="I378" s="20">
        <v>55.476436355833528</v>
      </c>
      <c r="J378" s="20">
        <v>56.72937636227978</v>
      </c>
      <c r="K378" s="20">
        <v>57.730540917375656</v>
      </c>
      <c r="L378" s="20">
        <v>58.384932877722569</v>
      </c>
      <c r="M378" s="20">
        <v>59.937135687566503</v>
      </c>
      <c r="N378" s="20">
        <v>61.011684620676682</v>
      </c>
      <c r="O378" s="20">
        <v>61.57946550331534</v>
      </c>
      <c r="P378" s="20">
        <v>62.628174328061988</v>
      </c>
      <c r="Q378" s="20">
        <v>62.327086528171186</v>
      </c>
      <c r="R378" s="20">
        <v>62.327086528171186</v>
      </c>
      <c r="S378" s="20">
        <v>62.327086528171186</v>
      </c>
      <c r="T378" s="20">
        <v>62.327086528171186</v>
      </c>
      <c r="U378" s="20">
        <v>62.327086528171186</v>
      </c>
      <c r="V378" s="20">
        <v>62.327086528171186</v>
      </c>
      <c r="W378" s="20">
        <v>62.327086528171186</v>
      </c>
      <c r="X378" s="20">
        <v>62.327086528171186</v>
      </c>
      <c r="Y378" s="20">
        <v>62.327086528171186</v>
      </c>
      <c r="Z378" s="20">
        <v>62.327086528171186</v>
      </c>
      <c r="AA378" s="20">
        <v>62.327086528171186</v>
      </c>
      <c r="AB378" s="20">
        <v>62.327086528171186</v>
      </c>
      <c r="AC378" s="20">
        <v>62.327086528171186</v>
      </c>
      <c r="AD378" s="20">
        <v>62.327086528171186</v>
      </c>
      <c r="AE378" s="20">
        <v>62.327086528171186</v>
      </c>
      <c r="AF378" s="20">
        <v>62.327086528171186</v>
      </c>
      <c r="AG378" s="20"/>
      <c r="AH378" s="22">
        <v>0.8</v>
      </c>
      <c r="AI378" s="20">
        <f ca="1"/>
        <v>24.958842775960036</v>
      </c>
      <c r="AJ378" s="20" cm="1">
        <f t="array" ref="AJ378:BM378">$AH378*Total_Maximum_Demand__MVA____Option_7_Summer_POE10</f>
        <v>46.132548796248486</v>
      </c>
      <c r="AK378" s="20">
        <v>47.464053580076353</v>
      </c>
      <c r="AL378" s="20">
        <v>52.549814409548247</v>
      </c>
      <c r="AM378" s="20">
        <v>56.168825007680027</v>
      </c>
      <c r="AN378" s="20">
        <v>58.340374814242288</v>
      </c>
      <c r="AO378" s="20">
        <v>60.0788802231068</v>
      </c>
      <c r="AP378" s="20">
        <v>61.491465669584954</v>
      </c>
      <c r="AQ378" s="20">
        <v>62.850311762224003</v>
      </c>
      <c r="AR378" s="20">
        <v>64.026433145336696</v>
      </c>
      <c r="AS378" s="20">
        <v>64.618872084086732</v>
      </c>
      <c r="AT378" s="20">
        <v>65.489250639759916</v>
      </c>
      <c r="AU378" s="20">
        <v>66.484533181940819</v>
      </c>
      <c r="AV378" s="20">
        <v>67.501131034832142</v>
      </c>
      <c r="AW378" s="20">
        <v>68.778040719106613</v>
      </c>
      <c r="AX378" s="20">
        <v>68.980088549465208</v>
      </c>
      <c r="AY378" s="20">
        <v>68.980088549465208</v>
      </c>
      <c r="AZ378" s="20">
        <v>68.980088549465208</v>
      </c>
      <c r="BA378" s="20">
        <v>68.980088549465208</v>
      </c>
      <c r="BB378" s="20">
        <v>68.980088549465208</v>
      </c>
      <c r="BC378" s="20">
        <v>68.980088549465208</v>
      </c>
      <c r="BD378" s="20">
        <v>68.980088549465208</v>
      </c>
      <c r="BE378" s="20">
        <v>68.980088549465208</v>
      </c>
      <c r="BF378" s="20">
        <v>68.980088549465208</v>
      </c>
      <c r="BG378" s="20">
        <v>68.980088549465208</v>
      </c>
      <c r="BH378" s="20">
        <v>68.980088549465208</v>
      </c>
      <c r="BI378" s="20">
        <v>68.980088549465208</v>
      </c>
      <c r="BJ378" s="20">
        <v>68.980088549465208</v>
      </c>
      <c r="BK378" s="20">
        <v>68.980088549465208</v>
      </c>
      <c r="BL378" s="20">
        <v>68.980088549465208</v>
      </c>
      <c r="BM378" s="20">
        <v>68.980088549465208</v>
      </c>
    </row>
    <row r="379" spans="1:65">
      <c r="A379" s="22">
        <v>0.75</v>
      </c>
      <c r="B379" s="20">
        <f ca="1"/>
        <v>57.480971241605154</v>
      </c>
      <c r="C379" s="20" cm="1">
        <f t="array" ref="C379:AF379">$A379*Total_Maximum_Demand__MVA____Option_7_Summer_POE50</f>
        <v>38.447610553936173</v>
      </c>
      <c r="D379" s="20">
        <v>39.368702512390797</v>
      </c>
      <c r="E379" s="20">
        <v>44.123400955280992</v>
      </c>
      <c r="F379" s="20">
        <v>47.554884151782218</v>
      </c>
      <c r="G379" s="20">
        <v>49.361695267891747</v>
      </c>
      <c r="H379" s="20">
        <v>50.979737879570322</v>
      </c>
      <c r="I379" s="20">
        <v>52.009159083593929</v>
      </c>
      <c r="J379" s="20">
        <v>53.183790339637291</v>
      </c>
      <c r="K379" s="20">
        <v>54.122382110039673</v>
      </c>
      <c r="L379" s="20">
        <v>54.735874572864901</v>
      </c>
      <c r="M379" s="20">
        <v>56.191064707093595</v>
      </c>
      <c r="N379" s="20">
        <v>57.198454331884392</v>
      </c>
      <c r="O379" s="20">
        <v>57.730748909358127</v>
      </c>
      <c r="P379" s="20">
        <v>58.713913432558108</v>
      </c>
      <c r="Q379" s="20">
        <v>58.431643620160486</v>
      </c>
      <c r="R379" s="20">
        <v>58.431643620160486</v>
      </c>
      <c r="S379" s="20">
        <v>58.431643620160486</v>
      </c>
      <c r="T379" s="20">
        <v>58.431643620160486</v>
      </c>
      <c r="U379" s="20">
        <v>58.431643620160486</v>
      </c>
      <c r="V379" s="20">
        <v>58.431643620160486</v>
      </c>
      <c r="W379" s="20">
        <v>58.431643620160486</v>
      </c>
      <c r="X379" s="20">
        <v>58.431643620160486</v>
      </c>
      <c r="Y379" s="20">
        <v>58.431643620160486</v>
      </c>
      <c r="Z379" s="20">
        <v>58.431643620160486</v>
      </c>
      <c r="AA379" s="20">
        <v>58.431643620160486</v>
      </c>
      <c r="AB379" s="20">
        <v>58.431643620160486</v>
      </c>
      <c r="AC379" s="20">
        <v>58.431643620160486</v>
      </c>
      <c r="AD379" s="20">
        <v>58.431643620160486</v>
      </c>
      <c r="AE379" s="20">
        <v>58.431643620160486</v>
      </c>
      <c r="AF379" s="20">
        <v>58.431643620160486</v>
      </c>
      <c r="AG379" s="20"/>
      <c r="AH379" s="22">
        <v>0.75</v>
      </c>
      <c r="AI379" s="20">
        <f ca="1"/>
        <v>32.900292750129132</v>
      </c>
      <c r="AJ379" s="20" cm="1">
        <f t="array" ref="AJ379:BM379">$AH379*Total_Maximum_Demand__MVA____Option_7_Summer_POE10</f>
        <v>43.249264496482951</v>
      </c>
      <c r="AK379" s="20">
        <v>44.497550231321583</v>
      </c>
      <c r="AL379" s="20">
        <v>49.265451008951473</v>
      </c>
      <c r="AM379" s="20">
        <v>52.658273444700029</v>
      </c>
      <c r="AN379" s="20">
        <v>54.694101388352138</v>
      </c>
      <c r="AO379" s="20">
        <v>56.323950209162618</v>
      </c>
      <c r="AP379" s="20">
        <v>57.648249065235895</v>
      </c>
      <c r="AQ379" s="20">
        <v>58.922167277084995</v>
      </c>
      <c r="AR379" s="20">
        <v>60.024781073753147</v>
      </c>
      <c r="AS379" s="20">
        <v>60.580192578831308</v>
      </c>
      <c r="AT379" s="20">
        <v>61.396172474774922</v>
      </c>
      <c r="AU379" s="20">
        <v>62.329249858069517</v>
      </c>
      <c r="AV379" s="20">
        <v>63.282310345155125</v>
      </c>
      <c r="AW379" s="20">
        <v>64.47941317416246</v>
      </c>
      <c r="AX379" s="20">
        <v>64.668833015123639</v>
      </c>
      <c r="AY379" s="20">
        <v>64.668833015123639</v>
      </c>
      <c r="AZ379" s="20">
        <v>64.668833015123639</v>
      </c>
      <c r="BA379" s="20">
        <v>64.668833015123639</v>
      </c>
      <c r="BB379" s="20">
        <v>64.668833015123639</v>
      </c>
      <c r="BC379" s="20">
        <v>64.668833015123639</v>
      </c>
      <c r="BD379" s="20">
        <v>64.668833015123639</v>
      </c>
      <c r="BE379" s="20">
        <v>64.668833015123639</v>
      </c>
      <c r="BF379" s="20">
        <v>64.668833015123639</v>
      </c>
      <c r="BG379" s="20">
        <v>64.668833015123639</v>
      </c>
      <c r="BH379" s="20">
        <v>64.668833015123639</v>
      </c>
      <c r="BI379" s="20">
        <v>64.668833015123639</v>
      </c>
      <c r="BJ379" s="20">
        <v>64.668833015123639</v>
      </c>
      <c r="BK379" s="20">
        <v>64.668833015123639</v>
      </c>
      <c r="BL379" s="20">
        <v>64.668833015123639</v>
      </c>
      <c r="BM379" s="20">
        <v>64.668833015123639</v>
      </c>
    </row>
    <row r="380" spans="1:65">
      <c r="A380" s="22">
        <v>0.7</v>
      </c>
      <c r="B380" s="20">
        <f ca="1"/>
        <v>106.26416394007222</v>
      </c>
      <c r="C380" s="20" cm="1">
        <f t="array" ref="C380:AF380">$A380*Total_Maximum_Demand__MVA____Option_7_Summer_POE50</f>
        <v>35.884436517007089</v>
      </c>
      <c r="D380" s="20">
        <v>36.744122344898074</v>
      </c>
      <c r="E380" s="20">
        <v>41.181840891595591</v>
      </c>
      <c r="F380" s="20">
        <v>44.384558541663402</v>
      </c>
      <c r="G380" s="20">
        <v>46.070915583365633</v>
      </c>
      <c r="H380" s="20">
        <v>47.581088687598971</v>
      </c>
      <c r="I380" s="20">
        <v>48.541881811354337</v>
      </c>
      <c r="J380" s="20">
        <v>49.638204316994802</v>
      </c>
      <c r="K380" s="20">
        <v>50.514223302703691</v>
      </c>
      <c r="L380" s="20">
        <v>51.08681626800724</v>
      </c>
      <c r="M380" s="20">
        <v>52.444993726620687</v>
      </c>
      <c r="N380" s="20">
        <v>53.385224043092094</v>
      </c>
      <c r="O380" s="20">
        <v>53.88203231540092</v>
      </c>
      <c r="P380" s="20">
        <v>54.799652537054229</v>
      </c>
      <c r="Q380" s="20">
        <v>54.536200712149785</v>
      </c>
      <c r="R380" s="20">
        <v>54.536200712149785</v>
      </c>
      <c r="S380" s="20">
        <v>54.536200712149785</v>
      </c>
      <c r="T380" s="20">
        <v>54.536200712149785</v>
      </c>
      <c r="U380" s="20">
        <v>54.536200712149785</v>
      </c>
      <c r="V380" s="20">
        <v>54.536200712149785</v>
      </c>
      <c r="W380" s="20">
        <v>54.536200712149785</v>
      </c>
      <c r="X380" s="20">
        <v>54.536200712149785</v>
      </c>
      <c r="Y380" s="20">
        <v>54.536200712149785</v>
      </c>
      <c r="Z380" s="20">
        <v>54.536200712149785</v>
      </c>
      <c r="AA380" s="20">
        <v>54.536200712149785</v>
      </c>
      <c r="AB380" s="20">
        <v>54.536200712149785</v>
      </c>
      <c r="AC380" s="20">
        <v>54.536200712149785</v>
      </c>
      <c r="AD380" s="20">
        <v>54.536200712149785</v>
      </c>
      <c r="AE380" s="20">
        <v>54.536200712149785</v>
      </c>
      <c r="AF380" s="20">
        <v>54.536200712149785</v>
      </c>
      <c r="AG380" s="20"/>
      <c r="AH380" s="22">
        <v>0.7</v>
      </c>
      <c r="AI380" s="20">
        <f ca="1"/>
        <v>41.976235577751041</v>
      </c>
      <c r="AJ380" s="20" cm="1">
        <f t="array" ref="AJ380:BM380">$AH380*Total_Maximum_Demand__MVA____Option_7_Summer_POE10</f>
        <v>40.365980196717423</v>
      </c>
      <c r="AK380" s="20">
        <v>41.531046882566805</v>
      </c>
      <c r="AL380" s="20">
        <v>45.981087608354706</v>
      </c>
      <c r="AM380" s="20">
        <v>49.147721881720024</v>
      </c>
      <c r="AN380" s="20">
        <v>51.047827962461994</v>
      </c>
      <c r="AO380" s="20">
        <v>52.569020195218442</v>
      </c>
      <c r="AP380" s="20">
        <v>53.805032460886835</v>
      </c>
      <c r="AQ380" s="20">
        <v>54.994022791945994</v>
      </c>
      <c r="AR380" s="20">
        <v>56.023129002169604</v>
      </c>
      <c r="AS380" s="20">
        <v>56.541513073575885</v>
      </c>
      <c r="AT380" s="20">
        <v>57.30309430978992</v>
      </c>
      <c r="AU380" s="20">
        <v>58.173966534198215</v>
      </c>
      <c r="AV380" s="20">
        <v>59.063489655478115</v>
      </c>
      <c r="AW380" s="20">
        <v>60.180785629218285</v>
      </c>
      <c r="AX380" s="20">
        <v>60.357577480782055</v>
      </c>
      <c r="AY380" s="20">
        <v>60.357577480782055</v>
      </c>
      <c r="AZ380" s="20">
        <v>60.357577480782055</v>
      </c>
      <c r="BA380" s="20">
        <v>60.357577480782055</v>
      </c>
      <c r="BB380" s="20">
        <v>60.357577480782055</v>
      </c>
      <c r="BC380" s="20">
        <v>60.357577480782055</v>
      </c>
      <c r="BD380" s="20">
        <v>60.357577480782055</v>
      </c>
      <c r="BE380" s="20">
        <v>60.357577480782055</v>
      </c>
      <c r="BF380" s="20">
        <v>60.357577480782055</v>
      </c>
      <c r="BG380" s="20">
        <v>60.357577480782055</v>
      </c>
      <c r="BH380" s="20">
        <v>60.357577480782055</v>
      </c>
      <c r="BI380" s="20">
        <v>60.357577480782055</v>
      </c>
      <c r="BJ380" s="20">
        <v>60.357577480782055</v>
      </c>
      <c r="BK380" s="20">
        <v>60.357577480782055</v>
      </c>
      <c r="BL380" s="20">
        <v>60.357577480782055</v>
      </c>
      <c r="BM380" s="20">
        <v>60.357577480782055</v>
      </c>
    </row>
    <row r="381" spans="1:65">
      <c r="A381" s="22">
        <v>0.65</v>
      </c>
      <c r="B381" s="20">
        <f ca="1"/>
        <v>201.93972791458731</v>
      </c>
      <c r="C381" s="20" cm="1">
        <f t="array" ref="C381:AF381">$A381*Total_Maximum_Demand__MVA____Option_7_Summer_POE50</f>
        <v>33.321262480078019</v>
      </c>
      <c r="D381" s="20">
        <v>34.119542177405357</v>
      </c>
      <c r="E381" s="20">
        <v>38.240280827910198</v>
      </c>
      <c r="F381" s="20">
        <v>41.214232931544593</v>
      </c>
      <c r="G381" s="20">
        <v>42.780135898839518</v>
      </c>
      <c r="H381" s="20">
        <v>44.182439495627619</v>
      </c>
      <c r="I381" s="20">
        <v>45.074604539114745</v>
      </c>
      <c r="J381" s="20">
        <v>46.09261829435232</v>
      </c>
      <c r="K381" s="20">
        <v>46.906064495367715</v>
      </c>
      <c r="L381" s="20">
        <v>47.437757963149586</v>
      </c>
      <c r="M381" s="20">
        <v>48.698922746147787</v>
      </c>
      <c r="N381" s="20">
        <v>49.571993754299804</v>
      </c>
      <c r="O381" s="20">
        <v>50.033315721443714</v>
      </c>
      <c r="P381" s="20">
        <v>50.885391641550363</v>
      </c>
      <c r="Q381" s="20">
        <v>50.640757804139092</v>
      </c>
      <c r="R381" s="20">
        <v>50.640757804139092</v>
      </c>
      <c r="S381" s="20">
        <v>50.640757804139092</v>
      </c>
      <c r="T381" s="20">
        <v>50.640757804139092</v>
      </c>
      <c r="U381" s="20">
        <v>50.640757804139092</v>
      </c>
      <c r="V381" s="20">
        <v>50.640757804139092</v>
      </c>
      <c r="W381" s="20">
        <v>50.640757804139092</v>
      </c>
      <c r="X381" s="20">
        <v>50.640757804139092</v>
      </c>
      <c r="Y381" s="20">
        <v>50.640757804139092</v>
      </c>
      <c r="Z381" s="20">
        <v>50.640757804139092</v>
      </c>
      <c r="AA381" s="20">
        <v>50.640757804139092</v>
      </c>
      <c r="AB381" s="20">
        <v>50.640757804139092</v>
      </c>
      <c r="AC381" s="20">
        <v>50.640757804139092</v>
      </c>
      <c r="AD381" s="20">
        <v>50.640757804139092</v>
      </c>
      <c r="AE381" s="20">
        <v>50.640757804139092</v>
      </c>
      <c r="AF381" s="20">
        <v>50.640757804139092</v>
      </c>
      <c r="AG381" s="20"/>
      <c r="AH381" s="22">
        <v>0.65</v>
      </c>
      <c r="AI381" s="20">
        <f ca="1"/>
        <v>67.691406922679818</v>
      </c>
      <c r="AJ381" s="20" cm="1">
        <f t="array" ref="AJ381:BM381">$AH381*Total_Maximum_Demand__MVA____Option_7_Summer_POE10</f>
        <v>37.482695896951896</v>
      </c>
      <c r="AK381" s="20">
        <v>38.564543533812035</v>
      </c>
      <c r="AL381" s="20">
        <v>42.696724207757946</v>
      </c>
      <c r="AM381" s="20">
        <v>45.637170318740026</v>
      </c>
      <c r="AN381" s="20">
        <v>47.401554536571858</v>
      </c>
      <c r="AO381" s="20">
        <v>48.814090181274274</v>
      </c>
      <c r="AP381" s="20">
        <v>49.961815856537775</v>
      </c>
      <c r="AQ381" s="20">
        <v>51.065878306807001</v>
      </c>
      <c r="AR381" s="20">
        <v>52.021476930586068</v>
      </c>
      <c r="AS381" s="20">
        <v>52.502833568320469</v>
      </c>
      <c r="AT381" s="20">
        <v>53.210016144804932</v>
      </c>
      <c r="AU381" s="20">
        <v>54.01868321032692</v>
      </c>
      <c r="AV381" s="20">
        <v>54.844668965801112</v>
      </c>
      <c r="AW381" s="20">
        <v>55.882158084274124</v>
      </c>
      <c r="AX381" s="20">
        <v>56.046321946440486</v>
      </c>
      <c r="AY381" s="20">
        <v>56.046321946440486</v>
      </c>
      <c r="AZ381" s="20">
        <v>56.046321946440486</v>
      </c>
      <c r="BA381" s="20">
        <v>56.046321946440486</v>
      </c>
      <c r="BB381" s="20">
        <v>56.046321946440486</v>
      </c>
      <c r="BC381" s="20">
        <v>56.046321946440486</v>
      </c>
      <c r="BD381" s="20">
        <v>56.046321946440486</v>
      </c>
      <c r="BE381" s="20">
        <v>56.046321946440486</v>
      </c>
      <c r="BF381" s="20">
        <v>56.046321946440486</v>
      </c>
      <c r="BG381" s="20">
        <v>56.046321946440486</v>
      </c>
      <c r="BH381" s="20">
        <v>56.046321946440486</v>
      </c>
      <c r="BI381" s="20">
        <v>56.046321946440486</v>
      </c>
      <c r="BJ381" s="20">
        <v>56.046321946440486</v>
      </c>
      <c r="BK381" s="20">
        <v>56.046321946440486</v>
      </c>
      <c r="BL381" s="20">
        <v>56.046321946440486</v>
      </c>
      <c r="BM381" s="20">
        <v>56.046321946440486</v>
      </c>
    </row>
    <row r="382" spans="1:65">
      <c r="A382" s="22">
        <v>0.6</v>
      </c>
      <c r="B382" s="20">
        <f ca="1"/>
        <v>402.74496297571596</v>
      </c>
      <c r="C382" s="20" cm="1">
        <f t="array" ref="C382:AF382">$A382*Total_Maximum_Demand__MVA____Option_7_Summer_POE50</f>
        <v>30.758088443148935</v>
      </c>
      <c r="D382" s="20">
        <v>31.494962009912634</v>
      </c>
      <c r="E382" s="20">
        <v>35.29872076422479</v>
      </c>
      <c r="F382" s="20">
        <v>38.04390732142577</v>
      </c>
      <c r="G382" s="20">
        <v>39.489356214313396</v>
      </c>
      <c r="H382" s="20">
        <v>40.783790303656261</v>
      </c>
      <c r="I382" s="20">
        <v>41.607327266875146</v>
      </c>
      <c r="J382" s="20">
        <v>42.547032271709831</v>
      </c>
      <c r="K382" s="20">
        <v>43.29790568803174</v>
      </c>
      <c r="L382" s="20">
        <v>43.788699658291925</v>
      </c>
      <c r="M382" s="20">
        <v>44.952851765674872</v>
      </c>
      <c r="N382" s="20">
        <v>45.758763465507506</v>
      </c>
      <c r="O382" s="20">
        <v>46.1845991274865</v>
      </c>
      <c r="P382" s="20">
        <v>46.971130746046484</v>
      </c>
      <c r="Q382" s="20">
        <v>46.745314896128384</v>
      </c>
      <c r="R382" s="20">
        <v>46.745314896128384</v>
      </c>
      <c r="S382" s="20">
        <v>46.745314896128384</v>
      </c>
      <c r="T382" s="20">
        <v>46.745314896128384</v>
      </c>
      <c r="U382" s="20">
        <v>46.745314896128384</v>
      </c>
      <c r="V382" s="20">
        <v>46.745314896128384</v>
      </c>
      <c r="W382" s="20">
        <v>46.745314896128384</v>
      </c>
      <c r="X382" s="20">
        <v>46.745314896128384</v>
      </c>
      <c r="Y382" s="20">
        <v>46.745314896128384</v>
      </c>
      <c r="Z382" s="20">
        <v>46.745314896128384</v>
      </c>
      <c r="AA382" s="20">
        <v>46.745314896128384</v>
      </c>
      <c r="AB382" s="20">
        <v>46.745314896128384</v>
      </c>
      <c r="AC382" s="20">
        <v>46.745314896128384</v>
      </c>
      <c r="AD382" s="20">
        <v>46.745314896128384</v>
      </c>
      <c r="AE382" s="20">
        <v>46.745314896128384</v>
      </c>
      <c r="AF382" s="20">
        <v>46.745314896128384</v>
      </c>
      <c r="AG382" s="20"/>
      <c r="AH382" s="22">
        <v>0.6</v>
      </c>
      <c r="AI382" s="20">
        <f ca="1"/>
        <v>98.700878250387433</v>
      </c>
      <c r="AJ382" s="20" cm="1">
        <f t="array" ref="AJ382:BM382">$AH382*Total_Maximum_Demand__MVA____Option_7_Summer_POE10</f>
        <v>34.599411597186361</v>
      </c>
      <c r="AK382" s="20">
        <v>35.598040185057265</v>
      </c>
      <c r="AL382" s="20">
        <v>39.412360807161178</v>
      </c>
      <c r="AM382" s="20">
        <v>42.12661875576002</v>
      </c>
      <c r="AN382" s="20">
        <v>43.755281110681715</v>
      </c>
      <c r="AO382" s="20">
        <v>45.059160167330099</v>
      </c>
      <c r="AP382" s="20">
        <v>46.118599252188716</v>
      </c>
      <c r="AQ382" s="20">
        <v>47.137733821668</v>
      </c>
      <c r="AR382" s="20">
        <v>48.019824859002519</v>
      </c>
      <c r="AS382" s="20">
        <v>48.464154063065045</v>
      </c>
      <c r="AT382" s="20">
        <v>49.116937979819937</v>
      </c>
      <c r="AU382" s="20">
        <v>49.863399886455618</v>
      </c>
      <c r="AV382" s="20">
        <v>50.625848276124096</v>
      </c>
      <c r="AW382" s="20">
        <v>51.583530539329963</v>
      </c>
      <c r="AX382" s="20">
        <v>51.735066412098909</v>
      </c>
      <c r="AY382" s="20">
        <v>51.735066412098909</v>
      </c>
      <c r="AZ382" s="20">
        <v>51.735066412098909</v>
      </c>
      <c r="BA382" s="20">
        <v>51.735066412098909</v>
      </c>
      <c r="BB382" s="20">
        <v>51.735066412098909</v>
      </c>
      <c r="BC382" s="20">
        <v>51.735066412098909</v>
      </c>
      <c r="BD382" s="20">
        <v>51.735066412098909</v>
      </c>
      <c r="BE382" s="20">
        <v>51.735066412098909</v>
      </c>
      <c r="BF382" s="20">
        <v>51.735066412098909</v>
      </c>
      <c r="BG382" s="20">
        <v>51.735066412098909</v>
      </c>
      <c r="BH382" s="20">
        <v>51.735066412098909</v>
      </c>
      <c r="BI382" s="20">
        <v>51.735066412098909</v>
      </c>
      <c r="BJ382" s="20">
        <v>51.735066412098909</v>
      </c>
      <c r="BK382" s="20">
        <v>51.735066412098909</v>
      </c>
      <c r="BL382" s="20">
        <v>51.735066412098909</v>
      </c>
      <c r="BM382" s="20">
        <v>51.735066412098909</v>
      </c>
    </row>
    <row r="383" spans="1:65">
      <c r="A383" s="22">
        <v>0.55000000000000104</v>
      </c>
      <c r="B383" s="20">
        <f ca="1"/>
        <v>655.73686929567896</v>
      </c>
      <c r="C383" s="20" cm="1">
        <f t="array" ref="C383:AF383">$A383*Total_Maximum_Demand__MVA____Option_7_Summer_POE50</f>
        <v>28.194914406219912</v>
      </c>
      <c r="D383" s="20">
        <v>28.87038184241997</v>
      </c>
      <c r="E383" s="20">
        <v>32.357160700539453</v>
      </c>
      <c r="F383" s="20">
        <v>34.873581711307025</v>
      </c>
      <c r="G383" s="20">
        <v>36.198576529787353</v>
      </c>
      <c r="H383" s="20">
        <v>37.385141111684973</v>
      </c>
      <c r="I383" s="20">
        <v>38.140049994635625</v>
      </c>
      <c r="J383" s="20">
        <v>39.001446249067421</v>
      </c>
      <c r="K383" s="20">
        <v>39.689746880695836</v>
      </c>
      <c r="L383" s="20">
        <v>40.139641353434342</v>
      </c>
      <c r="M383" s="20">
        <v>41.206780785202049</v>
      </c>
      <c r="N383" s="20">
        <v>41.945533176715301</v>
      </c>
      <c r="O383" s="20">
        <v>42.335882533529379</v>
      </c>
      <c r="P383" s="20">
        <v>43.056869850542697</v>
      </c>
      <c r="Q383" s="20">
        <v>42.849871988117769</v>
      </c>
      <c r="R383" s="20">
        <v>42.849871988117769</v>
      </c>
      <c r="S383" s="20">
        <v>42.849871988117769</v>
      </c>
      <c r="T383" s="20">
        <v>42.849871988117769</v>
      </c>
      <c r="U383" s="20">
        <v>42.849871988117769</v>
      </c>
      <c r="V383" s="20">
        <v>42.849871988117769</v>
      </c>
      <c r="W383" s="20">
        <v>42.849871988117769</v>
      </c>
      <c r="X383" s="20">
        <v>42.849871988117769</v>
      </c>
      <c r="Y383" s="20">
        <v>42.849871988117769</v>
      </c>
      <c r="Z383" s="20">
        <v>42.849871988117769</v>
      </c>
      <c r="AA383" s="20">
        <v>42.849871988117769</v>
      </c>
      <c r="AB383" s="20">
        <v>42.849871988117769</v>
      </c>
      <c r="AC383" s="20">
        <v>42.849871988117769</v>
      </c>
      <c r="AD383" s="20">
        <v>42.849871988117769</v>
      </c>
      <c r="AE383" s="20">
        <v>42.849871988117769</v>
      </c>
      <c r="AF383" s="20">
        <v>42.849871988117769</v>
      </c>
      <c r="AG383" s="20"/>
      <c r="AH383" s="22">
        <v>0.55000000000000104</v>
      </c>
      <c r="AI383" s="20">
        <f ca="1"/>
        <v>153.53469950060276</v>
      </c>
      <c r="AJ383" s="20" cm="1">
        <f t="array" ref="AJ383:BM383">$AH383*Total_Maximum_Demand__MVA____Option_7_Summer_POE10</f>
        <v>31.716127297420893</v>
      </c>
      <c r="AK383" s="20">
        <v>32.631536836302551</v>
      </c>
      <c r="AL383" s="20">
        <v>36.127997406564482</v>
      </c>
      <c r="AM383" s="20">
        <v>38.616067192780093</v>
      </c>
      <c r="AN383" s="20">
        <v>40.109007684791649</v>
      </c>
      <c r="AO383" s="20">
        <v>41.304230153386001</v>
      </c>
      <c r="AP383" s="20">
        <v>42.275382647839734</v>
      </c>
      <c r="AQ383" s="20">
        <v>43.209589336529078</v>
      </c>
      <c r="AR383" s="20">
        <v>44.018172787419061</v>
      </c>
      <c r="AS383" s="20">
        <v>44.425474557809707</v>
      </c>
      <c r="AT383" s="20">
        <v>45.023859814835028</v>
      </c>
      <c r="AU383" s="20">
        <v>45.708116562584401</v>
      </c>
      <c r="AV383" s="20">
        <v>46.407027586447178</v>
      </c>
      <c r="AW383" s="20">
        <v>47.284902994385888</v>
      </c>
      <c r="AX383" s="20">
        <v>47.423810877757425</v>
      </c>
      <c r="AY383" s="20">
        <v>47.423810877757425</v>
      </c>
      <c r="AZ383" s="20">
        <v>47.423810877757425</v>
      </c>
      <c r="BA383" s="20">
        <v>47.423810877757425</v>
      </c>
      <c r="BB383" s="20">
        <v>47.423810877757425</v>
      </c>
      <c r="BC383" s="20">
        <v>47.423810877757425</v>
      </c>
      <c r="BD383" s="20">
        <v>47.423810877757425</v>
      </c>
      <c r="BE383" s="20">
        <v>47.423810877757425</v>
      </c>
      <c r="BF383" s="20">
        <v>47.423810877757425</v>
      </c>
      <c r="BG383" s="20">
        <v>47.423810877757425</v>
      </c>
      <c r="BH383" s="20">
        <v>47.423810877757425</v>
      </c>
      <c r="BI383" s="20">
        <v>47.423810877757425</v>
      </c>
      <c r="BJ383" s="20">
        <v>47.423810877757425</v>
      </c>
      <c r="BK383" s="20">
        <v>47.423810877757425</v>
      </c>
      <c r="BL383" s="20">
        <v>47.423810877757425</v>
      </c>
      <c r="BM383" s="20">
        <v>47.423810877757425</v>
      </c>
    </row>
    <row r="384" spans="1:65">
      <c r="A384" s="22">
        <v>0.500000000000001</v>
      </c>
      <c r="B384" s="20">
        <f ca="1"/>
        <v>981.71448252113237</v>
      </c>
      <c r="C384" s="20" cm="1">
        <f t="array" ref="C384:AF384">$A384*Total_Maximum_Demand__MVA____Option_7_Summer_POE50</f>
        <v>25.631740369290831</v>
      </c>
      <c r="D384" s="20">
        <v>26.24580167492725</v>
      </c>
      <c r="E384" s="20">
        <v>29.415600636854055</v>
      </c>
      <c r="F384" s="20">
        <v>31.703256101188209</v>
      </c>
      <c r="G384" s="20">
        <v>32.907796845261231</v>
      </c>
      <c r="H384" s="20">
        <v>33.986491919713622</v>
      </c>
      <c r="I384" s="20">
        <v>34.672772722396026</v>
      </c>
      <c r="J384" s="20">
        <v>35.455860226424932</v>
      </c>
      <c r="K384" s="20">
        <v>36.081588073359853</v>
      </c>
      <c r="L384" s="20">
        <v>36.490583048576674</v>
      </c>
      <c r="M384" s="20">
        <v>37.460709804729142</v>
      </c>
      <c r="N384" s="20">
        <v>38.132302887923004</v>
      </c>
      <c r="O384" s="20">
        <v>38.487165939572165</v>
      </c>
      <c r="P384" s="20">
        <v>39.142608955038817</v>
      </c>
      <c r="Q384" s="20">
        <v>38.954429080107069</v>
      </c>
      <c r="R384" s="20">
        <v>38.954429080107069</v>
      </c>
      <c r="S384" s="20">
        <v>38.954429080107069</v>
      </c>
      <c r="T384" s="20">
        <v>38.954429080107069</v>
      </c>
      <c r="U384" s="20">
        <v>38.954429080107069</v>
      </c>
      <c r="V384" s="20">
        <v>38.954429080107069</v>
      </c>
      <c r="W384" s="20">
        <v>38.954429080107069</v>
      </c>
      <c r="X384" s="20">
        <v>38.954429080107069</v>
      </c>
      <c r="Y384" s="20">
        <v>38.954429080107069</v>
      </c>
      <c r="Z384" s="20">
        <v>38.954429080107069</v>
      </c>
      <c r="AA384" s="20">
        <v>38.954429080107069</v>
      </c>
      <c r="AB384" s="20">
        <v>38.954429080107069</v>
      </c>
      <c r="AC384" s="20">
        <v>38.954429080107069</v>
      </c>
      <c r="AD384" s="20">
        <v>38.954429080107069</v>
      </c>
      <c r="AE384" s="20">
        <v>38.954429080107069</v>
      </c>
      <c r="AF384" s="20">
        <v>38.954429080107069</v>
      </c>
      <c r="AG384" s="20"/>
      <c r="AH384" s="22">
        <v>0.500000000000001</v>
      </c>
      <c r="AI384" s="20">
        <f ca="1"/>
        <v>258.28620630274116</v>
      </c>
      <c r="AJ384" s="20" cm="1">
        <f t="array" ref="AJ384:BM384">$AH384*Total_Maximum_Demand__MVA____Option_7_Summer_POE10</f>
        <v>28.832842997655359</v>
      </c>
      <c r="AK384" s="20">
        <v>29.665033487547781</v>
      </c>
      <c r="AL384" s="20">
        <v>32.843634005967715</v>
      </c>
      <c r="AM384" s="20">
        <v>35.105515629800088</v>
      </c>
      <c r="AN384" s="20">
        <v>36.462734258901499</v>
      </c>
      <c r="AO384" s="20">
        <v>37.549300139441826</v>
      </c>
      <c r="AP384" s="20">
        <v>38.432166043490675</v>
      </c>
      <c r="AQ384" s="20">
        <v>39.281444851390077</v>
      </c>
      <c r="AR384" s="20">
        <v>40.016520715835512</v>
      </c>
      <c r="AS384" s="20">
        <v>40.386795052554284</v>
      </c>
      <c r="AT384" s="20">
        <v>40.930781649850033</v>
      </c>
      <c r="AU384" s="20">
        <v>41.552833238713099</v>
      </c>
      <c r="AV384" s="20">
        <v>42.188206896770168</v>
      </c>
      <c r="AW384" s="20">
        <v>42.98627544944172</v>
      </c>
      <c r="AX384" s="20">
        <v>43.112555343415842</v>
      </c>
      <c r="AY384" s="20">
        <v>43.112555343415842</v>
      </c>
      <c r="AZ384" s="20">
        <v>43.112555343415842</v>
      </c>
      <c r="BA384" s="20">
        <v>43.112555343415842</v>
      </c>
      <c r="BB384" s="20">
        <v>43.112555343415842</v>
      </c>
      <c r="BC384" s="20">
        <v>43.112555343415842</v>
      </c>
      <c r="BD384" s="20">
        <v>43.112555343415842</v>
      </c>
      <c r="BE384" s="20">
        <v>43.112555343415842</v>
      </c>
      <c r="BF384" s="20">
        <v>43.112555343415842</v>
      </c>
      <c r="BG384" s="20">
        <v>43.112555343415842</v>
      </c>
      <c r="BH384" s="20">
        <v>43.112555343415842</v>
      </c>
      <c r="BI384" s="20">
        <v>43.112555343415842</v>
      </c>
      <c r="BJ384" s="20">
        <v>43.112555343415842</v>
      </c>
      <c r="BK384" s="20">
        <v>43.112555343415842</v>
      </c>
      <c r="BL384" s="20">
        <v>43.112555343415842</v>
      </c>
      <c r="BM384" s="20">
        <v>43.112555343415842</v>
      </c>
    </row>
    <row r="385" spans="1:65">
      <c r="A385" s="22">
        <v>0.45000000000000101</v>
      </c>
      <c r="B385" s="20">
        <f ca="1"/>
        <v>1622.7029447218258</v>
      </c>
      <c r="C385" s="20" cm="1">
        <f t="array" ref="C385:AF385">$A385*Total_Maximum_Demand__MVA____Option_7_Summer_POE50</f>
        <v>23.068566332361755</v>
      </c>
      <c r="D385" s="20">
        <v>23.62122150743453</v>
      </c>
      <c r="E385" s="20">
        <v>26.474040573168654</v>
      </c>
      <c r="F385" s="20">
        <v>28.532930491069393</v>
      </c>
      <c r="G385" s="20">
        <v>29.617017160735116</v>
      </c>
      <c r="H385" s="20">
        <v>30.587842727742263</v>
      </c>
      <c r="I385" s="20">
        <v>31.20549545015643</v>
      </c>
      <c r="J385" s="20">
        <v>31.910274203782446</v>
      </c>
      <c r="K385" s="20">
        <v>32.473429266023878</v>
      </c>
      <c r="L385" s="20">
        <v>32.841524743719013</v>
      </c>
      <c r="M385" s="20">
        <v>33.714638824256234</v>
      </c>
      <c r="N385" s="20">
        <v>34.319072599130713</v>
      </c>
      <c r="O385" s="20">
        <v>34.638449345614958</v>
      </c>
      <c r="P385" s="20">
        <v>35.228348059534945</v>
      </c>
      <c r="Q385" s="20">
        <v>35.058986172096368</v>
      </c>
      <c r="R385" s="20">
        <v>35.058986172096368</v>
      </c>
      <c r="S385" s="20">
        <v>35.058986172096368</v>
      </c>
      <c r="T385" s="20">
        <v>35.058986172096368</v>
      </c>
      <c r="U385" s="20">
        <v>35.058986172096368</v>
      </c>
      <c r="V385" s="20">
        <v>35.058986172096368</v>
      </c>
      <c r="W385" s="20">
        <v>35.058986172096368</v>
      </c>
      <c r="X385" s="20">
        <v>35.058986172096368</v>
      </c>
      <c r="Y385" s="20">
        <v>35.058986172096368</v>
      </c>
      <c r="Z385" s="20">
        <v>35.058986172096368</v>
      </c>
      <c r="AA385" s="20">
        <v>35.058986172096368</v>
      </c>
      <c r="AB385" s="20">
        <v>35.058986172096368</v>
      </c>
      <c r="AC385" s="20">
        <v>35.058986172096368</v>
      </c>
      <c r="AD385" s="20">
        <v>35.058986172096368</v>
      </c>
      <c r="AE385" s="20">
        <v>35.058986172096368</v>
      </c>
      <c r="AF385" s="20">
        <v>35.058986172096368</v>
      </c>
      <c r="AG385" s="20"/>
      <c r="AH385" s="22">
        <v>0.45000000000000101</v>
      </c>
      <c r="AI385" s="20">
        <f ca="1"/>
        <v>488.96641983811895</v>
      </c>
      <c r="AJ385" s="20" cm="1">
        <f t="array" ref="AJ385:BM385">$AH385*Total_Maximum_Demand__MVA____Option_7_Summer_POE10</f>
        <v>25.949558697889831</v>
      </c>
      <c r="AK385" s="20">
        <v>26.698530138793007</v>
      </c>
      <c r="AL385" s="20">
        <v>29.559270605370951</v>
      </c>
      <c r="AM385" s="20">
        <v>31.594964066820086</v>
      </c>
      <c r="AN385" s="20">
        <v>32.816460833011355</v>
      </c>
      <c r="AO385" s="20">
        <v>33.79437012549765</v>
      </c>
      <c r="AP385" s="20">
        <v>34.588949439141615</v>
      </c>
      <c r="AQ385" s="20">
        <v>35.353300366251077</v>
      </c>
      <c r="AR385" s="20">
        <v>36.014868644251969</v>
      </c>
      <c r="AS385" s="20">
        <v>36.348115547298868</v>
      </c>
      <c r="AT385" s="20">
        <v>36.837703484865038</v>
      </c>
      <c r="AU385" s="20">
        <v>37.397549914841797</v>
      </c>
      <c r="AV385" s="20">
        <v>37.969386207093159</v>
      </c>
      <c r="AW385" s="20">
        <v>38.68764790449756</v>
      </c>
      <c r="AX385" s="20">
        <v>38.801299809074266</v>
      </c>
      <c r="AY385" s="20">
        <v>38.801299809074266</v>
      </c>
      <c r="AZ385" s="20">
        <v>38.801299809074266</v>
      </c>
      <c r="BA385" s="20">
        <v>38.801299809074266</v>
      </c>
      <c r="BB385" s="20">
        <v>38.801299809074266</v>
      </c>
      <c r="BC385" s="20">
        <v>38.801299809074266</v>
      </c>
      <c r="BD385" s="20">
        <v>38.801299809074266</v>
      </c>
      <c r="BE385" s="20">
        <v>38.801299809074266</v>
      </c>
      <c r="BF385" s="20">
        <v>38.801299809074266</v>
      </c>
      <c r="BG385" s="20">
        <v>38.801299809074266</v>
      </c>
      <c r="BH385" s="20">
        <v>38.801299809074266</v>
      </c>
      <c r="BI385" s="20">
        <v>38.801299809074266</v>
      </c>
      <c r="BJ385" s="20">
        <v>38.801299809074266</v>
      </c>
      <c r="BK385" s="20">
        <v>38.801299809074266</v>
      </c>
      <c r="BL385" s="20">
        <v>38.801299809074266</v>
      </c>
      <c r="BM385" s="20">
        <v>38.801299809074266</v>
      </c>
    </row>
    <row r="386" spans="1:65">
      <c r="A386" s="22">
        <v>0.40000000000000102</v>
      </c>
      <c r="B386" s="20">
        <f ca="1"/>
        <v>2442.9412777681341</v>
      </c>
      <c r="C386" s="20" cm="1">
        <f t="array" ref="C386:AF386">$A386*Total_Maximum_Demand__MVA____Option_7_Summer_POE50</f>
        <v>20.505392295432678</v>
      </c>
      <c r="D386" s="20">
        <v>20.99664133994181</v>
      </c>
      <c r="E386" s="20">
        <v>23.532480509483257</v>
      </c>
      <c r="F386" s="20">
        <v>25.362604880950581</v>
      </c>
      <c r="G386" s="20">
        <v>26.326237476209002</v>
      </c>
      <c r="H386" s="20">
        <v>27.189193535770912</v>
      </c>
      <c r="I386" s="20">
        <v>27.738218177916835</v>
      </c>
      <c r="J386" s="20">
        <v>28.364688181139961</v>
      </c>
      <c r="K386" s="20">
        <v>28.865270458687899</v>
      </c>
      <c r="L386" s="20">
        <v>29.192466438861356</v>
      </c>
      <c r="M386" s="20">
        <v>29.968567843783326</v>
      </c>
      <c r="N386" s="20">
        <v>30.505842310338419</v>
      </c>
      <c r="O386" s="20">
        <v>30.789732751657748</v>
      </c>
      <c r="P386" s="20">
        <v>31.314087164031072</v>
      </c>
      <c r="Q386" s="20">
        <v>31.163543264085671</v>
      </c>
      <c r="R386" s="20">
        <v>31.163543264085671</v>
      </c>
      <c r="S386" s="20">
        <v>31.163543264085671</v>
      </c>
      <c r="T386" s="20">
        <v>31.163543264085671</v>
      </c>
      <c r="U386" s="20">
        <v>31.163543264085671</v>
      </c>
      <c r="V386" s="20">
        <v>31.163543264085671</v>
      </c>
      <c r="W386" s="20">
        <v>31.163543264085671</v>
      </c>
      <c r="X386" s="20">
        <v>31.163543264085671</v>
      </c>
      <c r="Y386" s="20">
        <v>31.163543264085671</v>
      </c>
      <c r="Z386" s="20">
        <v>31.163543264085671</v>
      </c>
      <c r="AA386" s="20">
        <v>31.163543264085671</v>
      </c>
      <c r="AB386" s="20">
        <v>31.163543264085671</v>
      </c>
      <c r="AC386" s="20">
        <v>31.163543264085671</v>
      </c>
      <c r="AD386" s="20">
        <v>31.163543264085671</v>
      </c>
      <c r="AE386" s="20">
        <v>31.163543264085671</v>
      </c>
      <c r="AF386" s="20">
        <v>31.163543264085671</v>
      </c>
      <c r="AG386" s="20"/>
      <c r="AH386" s="22">
        <v>0.40000000000000102</v>
      </c>
      <c r="AI386" s="20">
        <f ca="1"/>
        <v>928.0151541243639</v>
      </c>
      <c r="AJ386" s="20" cm="1">
        <f t="array" ref="AJ386:BM386">$AH386*Total_Maximum_Demand__MVA____Option_7_Summer_POE10</f>
        <v>23.0662743981243</v>
      </c>
      <c r="AK386" s="20">
        <v>23.732026790038237</v>
      </c>
      <c r="AL386" s="20">
        <v>26.274907204774188</v>
      </c>
      <c r="AM386" s="20">
        <v>28.084412503840085</v>
      </c>
      <c r="AN386" s="20">
        <v>29.170187407121215</v>
      </c>
      <c r="AO386" s="20">
        <v>30.039440111553475</v>
      </c>
      <c r="AP386" s="20">
        <v>30.745732834792555</v>
      </c>
      <c r="AQ386" s="20">
        <v>31.425155881112079</v>
      </c>
      <c r="AR386" s="20">
        <v>32.013216572668426</v>
      </c>
      <c r="AS386" s="20">
        <v>32.309436042043444</v>
      </c>
      <c r="AT386" s="20">
        <v>32.744625319880043</v>
      </c>
      <c r="AU386" s="20">
        <v>33.242266590970495</v>
      </c>
      <c r="AV386" s="20">
        <v>33.750565517416156</v>
      </c>
      <c r="AW386" s="20">
        <v>34.389020359553399</v>
      </c>
      <c r="AX386" s="20">
        <v>34.490044274732696</v>
      </c>
      <c r="AY386" s="20">
        <v>34.490044274732696</v>
      </c>
      <c r="AZ386" s="20">
        <v>34.490044274732696</v>
      </c>
      <c r="BA386" s="20">
        <v>34.490044274732696</v>
      </c>
      <c r="BB386" s="20">
        <v>34.490044274732696</v>
      </c>
      <c r="BC386" s="20">
        <v>34.490044274732696</v>
      </c>
      <c r="BD386" s="20">
        <v>34.490044274732696</v>
      </c>
      <c r="BE386" s="20">
        <v>34.490044274732696</v>
      </c>
      <c r="BF386" s="20">
        <v>34.490044274732696</v>
      </c>
      <c r="BG386" s="20">
        <v>34.490044274732696</v>
      </c>
      <c r="BH386" s="20">
        <v>34.490044274732696</v>
      </c>
      <c r="BI386" s="20">
        <v>34.490044274732696</v>
      </c>
      <c r="BJ386" s="20">
        <v>34.490044274732696</v>
      </c>
      <c r="BK386" s="20">
        <v>34.490044274732696</v>
      </c>
      <c r="BL386" s="20">
        <v>34.490044274732696</v>
      </c>
      <c r="BM386" s="20">
        <v>34.490044274732696</v>
      </c>
    </row>
    <row r="387" spans="1:65">
      <c r="A387" s="22">
        <v>0.35000000000000098</v>
      </c>
      <c r="B387" s="20">
        <f ca="1"/>
        <v>3006.7842259343847</v>
      </c>
      <c r="C387" s="20" cm="1">
        <f t="array" ref="C387:AF387">$A387*Total_Maximum_Demand__MVA____Option_7_Summer_POE50</f>
        <v>17.942218258503598</v>
      </c>
      <c r="D387" s="20">
        <v>18.37206117244909</v>
      </c>
      <c r="E387" s="20">
        <v>20.590920445797853</v>
      </c>
      <c r="F387" s="20">
        <v>22.192279270831765</v>
      </c>
      <c r="G387" s="20">
        <v>23.03545779168288</v>
      </c>
      <c r="H387" s="20">
        <v>23.790544343799553</v>
      </c>
      <c r="I387" s="20">
        <v>24.270940905677236</v>
      </c>
      <c r="J387" s="20">
        <v>24.819102158497472</v>
      </c>
      <c r="K387" s="20">
        <v>25.257111651351916</v>
      </c>
      <c r="L387" s="20">
        <v>25.543408134003695</v>
      </c>
      <c r="M387" s="20">
        <v>26.222496863310418</v>
      </c>
      <c r="N387" s="20">
        <v>26.692612021546122</v>
      </c>
      <c r="O387" s="20">
        <v>26.941016157700535</v>
      </c>
      <c r="P387" s="20">
        <v>27.399826268527192</v>
      </c>
      <c r="Q387" s="20">
        <v>27.268100356074971</v>
      </c>
      <c r="R387" s="20">
        <v>27.268100356074971</v>
      </c>
      <c r="S387" s="20">
        <v>27.268100356074971</v>
      </c>
      <c r="T387" s="20">
        <v>27.268100356074971</v>
      </c>
      <c r="U387" s="20">
        <v>27.268100356074971</v>
      </c>
      <c r="V387" s="20">
        <v>27.268100356074971</v>
      </c>
      <c r="W387" s="20">
        <v>27.268100356074971</v>
      </c>
      <c r="X387" s="20">
        <v>27.268100356074971</v>
      </c>
      <c r="Y387" s="20">
        <v>27.268100356074971</v>
      </c>
      <c r="Z387" s="20">
        <v>27.268100356074971</v>
      </c>
      <c r="AA387" s="20">
        <v>27.268100356074971</v>
      </c>
      <c r="AB387" s="20">
        <v>27.268100356074971</v>
      </c>
      <c r="AC387" s="20">
        <v>27.268100356074971</v>
      </c>
      <c r="AD387" s="20">
        <v>27.268100356074971</v>
      </c>
      <c r="AE387" s="20">
        <v>27.268100356074971</v>
      </c>
      <c r="AF387" s="20">
        <v>27.268100356074971</v>
      </c>
      <c r="AG387" s="20"/>
      <c r="AH387" s="22">
        <v>0.35000000000000098</v>
      </c>
      <c r="AI387" s="20">
        <f ca="1"/>
        <v>1530.4308593076901</v>
      </c>
      <c r="AJ387" s="20" cm="1">
        <f t="array" ref="AJ387:BM387">$AH387*Total_Maximum_Demand__MVA____Option_7_Summer_POE10</f>
        <v>20.182990098358768</v>
      </c>
      <c r="AK387" s="20">
        <v>20.765523441283463</v>
      </c>
      <c r="AL387" s="20">
        <v>22.99054380417742</v>
      </c>
      <c r="AM387" s="20">
        <v>24.573860940860079</v>
      </c>
      <c r="AN387" s="20">
        <v>25.523913981231072</v>
      </c>
      <c r="AO387" s="20">
        <v>26.284510097609296</v>
      </c>
      <c r="AP387" s="20">
        <v>26.902516230443492</v>
      </c>
      <c r="AQ387" s="20">
        <v>27.497011395973075</v>
      </c>
      <c r="AR387" s="20">
        <v>28.01156450108488</v>
      </c>
      <c r="AS387" s="20">
        <v>28.270756536788024</v>
      </c>
      <c r="AT387" s="20">
        <v>28.651547154895045</v>
      </c>
      <c r="AU387" s="20">
        <v>29.086983267099189</v>
      </c>
      <c r="AV387" s="20">
        <v>29.531744827739139</v>
      </c>
      <c r="AW387" s="20">
        <v>30.090392814609228</v>
      </c>
      <c r="AX387" s="20">
        <v>30.178788740391113</v>
      </c>
      <c r="AY387" s="20">
        <v>30.178788740391113</v>
      </c>
      <c r="AZ387" s="20">
        <v>30.178788740391113</v>
      </c>
      <c r="BA387" s="20">
        <v>30.178788740391113</v>
      </c>
      <c r="BB387" s="20">
        <v>30.178788740391113</v>
      </c>
      <c r="BC387" s="20">
        <v>30.178788740391113</v>
      </c>
      <c r="BD387" s="20">
        <v>30.178788740391113</v>
      </c>
      <c r="BE387" s="20">
        <v>30.178788740391113</v>
      </c>
      <c r="BF387" s="20">
        <v>30.178788740391113</v>
      </c>
      <c r="BG387" s="20">
        <v>30.178788740391113</v>
      </c>
      <c r="BH387" s="20">
        <v>30.178788740391113</v>
      </c>
      <c r="BI387" s="20">
        <v>30.178788740391113</v>
      </c>
      <c r="BJ387" s="20">
        <v>30.178788740391113</v>
      </c>
      <c r="BK387" s="20">
        <v>30.178788740391113</v>
      </c>
      <c r="BL387" s="20">
        <v>30.178788740391113</v>
      </c>
      <c r="BM387" s="20">
        <v>30.178788740391113</v>
      </c>
    </row>
    <row r="388" spans="1:65">
      <c r="A388" s="22">
        <v>0.30000000000000099</v>
      </c>
      <c r="B388" s="20">
        <f ca="1"/>
        <v>3276.4153607717662</v>
      </c>
      <c r="C388" s="20" cm="1">
        <f t="array" ref="C388:AF388">$A388*Total_Maximum_Demand__MVA____Option_7_Summer_POE50</f>
        <v>15.379044221574519</v>
      </c>
      <c r="D388" s="20">
        <v>15.74748100495637</v>
      </c>
      <c r="E388" s="20">
        <v>17.649360382112455</v>
      </c>
      <c r="F388" s="20">
        <v>19.021953660712949</v>
      </c>
      <c r="G388" s="20">
        <v>19.744678107156766</v>
      </c>
      <c r="H388" s="20">
        <v>20.391895151828198</v>
      </c>
      <c r="I388" s="20">
        <v>20.80366363343764</v>
      </c>
      <c r="J388" s="20">
        <v>21.273516135854987</v>
      </c>
      <c r="K388" s="20">
        <v>21.648952844015941</v>
      </c>
      <c r="L388" s="20">
        <v>21.894349829146034</v>
      </c>
      <c r="M388" s="20">
        <v>22.476425882837511</v>
      </c>
      <c r="N388" s="20">
        <v>22.879381732753831</v>
      </c>
      <c r="O388" s="20">
        <v>23.092299563743328</v>
      </c>
      <c r="P388" s="20">
        <v>23.48556537302332</v>
      </c>
      <c r="Q388" s="20">
        <v>23.37265744806427</v>
      </c>
      <c r="R388" s="20">
        <v>23.37265744806427</v>
      </c>
      <c r="S388" s="20">
        <v>23.37265744806427</v>
      </c>
      <c r="T388" s="20">
        <v>23.37265744806427</v>
      </c>
      <c r="U388" s="20">
        <v>23.37265744806427</v>
      </c>
      <c r="V388" s="20">
        <v>23.37265744806427</v>
      </c>
      <c r="W388" s="20">
        <v>23.37265744806427</v>
      </c>
      <c r="X388" s="20">
        <v>23.37265744806427</v>
      </c>
      <c r="Y388" s="20">
        <v>23.37265744806427</v>
      </c>
      <c r="Z388" s="20">
        <v>23.37265744806427</v>
      </c>
      <c r="AA388" s="20">
        <v>23.37265744806427</v>
      </c>
      <c r="AB388" s="20">
        <v>23.37265744806427</v>
      </c>
      <c r="AC388" s="20">
        <v>23.37265744806427</v>
      </c>
      <c r="AD388" s="20">
        <v>23.37265744806427</v>
      </c>
      <c r="AE388" s="20">
        <v>23.37265744806427</v>
      </c>
      <c r="AF388" s="20">
        <v>23.37265744806427</v>
      </c>
      <c r="AG388" s="20"/>
      <c r="AH388" s="22">
        <v>0.30000000000000099</v>
      </c>
      <c r="AI388" s="20">
        <f ca="1"/>
        <v>2592.3161701394747</v>
      </c>
      <c r="AJ388" s="20" cm="1">
        <f t="array" ref="AJ388:BM388">$AH388*Total_Maximum_Demand__MVA____Option_7_Summer_POE10</f>
        <v>17.299705798593237</v>
      </c>
      <c r="AK388" s="20">
        <v>17.799020092528693</v>
      </c>
      <c r="AL388" s="20">
        <v>19.706180403580657</v>
      </c>
      <c r="AM388" s="20">
        <v>21.063309377880081</v>
      </c>
      <c r="AN388" s="20">
        <v>21.877640555340928</v>
      </c>
      <c r="AO388" s="20">
        <v>22.529580083665124</v>
      </c>
      <c r="AP388" s="20">
        <v>23.059299626094433</v>
      </c>
      <c r="AQ388" s="20">
        <v>23.568866910834078</v>
      </c>
      <c r="AR388" s="20">
        <v>24.009912429501338</v>
      </c>
      <c r="AS388" s="20">
        <v>24.232077031532604</v>
      </c>
      <c r="AT388" s="20">
        <v>24.55846898991005</v>
      </c>
      <c r="AU388" s="20">
        <v>24.931699943227891</v>
      </c>
      <c r="AV388" s="20">
        <v>25.312924138062133</v>
      </c>
      <c r="AW388" s="20">
        <v>25.791765269665067</v>
      </c>
      <c r="AX388" s="20">
        <v>25.86753320604954</v>
      </c>
      <c r="AY388" s="20">
        <v>25.86753320604954</v>
      </c>
      <c r="AZ388" s="20">
        <v>25.86753320604954</v>
      </c>
      <c r="BA388" s="20">
        <v>25.86753320604954</v>
      </c>
      <c r="BB388" s="20">
        <v>25.86753320604954</v>
      </c>
      <c r="BC388" s="20">
        <v>25.86753320604954</v>
      </c>
      <c r="BD388" s="20">
        <v>25.86753320604954</v>
      </c>
      <c r="BE388" s="20">
        <v>25.86753320604954</v>
      </c>
      <c r="BF388" s="20">
        <v>25.86753320604954</v>
      </c>
      <c r="BG388" s="20">
        <v>25.86753320604954</v>
      </c>
      <c r="BH388" s="20">
        <v>25.86753320604954</v>
      </c>
      <c r="BI388" s="20">
        <v>25.86753320604954</v>
      </c>
      <c r="BJ388" s="20">
        <v>25.86753320604954</v>
      </c>
      <c r="BK388" s="20">
        <v>25.86753320604954</v>
      </c>
      <c r="BL388" s="20">
        <v>25.86753320604954</v>
      </c>
      <c r="BM388" s="20">
        <v>25.86753320604954</v>
      </c>
    </row>
    <row r="389" spans="1:65">
      <c r="A389" s="22">
        <v>0.250000000000001</v>
      </c>
      <c r="B389" s="20">
        <f ca="1"/>
        <v>3466.631995867423</v>
      </c>
      <c r="C389" s="20" cm="1">
        <f t="array" ref="C389:AF389">$A389*Total_Maximum_Demand__MVA____Option_7_Summer_POE50</f>
        <v>12.815870184645442</v>
      </c>
      <c r="D389" s="20">
        <v>13.122900837463652</v>
      </c>
      <c r="E389" s="20">
        <v>14.707800318427056</v>
      </c>
      <c r="F389" s="20">
        <v>15.851628050594137</v>
      </c>
      <c r="G389" s="20">
        <v>16.453898422630651</v>
      </c>
      <c r="H389" s="20">
        <v>16.993245959856843</v>
      </c>
      <c r="I389" s="20">
        <v>17.336386361198048</v>
      </c>
      <c r="J389" s="20">
        <v>17.727930113212501</v>
      </c>
      <c r="K389" s="20">
        <v>18.040794036679962</v>
      </c>
      <c r="L389" s="20">
        <v>18.245291524288376</v>
      </c>
      <c r="M389" s="20">
        <v>18.730354902364606</v>
      </c>
      <c r="N389" s="20">
        <v>19.066151443961537</v>
      </c>
      <c r="O389" s="20">
        <v>19.243582969786122</v>
      </c>
      <c r="P389" s="20">
        <v>19.571304477519448</v>
      </c>
      <c r="Q389" s="20">
        <v>19.477214540053573</v>
      </c>
      <c r="R389" s="20">
        <v>19.477214540053573</v>
      </c>
      <c r="S389" s="20">
        <v>19.477214540053573</v>
      </c>
      <c r="T389" s="20">
        <v>19.477214540053573</v>
      </c>
      <c r="U389" s="20">
        <v>19.477214540053573</v>
      </c>
      <c r="V389" s="20">
        <v>19.477214540053573</v>
      </c>
      <c r="W389" s="20">
        <v>19.477214540053573</v>
      </c>
      <c r="X389" s="20">
        <v>19.477214540053573</v>
      </c>
      <c r="Y389" s="20">
        <v>19.477214540053573</v>
      </c>
      <c r="Z389" s="20">
        <v>19.477214540053573</v>
      </c>
      <c r="AA389" s="20">
        <v>19.477214540053573</v>
      </c>
      <c r="AB389" s="20">
        <v>19.477214540053573</v>
      </c>
      <c r="AC389" s="20">
        <v>19.477214540053573</v>
      </c>
      <c r="AD389" s="20">
        <v>19.477214540053573</v>
      </c>
      <c r="AE389" s="20">
        <v>19.477214540053573</v>
      </c>
      <c r="AF389" s="20">
        <v>19.477214540053573</v>
      </c>
      <c r="AG389" s="20"/>
      <c r="AH389" s="22">
        <v>0.250000000000001</v>
      </c>
      <c r="AI389" s="20">
        <f ca="1"/>
        <v>3659.4957809544703</v>
      </c>
      <c r="AJ389" s="20" cm="1">
        <f t="array" ref="AJ389:BM389">$AH389*Total_Maximum_Demand__MVA____Option_7_Summer_POE10</f>
        <v>14.416421498827708</v>
      </c>
      <c r="AK389" s="20">
        <v>14.832516743773919</v>
      </c>
      <c r="AL389" s="20">
        <v>16.421817002983889</v>
      </c>
      <c r="AM389" s="20">
        <v>17.55275781490008</v>
      </c>
      <c r="AN389" s="20">
        <v>18.231367129450788</v>
      </c>
      <c r="AO389" s="20">
        <v>18.774650069720948</v>
      </c>
      <c r="AP389" s="20">
        <v>19.216083021745376</v>
      </c>
      <c r="AQ389" s="20">
        <v>19.640722425695078</v>
      </c>
      <c r="AR389" s="20">
        <v>20.008260357917798</v>
      </c>
      <c r="AS389" s="20">
        <v>20.193397526277185</v>
      </c>
      <c r="AT389" s="20">
        <v>20.465390824925056</v>
      </c>
      <c r="AU389" s="20">
        <v>20.776416619356588</v>
      </c>
      <c r="AV389" s="20">
        <v>21.094103448385127</v>
      </c>
      <c r="AW389" s="20">
        <v>21.493137724720903</v>
      </c>
      <c r="AX389" s="20">
        <v>21.556277671707964</v>
      </c>
      <c r="AY389" s="20">
        <v>21.556277671707964</v>
      </c>
      <c r="AZ389" s="20">
        <v>21.556277671707964</v>
      </c>
      <c r="BA389" s="20">
        <v>21.556277671707964</v>
      </c>
      <c r="BB389" s="20">
        <v>21.556277671707964</v>
      </c>
      <c r="BC389" s="20">
        <v>21.556277671707964</v>
      </c>
      <c r="BD389" s="20">
        <v>21.556277671707964</v>
      </c>
      <c r="BE389" s="20">
        <v>21.556277671707964</v>
      </c>
      <c r="BF389" s="20">
        <v>21.556277671707964</v>
      </c>
      <c r="BG389" s="20">
        <v>21.556277671707964</v>
      </c>
      <c r="BH389" s="20">
        <v>21.556277671707964</v>
      </c>
      <c r="BI389" s="20">
        <v>21.556277671707964</v>
      </c>
      <c r="BJ389" s="20">
        <v>21.556277671707964</v>
      </c>
      <c r="BK389" s="20">
        <v>21.556277671707964</v>
      </c>
      <c r="BL389" s="20">
        <v>21.556277671707964</v>
      </c>
      <c r="BM389" s="20">
        <v>21.556277671707964</v>
      </c>
    </row>
    <row r="390" spans="1:65">
      <c r="A390" s="22">
        <v>0.20000000000000101</v>
      </c>
      <c r="B390" s="20">
        <f ca="1"/>
        <v>3713.9514379202251</v>
      </c>
      <c r="C390" s="20" cm="1">
        <f t="array" ref="C390:AF390">$A390*Total_Maximum_Demand__MVA____Option_7_Summer_POE50</f>
        <v>10.252696147716364</v>
      </c>
      <c r="D390" s="20">
        <v>10.498320669970932</v>
      </c>
      <c r="E390" s="20">
        <v>11.766240254741657</v>
      </c>
      <c r="F390" s="20">
        <v>12.681302440475323</v>
      </c>
      <c r="G390" s="20">
        <v>13.163118738104533</v>
      </c>
      <c r="H390" s="20">
        <v>13.59459676788549</v>
      </c>
      <c r="I390" s="20">
        <v>13.869109088958451</v>
      </c>
      <c r="J390" s="20">
        <v>14.182344090570016</v>
      </c>
      <c r="K390" s="20">
        <v>14.432635229343985</v>
      </c>
      <c r="L390" s="20">
        <v>14.596233219430715</v>
      </c>
      <c r="M390" s="20">
        <v>14.9842839218917</v>
      </c>
      <c r="N390" s="20">
        <v>15.252921155169247</v>
      </c>
      <c r="O390" s="20">
        <v>15.394866375828913</v>
      </c>
      <c r="P390" s="20">
        <v>15.657043582015575</v>
      </c>
      <c r="Q390" s="20">
        <v>15.581771632042875</v>
      </c>
      <c r="R390" s="20">
        <v>15.581771632042875</v>
      </c>
      <c r="S390" s="20">
        <v>15.581771632042875</v>
      </c>
      <c r="T390" s="20">
        <v>15.581771632042875</v>
      </c>
      <c r="U390" s="20">
        <v>15.581771632042875</v>
      </c>
      <c r="V390" s="20">
        <v>15.581771632042875</v>
      </c>
      <c r="W390" s="20">
        <v>15.581771632042875</v>
      </c>
      <c r="X390" s="20">
        <v>15.581771632042875</v>
      </c>
      <c r="Y390" s="20">
        <v>15.581771632042875</v>
      </c>
      <c r="Z390" s="20">
        <v>15.581771632042875</v>
      </c>
      <c r="AA390" s="20">
        <v>15.581771632042875</v>
      </c>
      <c r="AB390" s="20">
        <v>15.581771632042875</v>
      </c>
      <c r="AC390" s="20">
        <v>15.581771632042875</v>
      </c>
      <c r="AD390" s="20">
        <v>15.581771632042875</v>
      </c>
      <c r="AE390" s="20">
        <v>15.581771632042875</v>
      </c>
      <c r="AF390" s="20">
        <v>15.581771632042875</v>
      </c>
      <c r="AG390" s="20"/>
      <c r="AH390" s="22">
        <v>0.20000000000000101</v>
      </c>
      <c r="AI390" s="20">
        <f ca="1"/>
        <v>4005.5161012577023</v>
      </c>
      <c r="AJ390" s="20" cm="1">
        <f t="array" ref="AJ390:BM390">$AH390*Total_Maximum_Demand__MVA____Option_7_Summer_POE10</f>
        <v>11.533137199062178</v>
      </c>
      <c r="AK390" s="20">
        <v>11.866013395019149</v>
      </c>
      <c r="AL390" s="20">
        <v>13.137453602387128</v>
      </c>
      <c r="AM390" s="20">
        <v>14.042206251920078</v>
      </c>
      <c r="AN390" s="20">
        <v>14.585093703560645</v>
      </c>
      <c r="AO390" s="20">
        <v>15.019720055776775</v>
      </c>
      <c r="AP390" s="20">
        <v>15.372866417396317</v>
      </c>
      <c r="AQ390" s="20">
        <v>15.712577940556079</v>
      </c>
      <c r="AR390" s="20">
        <v>16.006608286334256</v>
      </c>
      <c r="AS390" s="20">
        <v>16.154718021021765</v>
      </c>
      <c r="AT390" s="20">
        <v>16.372312659940061</v>
      </c>
      <c r="AU390" s="20">
        <v>16.62113329548529</v>
      </c>
      <c r="AV390" s="20">
        <v>16.875282758708117</v>
      </c>
      <c r="AW390" s="20">
        <v>17.194510179776742</v>
      </c>
      <c r="AX390" s="20">
        <v>17.245022137366391</v>
      </c>
      <c r="AY390" s="20">
        <v>17.245022137366391</v>
      </c>
      <c r="AZ390" s="20">
        <v>17.245022137366391</v>
      </c>
      <c r="BA390" s="20">
        <v>17.245022137366391</v>
      </c>
      <c r="BB390" s="20">
        <v>17.245022137366391</v>
      </c>
      <c r="BC390" s="20">
        <v>17.245022137366391</v>
      </c>
      <c r="BD390" s="20">
        <v>17.245022137366391</v>
      </c>
      <c r="BE390" s="20">
        <v>17.245022137366391</v>
      </c>
      <c r="BF390" s="20">
        <v>17.245022137366391</v>
      </c>
      <c r="BG390" s="20">
        <v>17.245022137366391</v>
      </c>
      <c r="BH390" s="20">
        <v>17.245022137366391</v>
      </c>
      <c r="BI390" s="20">
        <v>17.245022137366391</v>
      </c>
      <c r="BJ390" s="20">
        <v>17.245022137366391</v>
      </c>
      <c r="BK390" s="20">
        <v>17.245022137366391</v>
      </c>
      <c r="BL390" s="20">
        <v>17.245022137366391</v>
      </c>
      <c r="BM390" s="20">
        <v>17.245022137366391</v>
      </c>
    </row>
    <row r="391" spans="1:65">
      <c r="A391" s="22">
        <v>0.15000000000000099</v>
      </c>
      <c r="B391" s="20">
        <f ca="1"/>
        <v>4043.3325297061433</v>
      </c>
      <c r="C391" s="20" cm="1">
        <f t="array" ref="C391:AF391">$A391*Total_Maximum_Demand__MVA____Option_7_Summer_POE50</f>
        <v>7.6895221107872853</v>
      </c>
      <c r="D391" s="20">
        <v>7.8737405024782117</v>
      </c>
      <c r="E391" s="20">
        <v>8.8246801910562578</v>
      </c>
      <c r="F391" s="20">
        <v>9.5109768303565065</v>
      </c>
      <c r="G391" s="20">
        <v>9.8723390535784148</v>
      </c>
      <c r="H391" s="20">
        <v>10.195947575914133</v>
      </c>
      <c r="I391" s="20">
        <v>10.401831816718856</v>
      </c>
      <c r="J391" s="20">
        <v>10.636758067927529</v>
      </c>
      <c r="K391" s="20">
        <v>10.824476422008006</v>
      </c>
      <c r="L391" s="20">
        <v>10.947174914573054</v>
      </c>
      <c r="M391" s="20">
        <v>11.238212941418794</v>
      </c>
      <c r="N391" s="20">
        <v>11.439690866376953</v>
      </c>
      <c r="O391" s="20">
        <v>11.546149781871703</v>
      </c>
      <c r="P391" s="20">
        <v>11.742782686511699</v>
      </c>
      <c r="Q391" s="20">
        <v>11.686328724032174</v>
      </c>
      <c r="R391" s="20">
        <v>11.686328724032174</v>
      </c>
      <c r="S391" s="20">
        <v>11.686328724032174</v>
      </c>
      <c r="T391" s="20">
        <v>11.686328724032174</v>
      </c>
      <c r="U391" s="20">
        <v>11.686328724032174</v>
      </c>
      <c r="V391" s="20">
        <v>11.686328724032174</v>
      </c>
      <c r="W391" s="20">
        <v>11.686328724032174</v>
      </c>
      <c r="X391" s="20">
        <v>11.686328724032174</v>
      </c>
      <c r="Y391" s="20">
        <v>11.686328724032174</v>
      </c>
      <c r="Z391" s="20">
        <v>11.686328724032174</v>
      </c>
      <c r="AA391" s="20">
        <v>11.686328724032174</v>
      </c>
      <c r="AB391" s="20">
        <v>11.686328724032174</v>
      </c>
      <c r="AC391" s="20">
        <v>11.686328724032174</v>
      </c>
      <c r="AD391" s="20">
        <v>11.686328724032174</v>
      </c>
      <c r="AE391" s="20">
        <v>11.686328724032174</v>
      </c>
      <c r="AF391" s="20">
        <v>11.686328724032174</v>
      </c>
      <c r="AG391" s="20"/>
      <c r="AH391" s="22">
        <v>0.15000000000000099</v>
      </c>
      <c r="AI391" s="20">
        <f ca="1"/>
        <v>4281.1978646468351</v>
      </c>
      <c r="AJ391" s="20" cm="1">
        <f t="array" ref="AJ391:BM391">$AH391*Total_Maximum_Demand__MVA____Option_7_Summer_POE10</f>
        <v>8.649852899296647</v>
      </c>
      <c r="AK391" s="20">
        <v>8.8995100462643748</v>
      </c>
      <c r="AL391" s="20">
        <v>9.8530902017903603</v>
      </c>
      <c r="AM391" s="20">
        <v>10.531654688940074</v>
      </c>
      <c r="AN391" s="20">
        <v>10.938820277670501</v>
      </c>
      <c r="AO391" s="20">
        <v>11.264790041832599</v>
      </c>
      <c r="AP391" s="20">
        <v>11.529649813047255</v>
      </c>
      <c r="AQ391" s="20">
        <v>11.784433455417078</v>
      </c>
      <c r="AR391" s="20">
        <v>12.00495621475071</v>
      </c>
      <c r="AS391" s="20">
        <v>12.116038515766341</v>
      </c>
      <c r="AT391" s="20">
        <v>12.279234494955066</v>
      </c>
      <c r="AU391" s="20">
        <v>12.465849971613986</v>
      </c>
      <c r="AV391" s="20">
        <v>12.656462069031109</v>
      </c>
      <c r="AW391" s="20">
        <v>12.895882634832576</v>
      </c>
      <c r="AX391" s="20">
        <v>12.933766603024813</v>
      </c>
      <c r="AY391" s="20">
        <v>12.933766603024813</v>
      </c>
      <c r="AZ391" s="20">
        <v>12.933766603024813</v>
      </c>
      <c r="BA391" s="20">
        <v>12.933766603024813</v>
      </c>
      <c r="BB391" s="20">
        <v>12.933766603024813</v>
      </c>
      <c r="BC391" s="20">
        <v>12.933766603024813</v>
      </c>
      <c r="BD391" s="20">
        <v>12.933766603024813</v>
      </c>
      <c r="BE391" s="20">
        <v>12.933766603024813</v>
      </c>
      <c r="BF391" s="20">
        <v>12.933766603024813</v>
      </c>
      <c r="BG391" s="20">
        <v>12.933766603024813</v>
      </c>
      <c r="BH391" s="20">
        <v>12.933766603024813</v>
      </c>
      <c r="BI391" s="20">
        <v>12.933766603024813</v>
      </c>
      <c r="BJ391" s="20">
        <v>12.933766603024813</v>
      </c>
      <c r="BK391" s="20">
        <v>12.933766603024813</v>
      </c>
      <c r="BL391" s="20">
        <v>12.933766603024813</v>
      </c>
      <c r="BM391" s="20">
        <v>12.933766603024813</v>
      </c>
    </row>
    <row r="392" spans="1:65">
      <c r="A392" s="22">
        <v>0.100000000000001</v>
      </c>
      <c r="B392" s="20">
        <f ca="1"/>
        <v>4350.7800929919658</v>
      </c>
      <c r="C392" s="20" cm="1">
        <f t="array" ref="C392:AF392">$A392*Total_Maximum_Demand__MVA____Option_7_Summer_POE50</f>
        <v>5.1263480738582077</v>
      </c>
      <c r="D392" s="20">
        <v>5.2491603349854925</v>
      </c>
      <c r="E392" s="20">
        <v>5.8831201273708578</v>
      </c>
      <c r="F392" s="20">
        <v>6.3406512202376932</v>
      </c>
      <c r="G392" s="20">
        <v>6.5815593690522993</v>
      </c>
      <c r="H392" s="20">
        <v>6.7972983839427785</v>
      </c>
      <c r="I392" s="20">
        <v>6.9345545444792602</v>
      </c>
      <c r="J392" s="20">
        <v>7.0911720452850435</v>
      </c>
      <c r="K392" s="20">
        <v>7.2163176146720289</v>
      </c>
      <c r="L392" s="20">
        <v>7.298116609715394</v>
      </c>
      <c r="M392" s="20">
        <v>7.4921419609458884</v>
      </c>
      <c r="N392" s="20">
        <v>7.6264605775846617</v>
      </c>
      <c r="O392" s="20">
        <v>7.6974331879144948</v>
      </c>
      <c r="P392" s="20">
        <v>7.8285217910078266</v>
      </c>
      <c r="Q392" s="20">
        <v>7.7908858160214765</v>
      </c>
      <c r="R392" s="20">
        <v>7.7908858160214765</v>
      </c>
      <c r="S392" s="20">
        <v>7.7908858160214765</v>
      </c>
      <c r="T392" s="20">
        <v>7.7908858160214765</v>
      </c>
      <c r="U392" s="20">
        <v>7.7908858160214765</v>
      </c>
      <c r="V392" s="20">
        <v>7.7908858160214765</v>
      </c>
      <c r="W392" s="20">
        <v>7.7908858160214765</v>
      </c>
      <c r="X392" s="20">
        <v>7.7908858160214765</v>
      </c>
      <c r="Y392" s="20">
        <v>7.7908858160214765</v>
      </c>
      <c r="Z392" s="20">
        <v>7.7908858160214765</v>
      </c>
      <c r="AA392" s="20">
        <v>7.7908858160214765</v>
      </c>
      <c r="AB392" s="20">
        <v>7.7908858160214765</v>
      </c>
      <c r="AC392" s="20">
        <v>7.7908858160214765</v>
      </c>
      <c r="AD392" s="20">
        <v>7.7908858160214765</v>
      </c>
      <c r="AE392" s="20">
        <v>7.7908858160214765</v>
      </c>
      <c r="AF392" s="20">
        <v>7.7908858160214765</v>
      </c>
      <c r="AG392" s="20"/>
      <c r="AH392" s="22">
        <v>0.100000000000001</v>
      </c>
      <c r="AI392" s="20">
        <f ca="1"/>
        <v>4391.6218357162816</v>
      </c>
      <c r="AJ392" s="20" cm="1">
        <f t="array" ref="AJ392:BM392">$AH392*Total_Maximum_Demand__MVA____Option_7_Summer_POE10</f>
        <v>5.7665685995311184</v>
      </c>
      <c r="AK392" s="20">
        <v>5.9330066975096036</v>
      </c>
      <c r="AL392" s="20">
        <v>6.5687268011935966</v>
      </c>
      <c r="AM392" s="20">
        <v>7.0211031259600736</v>
      </c>
      <c r="AN392" s="20">
        <v>7.2925468517803589</v>
      </c>
      <c r="AO392" s="20">
        <v>7.5098600278884247</v>
      </c>
      <c r="AP392" s="20">
        <v>7.6864332086981966</v>
      </c>
      <c r="AQ392" s="20">
        <v>7.8562889702780785</v>
      </c>
      <c r="AR392" s="20">
        <v>8.003304143167167</v>
      </c>
      <c r="AS392" s="20">
        <v>8.0773590105109214</v>
      </c>
      <c r="AT392" s="20">
        <v>8.1861563299700713</v>
      </c>
      <c r="AU392" s="20">
        <v>8.3105666477426858</v>
      </c>
      <c r="AV392" s="20">
        <v>8.4376413793541012</v>
      </c>
      <c r="AW392" s="20">
        <v>8.5972550898884137</v>
      </c>
      <c r="AX392" s="20">
        <v>8.622511068683238</v>
      </c>
      <c r="AY392" s="20">
        <v>8.622511068683238</v>
      </c>
      <c r="AZ392" s="20">
        <v>8.622511068683238</v>
      </c>
      <c r="BA392" s="20">
        <v>8.622511068683238</v>
      </c>
      <c r="BB392" s="20">
        <v>8.622511068683238</v>
      </c>
      <c r="BC392" s="20">
        <v>8.622511068683238</v>
      </c>
      <c r="BD392" s="20">
        <v>8.622511068683238</v>
      </c>
      <c r="BE392" s="20">
        <v>8.622511068683238</v>
      </c>
      <c r="BF392" s="20">
        <v>8.622511068683238</v>
      </c>
      <c r="BG392" s="20">
        <v>8.622511068683238</v>
      </c>
      <c r="BH392" s="20">
        <v>8.622511068683238</v>
      </c>
      <c r="BI392" s="20">
        <v>8.622511068683238</v>
      </c>
      <c r="BJ392" s="20">
        <v>8.622511068683238</v>
      </c>
      <c r="BK392" s="20">
        <v>8.622511068683238</v>
      </c>
      <c r="BL392" s="20">
        <v>8.622511068683238</v>
      </c>
      <c r="BM392" s="20">
        <v>8.622511068683238</v>
      </c>
    </row>
    <row r="393" spans="1:65">
      <c r="A393" s="22">
        <v>5.0000000000001002E-2</v>
      </c>
      <c r="B393" s="20">
        <f ca="1"/>
        <v>4391.6218357162816</v>
      </c>
      <c r="C393" s="20" cm="1">
        <f t="array" ref="C393:AF393">$A393*Total_Maximum_Demand__MVA____Option_7_Summer_POE50</f>
        <v>2.5631740369291296</v>
      </c>
      <c r="D393" s="20">
        <v>2.6245801674927725</v>
      </c>
      <c r="E393" s="20">
        <v>2.9415600636854586</v>
      </c>
      <c r="F393" s="20">
        <v>3.1703256101188781</v>
      </c>
      <c r="G393" s="20">
        <v>3.2907796845261825</v>
      </c>
      <c r="H393" s="20">
        <v>3.398649191971423</v>
      </c>
      <c r="I393" s="20">
        <v>3.4672772722396648</v>
      </c>
      <c r="J393" s="20">
        <v>3.5455860226425573</v>
      </c>
      <c r="K393" s="20">
        <v>3.6081588073360504</v>
      </c>
      <c r="L393" s="20">
        <v>3.6490583048577334</v>
      </c>
      <c r="M393" s="20">
        <v>3.7460709804729815</v>
      </c>
      <c r="N393" s="20">
        <v>3.813230288792369</v>
      </c>
      <c r="O393" s="20">
        <v>3.8487165939572856</v>
      </c>
      <c r="P393" s="20">
        <v>3.9142608955039524</v>
      </c>
      <c r="Q393" s="20">
        <v>3.8954429080107773</v>
      </c>
      <c r="R393" s="20">
        <v>3.8954429080107773</v>
      </c>
      <c r="S393" s="20">
        <v>3.8954429080107773</v>
      </c>
      <c r="T393" s="20">
        <v>3.8954429080107773</v>
      </c>
      <c r="U393" s="20">
        <v>3.8954429080107773</v>
      </c>
      <c r="V393" s="20">
        <v>3.8954429080107773</v>
      </c>
      <c r="W393" s="20">
        <v>3.8954429080107773</v>
      </c>
      <c r="X393" s="20">
        <v>3.8954429080107773</v>
      </c>
      <c r="Y393" s="20">
        <v>3.8954429080107773</v>
      </c>
      <c r="Z393" s="20">
        <v>3.8954429080107773</v>
      </c>
      <c r="AA393" s="20">
        <v>3.8954429080107773</v>
      </c>
      <c r="AB393" s="20">
        <v>3.8954429080107773</v>
      </c>
      <c r="AC393" s="20">
        <v>3.8954429080107773</v>
      </c>
      <c r="AD393" s="20">
        <v>3.8954429080107773</v>
      </c>
      <c r="AE393" s="20">
        <v>3.8954429080107773</v>
      </c>
      <c r="AF393" s="20">
        <v>3.8954429080107773</v>
      </c>
      <c r="AG393" s="20"/>
      <c r="AH393" s="22">
        <v>5.0000000000001002E-2</v>
      </c>
      <c r="AI393" s="20">
        <f ca="1"/>
        <v>4391.6218357162816</v>
      </c>
      <c r="AJ393" s="20" cm="1">
        <f t="array" ref="AJ393:BM393">$AH393*Total_Maximum_Demand__MVA____Option_7_Summer_POE10</f>
        <v>2.8832842997655881</v>
      </c>
      <c r="AK393" s="20">
        <v>2.9665033487548316</v>
      </c>
      <c r="AL393" s="20">
        <v>3.2843634005968307</v>
      </c>
      <c r="AM393" s="20">
        <v>3.5105515629800719</v>
      </c>
      <c r="AN393" s="20">
        <v>3.6462734258902159</v>
      </c>
      <c r="AO393" s="20">
        <v>3.7549300139442501</v>
      </c>
      <c r="AP393" s="20">
        <v>3.8432166043491365</v>
      </c>
      <c r="AQ393" s="20">
        <v>3.9281444851390788</v>
      </c>
      <c r="AR393" s="20">
        <v>4.0016520715836235</v>
      </c>
      <c r="AS393" s="20">
        <v>4.0386795052555016</v>
      </c>
      <c r="AT393" s="20">
        <v>4.0930781649850765</v>
      </c>
      <c r="AU393" s="20">
        <v>4.1552833238713847</v>
      </c>
      <c r="AV393" s="20">
        <v>4.2188206896770932</v>
      </c>
      <c r="AW393" s="20">
        <v>4.2986275449442495</v>
      </c>
      <c r="AX393" s="20">
        <v>4.3112555343416616</v>
      </c>
      <c r="AY393" s="20">
        <v>4.3112555343416616</v>
      </c>
      <c r="AZ393" s="20">
        <v>4.3112555343416616</v>
      </c>
      <c r="BA393" s="20">
        <v>4.3112555343416616</v>
      </c>
      <c r="BB393" s="20">
        <v>4.3112555343416616</v>
      </c>
      <c r="BC393" s="20">
        <v>4.3112555343416616</v>
      </c>
      <c r="BD393" s="20">
        <v>4.3112555343416616</v>
      </c>
      <c r="BE393" s="20">
        <v>4.3112555343416616</v>
      </c>
      <c r="BF393" s="20">
        <v>4.3112555343416616</v>
      </c>
      <c r="BG393" s="20">
        <v>4.3112555343416616</v>
      </c>
      <c r="BH393" s="20">
        <v>4.3112555343416616</v>
      </c>
      <c r="BI393" s="20">
        <v>4.3112555343416616</v>
      </c>
      <c r="BJ393" s="20">
        <v>4.3112555343416616</v>
      </c>
      <c r="BK393" s="20">
        <v>4.3112555343416616</v>
      </c>
      <c r="BL393" s="20">
        <v>4.3112555343416616</v>
      </c>
      <c r="BM393" s="20">
        <v>4.3112555343416616</v>
      </c>
    </row>
    <row r="394" spans="1:65">
      <c r="A394" s="22">
        <v>9.9920072216264108E-16</v>
      </c>
      <c r="B394" s="20">
        <f ca="1"/>
        <v>4391.6218357162816</v>
      </c>
      <c r="C394" s="20" cm="1">
        <f t="array" ref="C394:AF394">$A394*Total_Maximum_Demand__MVA____Option_7_Summer_POE50</f>
        <v>5.1222506974561342E-14</v>
      </c>
      <c r="D394" s="20">
        <v>5.2449647974649419E-14</v>
      </c>
      <c r="E394" s="20">
        <v>5.8784178798384711E-14</v>
      </c>
      <c r="F394" s="20">
        <v>6.3355832782428698E-14</v>
      </c>
      <c r="G394" s="20">
        <v>6.5762988745132875E-14</v>
      </c>
      <c r="H394" s="20">
        <v>6.7918654539905092E-14</v>
      </c>
      <c r="I394" s="20">
        <v>6.9290119087198322E-14</v>
      </c>
      <c r="J394" s="20">
        <v>7.0855042286282769E-14</v>
      </c>
      <c r="K394" s="20">
        <v>7.2105497719352065E-14</v>
      </c>
      <c r="L394" s="20">
        <v>7.2922833868547148E-14</v>
      </c>
      <c r="M394" s="20">
        <v>7.4861536579220814E-14</v>
      </c>
      <c r="N394" s="20">
        <v>7.6203649166674305E-14</v>
      </c>
      <c r="O394" s="20">
        <v>7.6912808001627663E-14</v>
      </c>
      <c r="P394" s="20">
        <v>7.8222646270409133E-14</v>
      </c>
      <c r="Q394" s="20">
        <v>7.784658733655258E-14</v>
      </c>
      <c r="R394" s="20">
        <v>7.784658733655258E-14</v>
      </c>
      <c r="S394" s="20">
        <v>7.784658733655258E-14</v>
      </c>
      <c r="T394" s="20">
        <v>7.784658733655258E-14</v>
      </c>
      <c r="U394" s="20">
        <v>7.784658733655258E-14</v>
      </c>
      <c r="V394" s="20">
        <v>7.784658733655258E-14</v>
      </c>
      <c r="W394" s="20">
        <v>7.784658733655258E-14</v>
      </c>
      <c r="X394" s="20">
        <v>7.784658733655258E-14</v>
      </c>
      <c r="Y394" s="20">
        <v>7.784658733655258E-14</v>
      </c>
      <c r="Z394" s="20">
        <v>7.784658733655258E-14</v>
      </c>
      <c r="AA394" s="20">
        <v>7.784658733655258E-14</v>
      </c>
      <c r="AB394" s="20">
        <v>7.784658733655258E-14</v>
      </c>
      <c r="AC394" s="20">
        <v>7.784658733655258E-14</v>
      </c>
      <c r="AD394" s="20">
        <v>7.784658733655258E-14</v>
      </c>
      <c r="AE394" s="20">
        <v>7.784658733655258E-14</v>
      </c>
      <c r="AF394" s="20">
        <v>7.784658733655258E-14</v>
      </c>
      <c r="AG394" s="20"/>
      <c r="AH394" s="22">
        <v>9.9920072216264108E-16</v>
      </c>
      <c r="AI394" s="20">
        <f ca="1"/>
        <v>4391.6218357162816</v>
      </c>
      <c r="AJ394" s="20" cm="1">
        <f t="array" ref="AJ394:BM394">$AH394*Total_Maximum_Demand__MVA____Option_7_Summer_POE10</f>
        <v>5.7619595090518459E-14</v>
      </c>
      <c r="AK394" s="20">
        <v>5.9282645767473231E-14</v>
      </c>
      <c r="AL394" s="20">
        <v>6.5634765634416708E-14</v>
      </c>
      <c r="AM394" s="20">
        <v>7.0154913138376125E-14</v>
      </c>
      <c r="AN394" s="20">
        <v>7.286718080703756E-14</v>
      </c>
      <c r="AO394" s="20">
        <v>7.5038575632063907E-14</v>
      </c>
      <c r="AP394" s="20">
        <v>7.6802896129860674E-14</v>
      </c>
      <c r="AQ394" s="20">
        <v>7.8500096126201692E-14</v>
      </c>
      <c r="AR394" s="20">
        <v>7.9969072795398103E-14</v>
      </c>
      <c r="AS394" s="20">
        <v>8.0709029564693491E-14</v>
      </c>
      <c r="AT394" s="20">
        <v>8.1796133166422891E-14</v>
      </c>
      <c r="AU394" s="20">
        <v>8.3039241960051683E-14</v>
      </c>
      <c r="AV394" s="20">
        <v>8.4308973595999167E-14</v>
      </c>
      <c r="AW394" s="20">
        <v>8.5903834944328586E-14</v>
      </c>
      <c r="AX394" s="20">
        <v>8.6156192866835704E-14</v>
      </c>
      <c r="AY394" s="20">
        <v>8.6156192866835704E-14</v>
      </c>
      <c r="AZ394" s="20">
        <v>8.6156192866835704E-14</v>
      </c>
      <c r="BA394" s="20">
        <v>8.6156192866835704E-14</v>
      </c>
      <c r="BB394" s="20">
        <v>8.6156192866835704E-14</v>
      </c>
      <c r="BC394" s="20">
        <v>8.6156192866835704E-14</v>
      </c>
      <c r="BD394" s="20">
        <v>8.6156192866835704E-14</v>
      </c>
      <c r="BE394" s="20">
        <v>8.6156192866835704E-14</v>
      </c>
      <c r="BF394" s="20">
        <v>8.6156192866835704E-14</v>
      </c>
      <c r="BG394" s="20">
        <v>8.6156192866835704E-14</v>
      </c>
      <c r="BH394" s="20">
        <v>8.6156192866835704E-14</v>
      </c>
      <c r="BI394" s="20">
        <v>8.6156192866835704E-14</v>
      </c>
      <c r="BJ394" s="20">
        <v>8.6156192866835704E-14</v>
      </c>
      <c r="BK394" s="20">
        <v>8.6156192866835704E-14</v>
      </c>
      <c r="BL394" s="20">
        <v>8.6156192866835704E-14</v>
      </c>
      <c r="BM394" s="20">
        <v>8.6156192866835704E-14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45.365878370714583</v>
      </c>
      <c r="D399" s="20">
        <v>47.206463289355206</v>
      </c>
      <c r="E399" s="20">
        <v>53.702204485115601</v>
      </c>
      <c r="F399" s="20">
        <v>59.173509186729945</v>
      </c>
      <c r="G399" s="20">
        <v>62.127482184521647</v>
      </c>
      <c r="H399" s="20">
        <v>64.262364026726473</v>
      </c>
      <c r="I399" s="20">
        <v>66.723612567903359</v>
      </c>
      <c r="J399" s="20">
        <v>68.56644953375617</v>
      </c>
      <c r="K399" s="20">
        <v>70.596588089291672</v>
      </c>
      <c r="L399" s="20">
        <v>71.663552291916773</v>
      </c>
      <c r="M399" s="20">
        <v>72.587344985105858</v>
      </c>
      <c r="N399" s="20">
        <v>74.868228119268579</v>
      </c>
      <c r="O399" s="20">
        <v>73.500076773483386</v>
      </c>
      <c r="P399" s="20">
        <v>77.217124486349206</v>
      </c>
      <c r="Q399" s="20">
        <v>82.064499182545319</v>
      </c>
      <c r="R399" s="20">
        <v>82.064499182545319</v>
      </c>
      <c r="S399" s="20">
        <v>82.064499182545319</v>
      </c>
      <c r="T399" s="20">
        <v>82.064499182545319</v>
      </c>
      <c r="U399" s="20">
        <v>82.064499182545319</v>
      </c>
      <c r="V399" s="20">
        <v>82.064499182545319</v>
      </c>
      <c r="W399" s="20">
        <v>82.064499182545319</v>
      </c>
      <c r="X399" s="20">
        <v>82.064499182545319</v>
      </c>
      <c r="Y399" s="20">
        <v>82.064499182545319</v>
      </c>
      <c r="Z399" s="20">
        <v>82.064499182545319</v>
      </c>
      <c r="AA399" s="20">
        <v>82.064499182545319</v>
      </c>
      <c r="AB399" s="20">
        <v>82.064499182545319</v>
      </c>
      <c r="AC399" s="20">
        <v>82.064499182545319</v>
      </c>
      <c r="AD399" s="20">
        <v>82.064499182545319</v>
      </c>
      <c r="AE399" s="20">
        <v>82.064499182545319</v>
      </c>
      <c r="AF399" s="20">
        <v>82.064499182545319</v>
      </c>
      <c r="AH399" s="22" cm="1">
        <f t="array" ref="AH399:AH422">Percent_MD</f>
        <v>1</v>
      </c>
      <c r="AI399" s="20" cm="1">
        <f t="array" aca="1" ref="AI399:AI422" ca="1">Winter___MD___Hours</f>
        <v>0</v>
      </c>
      <c r="AJ399" s="20" cm="1">
        <f t="array" ref="AJ399:BM399">$AH399*Total_Maximum_Demand__MVA____Option_8_Winter_POE10</f>
        <v>48.284758421115036</v>
      </c>
      <c r="AK399" s="20">
        <v>50.208205069424643</v>
      </c>
      <c r="AL399" s="20">
        <v>56.653506633284444</v>
      </c>
      <c r="AM399" s="20">
        <v>62.33159915574052</v>
      </c>
      <c r="AN399" s="20">
        <v>65.295837945392677</v>
      </c>
      <c r="AO399" s="20">
        <v>67.699556376263587</v>
      </c>
      <c r="AP399" s="20">
        <v>69.986644242168779</v>
      </c>
      <c r="AQ399" s="20">
        <v>71.935924723181785</v>
      </c>
      <c r="AR399" s="20">
        <v>73.965103061612851</v>
      </c>
      <c r="AS399" s="20">
        <v>74.857749382639042</v>
      </c>
      <c r="AT399" s="20">
        <v>76.073269132620908</v>
      </c>
      <c r="AU399" s="20">
        <v>78.323329295927053</v>
      </c>
      <c r="AV399" s="20">
        <v>77.593929188027218</v>
      </c>
      <c r="AW399" s="20">
        <v>80.531562896450865</v>
      </c>
      <c r="AX399" s="20">
        <v>82.227744941899772</v>
      </c>
      <c r="AY399" s="20">
        <v>82.227744941899772</v>
      </c>
      <c r="AZ399" s="20">
        <v>82.227744941899772</v>
      </c>
      <c r="BA399" s="20">
        <v>82.227744941899772</v>
      </c>
      <c r="BB399" s="20">
        <v>82.227744941899772</v>
      </c>
      <c r="BC399" s="20">
        <v>82.227744941899772</v>
      </c>
      <c r="BD399" s="20">
        <v>82.227744941899772</v>
      </c>
      <c r="BE399" s="20">
        <v>82.227744941899772</v>
      </c>
      <c r="BF399" s="20">
        <v>82.227744941899772</v>
      </c>
      <c r="BG399" s="20">
        <v>82.227744941899772</v>
      </c>
      <c r="BH399" s="20">
        <v>82.227744941899772</v>
      </c>
      <c r="BI399" s="20">
        <v>82.227744941899772</v>
      </c>
      <c r="BJ399" s="20">
        <v>82.227744941899772</v>
      </c>
      <c r="BK399" s="20">
        <v>82.227744941899772</v>
      </c>
      <c r="BL399" s="20">
        <v>82.227744941899772</v>
      </c>
      <c r="BM399" s="20">
        <v>82.227744941899772</v>
      </c>
    </row>
    <row r="400" spans="1:65">
      <c r="A400" s="22">
        <v>0.99</v>
      </c>
      <c r="B400" s="20">
        <f ca="1"/>
        <v>0.89159561510353225</v>
      </c>
      <c r="C400" s="20" cm="1">
        <f t="array" ref="C400:AF400">$A400*Total_Maximum_Demand__MVA____Option_8_Winter_POE50</f>
        <v>44.912219587007435</v>
      </c>
      <c r="D400" s="20">
        <v>46.73439865646165</v>
      </c>
      <c r="E400" s="20">
        <v>53.165182440264445</v>
      </c>
      <c r="F400" s="20">
        <v>58.581774094862645</v>
      </c>
      <c r="G400" s="20">
        <v>61.506207362676427</v>
      </c>
      <c r="H400" s="20">
        <v>63.619740386459206</v>
      </c>
      <c r="I400" s="20">
        <v>66.05637644222432</v>
      </c>
      <c r="J400" s="20">
        <v>67.880785038418608</v>
      </c>
      <c r="K400" s="20">
        <v>69.890622208398753</v>
      </c>
      <c r="L400" s="20">
        <v>70.94691676899761</v>
      </c>
      <c r="M400" s="20">
        <v>71.861471535254793</v>
      </c>
      <c r="N400" s="20">
        <v>74.119545838075894</v>
      </c>
      <c r="O400" s="20">
        <v>72.765076005748554</v>
      </c>
      <c r="P400" s="20">
        <v>76.44495324148572</v>
      </c>
      <c r="Q400" s="20">
        <v>81.243854190719858</v>
      </c>
      <c r="R400" s="20">
        <v>81.243854190719858</v>
      </c>
      <c r="S400" s="20">
        <v>81.243854190719858</v>
      </c>
      <c r="T400" s="20">
        <v>81.243854190719858</v>
      </c>
      <c r="U400" s="20">
        <v>81.243854190719858</v>
      </c>
      <c r="V400" s="20">
        <v>81.243854190719858</v>
      </c>
      <c r="W400" s="20">
        <v>81.243854190719858</v>
      </c>
      <c r="X400" s="20">
        <v>81.243854190719858</v>
      </c>
      <c r="Y400" s="20">
        <v>81.243854190719858</v>
      </c>
      <c r="Z400" s="20">
        <v>81.243854190719858</v>
      </c>
      <c r="AA400" s="20">
        <v>81.243854190719858</v>
      </c>
      <c r="AB400" s="20">
        <v>81.243854190719858</v>
      </c>
      <c r="AC400" s="20">
        <v>81.243854190719858</v>
      </c>
      <c r="AD400" s="20">
        <v>81.243854190719858</v>
      </c>
      <c r="AE400" s="20">
        <v>81.243854190719858</v>
      </c>
      <c r="AF400" s="20">
        <v>81.243854190719858</v>
      </c>
      <c r="AH400" s="22">
        <v>0.99</v>
      </c>
      <c r="AI400" s="20">
        <f ca="1"/>
        <v>0.89159561510353225</v>
      </c>
      <c r="AJ400" s="20" cm="1">
        <f t="array" ref="AJ400:BM400">$AH400*Total_Maximum_Demand__MVA____Option_8_Winter_POE10</f>
        <v>47.801910836903886</v>
      </c>
      <c r="AK400" s="20">
        <v>49.706123018730395</v>
      </c>
      <c r="AL400" s="20">
        <v>56.086971566951597</v>
      </c>
      <c r="AM400" s="20">
        <v>61.708283164183115</v>
      </c>
      <c r="AN400" s="20">
        <v>64.642879565938756</v>
      </c>
      <c r="AO400" s="20">
        <v>67.022560812500956</v>
      </c>
      <c r="AP400" s="20">
        <v>69.286777799747085</v>
      </c>
      <c r="AQ400" s="20">
        <v>71.216565475949963</v>
      </c>
      <c r="AR400" s="20">
        <v>73.225452030996721</v>
      </c>
      <c r="AS400" s="20">
        <v>74.109171888812654</v>
      </c>
      <c r="AT400" s="20">
        <v>75.312536441294696</v>
      </c>
      <c r="AU400" s="20">
        <v>77.540096002967786</v>
      </c>
      <c r="AV400" s="20">
        <v>76.817989896146941</v>
      </c>
      <c r="AW400" s="20">
        <v>79.726247267486357</v>
      </c>
      <c r="AX400" s="20">
        <v>81.405467492480767</v>
      </c>
      <c r="AY400" s="20">
        <v>81.405467492480767</v>
      </c>
      <c r="AZ400" s="20">
        <v>81.405467492480767</v>
      </c>
      <c r="BA400" s="20">
        <v>81.405467492480767</v>
      </c>
      <c r="BB400" s="20">
        <v>81.405467492480767</v>
      </c>
      <c r="BC400" s="20">
        <v>81.405467492480767</v>
      </c>
      <c r="BD400" s="20">
        <v>81.405467492480767</v>
      </c>
      <c r="BE400" s="20">
        <v>81.405467492480767</v>
      </c>
      <c r="BF400" s="20">
        <v>81.405467492480767</v>
      </c>
      <c r="BG400" s="20">
        <v>81.405467492480767</v>
      </c>
      <c r="BH400" s="20">
        <v>81.405467492480767</v>
      </c>
      <c r="BI400" s="20">
        <v>81.405467492480767</v>
      </c>
      <c r="BJ400" s="20">
        <v>81.405467492480767</v>
      </c>
      <c r="BK400" s="20">
        <v>81.405467492480767</v>
      </c>
      <c r="BL400" s="20">
        <v>81.405467492480767</v>
      </c>
      <c r="BM400" s="20">
        <v>81.405467492480767</v>
      </c>
    </row>
    <row r="401" spans="1:65">
      <c r="A401" s="22">
        <v>0.98</v>
      </c>
      <c r="B401" s="20">
        <f ca="1"/>
        <v>3.5663824604141281</v>
      </c>
      <c r="C401" s="20" cm="1">
        <f t="array" ref="C401:AF401">$A401*Total_Maximum_Demand__MVA____Option_8_Winter_POE50</f>
        <v>44.458560803300287</v>
      </c>
      <c r="D401" s="20">
        <v>46.262334023568101</v>
      </c>
      <c r="E401" s="20">
        <v>52.628160395413289</v>
      </c>
      <c r="F401" s="20">
        <v>57.990039002995346</v>
      </c>
      <c r="G401" s="20">
        <v>60.884932540831215</v>
      </c>
      <c r="H401" s="20">
        <v>62.977116746191946</v>
      </c>
      <c r="I401" s="20">
        <v>65.389140316545294</v>
      </c>
      <c r="J401" s="20">
        <v>67.195120543081046</v>
      </c>
      <c r="K401" s="20">
        <v>69.184656327505834</v>
      </c>
      <c r="L401" s="20">
        <v>70.230281246078434</v>
      </c>
      <c r="M401" s="20">
        <v>71.135598085403743</v>
      </c>
      <c r="N401" s="20">
        <v>73.370863556883208</v>
      </c>
      <c r="O401" s="20">
        <v>72.030075238013723</v>
      </c>
      <c r="P401" s="20">
        <v>75.67278199662222</v>
      </c>
      <c r="Q401" s="20">
        <v>80.423209198894412</v>
      </c>
      <c r="R401" s="20">
        <v>80.423209198894412</v>
      </c>
      <c r="S401" s="20">
        <v>80.423209198894412</v>
      </c>
      <c r="T401" s="20">
        <v>80.423209198894412</v>
      </c>
      <c r="U401" s="20">
        <v>80.423209198894412</v>
      </c>
      <c r="V401" s="20">
        <v>80.423209198894412</v>
      </c>
      <c r="W401" s="20">
        <v>80.423209198894412</v>
      </c>
      <c r="X401" s="20">
        <v>80.423209198894412</v>
      </c>
      <c r="Y401" s="20">
        <v>80.423209198894412</v>
      </c>
      <c r="Z401" s="20">
        <v>80.423209198894412</v>
      </c>
      <c r="AA401" s="20">
        <v>80.423209198894412</v>
      </c>
      <c r="AB401" s="20">
        <v>80.423209198894412</v>
      </c>
      <c r="AC401" s="20">
        <v>80.423209198894412</v>
      </c>
      <c r="AD401" s="20">
        <v>80.423209198894412</v>
      </c>
      <c r="AE401" s="20">
        <v>80.423209198894412</v>
      </c>
      <c r="AF401" s="20">
        <v>80.423209198894412</v>
      </c>
      <c r="AH401" s="22">
        <v>0.98</v>
      </c>
      <c r="AI401" s="20">
        <f ca="1"/>
        <v>3.5663824604141281</v>
      </c>
      <c r="AJ401" s="20" cm="1">
        <f t="array" ref="AJ401:BM401">$AH401*Total_Maximum_Demand__MVA____Option_8_Winter_POE10</f>
        <v>47.319063252692736</v>
      </c>
      <c r="AK401" s="20">
        <v>49.204040968036146</v>
      </c>
      <c r="AL401" s="20">
        <v>55.520436500618757</v>
      </c>
      <c r="AM401" s="20">
        <v>61.08496717262571</v>
      </c>
      <c r="AN401" s="20">
        <v>63.989921186484821</v>
      </c>
      <c r="AO401" s="20">
        <v>66.345565248738311</v>
      </c>
      <c r="AP401" s="20">
        <v>68.586911357325405</v>
      </c>
      <c r="AQ401" s="20">
        <v>70.497206228718142</v>
      </c>
      <c r="AR401" s="20">
        <v>72.48580100038059</v>
      </c>
      <c r="AS401" s="20">
        <v>73.360594394986265</v>
      </c>
      <c r="AT401" s="20">
        <v>74.551803749968485</v>
      </c>
      <c r="AU401" s="20">
        <v>76.756862710008505</v>
      </c>
      <c r="AV401" s="20">
        <v>76.042050604266677</v>
      </c>
      <c r="AW401" s="20">
        <v>78.92093163852185</v>
      </c>
      <c r="AX401" s="20">
        <v>80.583190043061776</v>
      </c>
      <c r="AY401" s="20">
        <v>80.583190043061776</v>
      </c>
      <c r="AZ401" s="20">
        <v>80.583190043061776</v>
      </c>
      <c r="BA401" s="20">
        <v>80.583190043061776</v>
      </c>
      <c r="BB401" s="20">
        <v>80.583190043061776</v>
      </c>
      <c r="BC401" s="20">
        <v>80.583190043061776</v>
      </c>
      <c r="BD401" s="20">
        <v>80.583190043061776</v>
      </c>
      <c r="BE401" s="20">
        <v>80.583190043061776</v>
      </c>
      <c r="BF401" s="20">
        <v>80.583190043061776</v>
      </c>
      <c r="BG401" s="20">
        <v>80.583190043061776</v>
      </c>
      <c r="BH401" s="20">
        <v>80.583190043061776</v>
      </c>
      <c r="BI401" s="20">
        <v>80.583190043061776</v>
      </c>
      <c r="BJ401" s="20">
        <v>80.583190043061776</v>
      </c>
      <c r="BK401" s="20">
        <v>80.583190043061776</v>
      </c>
      <c r="BL401" s="20">
        <v>80.583190043061776</v>
      </c>
      <c r="BM401" s="20">
        <v>80.583190043061776</v>
      </c>
    </row>
    <row r="402" spans="1:65">
      <c r="A402" s="22">
        <v>0.97</v>
      </c>
      <c r="B402" s="20">
        <f ca="1"/>
        <v>4.7551766138855047</v>
      </c>
      <c r="C402" s="20" cm="1">
        <f t="array" ref="C402:AF402">$A402*Total_Maximum_Demand__MVA____Option_8_Winter_POE50</f>
        <v>44.004902019593146</v>
      </c>
      <c r="D402" s="20">
        <v>45.790269390674545</v>
      </c>
      <c r="E402" s="20">
        <v>52.091138350562133</v>
      </c>
      <c r="F402" s="20">
        <v>57.398303911128046</v>
      </c>
      <c r="G402" s="20">
        <v>60.263657718985996</v>
      </c>
      <c r="H402" s="20">
        <v>62.334493105924679</v>
      </c>
      <c r="I402" s="20">
        <v>64.721904190866255</v>
      </c>
      <c r="J402" s="20">
        <v>66.509456047743484</v>
      </c>
      <c r="K402" s="20">
        <v>68.478690446612916</v>
      </c>
      <c r="L402" s="20">
        <v>69.513645723159271</v>
      </c>
      <c r="M402" s="20">
        <v>70.409724635552678</v>
      </c>
      <c r="N402" s="20">
        <v>72.622181275690522</v>
      </c>
      <c r="O402" s="20">
        <v>71.295074470278877</v>
      </c>
      <c r="P402" s="20">
        <v>74.900610751758734</v>
      </c>
      <c r="Q402" s="20">
        <v>79.602564207068951</v>
      </c>
      <c r="R402" s="20">
        <v>79.602564207068951</v>
      </c>
      <c r="S402" s="20">
        <v>79.602564207068951</v>
      </c>
      <c r="T402" s="20">
        <v>79.602564207068951</v>
      </c>
      <c r="U402" s="20">
        <v>79.602564207068951</v>
      </c>
      <c r="V402" s="20">
        <v>79.602564207068951</v>
      </c>
      <c r="W402" s="20">
        <v>79.602564207068951</v>
      </c>
      <c r="X402" s="20">
        <v>79.602564207068951</v>
      </c>
      <c r="Y402" s="20">
        <v>79.602564207068951</v>
      </c>
      <c r="Z402" s="20">
        <v>79.602564207068951</v>
      </c>
      <c r="AA402" s="20">
        <v>79.602564207068951</v>
      </c>
      <c r="AB402" s="20">
        <v>79.602564207068951</v>
      </c>
      <c r="AC402" s="20">
        <v>79.602564207068951</v>
      </c>
      <c r="AD402" s="20">
        <v>79.602564207068951</v>
      </c>
      <c r="AE402" s="20">
        <v>79.602564207068951</v>
      </c>
      <c r="AF402" s="20">
        <v>79.602564207068951</v>
      </c>
      <c r="AH402" s="22">
        <v>0.97</v>
      </c>
      <c r="AI402" s="20">
        <f ca="1"/>
        <v>4.7551766138855047</v>
      </c>
      <c r="AJ402" s="20" cm="1">
        <f t="array" ref="AJ402:BM402">$AH402*Total_Maximum_Demand__MVA____Option_8_Winter_POE10</f>
        <v>46.836215668481586</v>
      </c>
      <c r="AK402" s="20">
        <v>48.701958917341905</v>
      </c>
      <c r="AL402" s="20">
        <v>54.95390143428591</v>
      </c>
      <c r="AM402" s="20">
        <v>60.461651181068305</v>
      </c>
      <c r="AN402" s="20">
        <v>63.336962807030893</v>
      </c>
      <c r="AO402" s="20">
        <v>65.668569684975679</v>
      </c>
      <c r="AP402" s="20">
        <v>67.887044914903711</v>
      </c>
      <c r="AQ402" s="20">
        <v>69.777846981486334</v>
      </c>
      <c r="AR402" s="20">
        <v>71.74614996976446</v>
      </c>
      <c r="AS402" s="20">
        <v>72.612016901159862</v>
      </c>
      <c r="AT402" s="20">
        <v>73.791071058642274</v>
      </c>
      <c r="AU402" s="20">
        <v>75.973629417049239</v>
      </c>
      <c r="AV402" s="20">
        <v>75.2661113123864</v>
      </c>
      <c r="AW402" s="20">
        <v>78.115616009557343</v>
      </c>
      <c r="AX402" s="20">
        <v>79.760912593642772</v>
      </c>
      <c r="AY402" s="20">
        <v>79.760912593642772</v>
      </c>
      <c r="AZ402" s="20">
        <v>79.760912593642772</v>
      </c>
      <c r="BA402" s="20">
        <v>79.760912593642772</v>
      </c>
      <c r="BB402" s="20">
        <v>79.760912593642772</v>
      </c>
      <c r="BC402" s="20">
        <v>79.760912593642772</v>
      </c>
      <c r="BD402" s="20">
        <v>79.760912593642772</v>
      </c>
      <c r="BE402" s="20">
        <v>79.760912593642772</v>
      </c>
      <c r="BF402" s="20">
        <v>79.760912593642772</v>
      </c>
      <c r="BG402" s="20">
        <v>79.760912593642772</v>
      </c>
      <c r="BH402" s="20">
        <v>79.760912593642772</v>
      </c>
      <c r="BI402" s="20">
        <v>79.760912593642772</v>
      </c>
      <c r="BJ402" s="20">
        <v>79.760912593642772</v>
      </c>
      <c r="BK402" s="20">
        <v>79.760912593642772</v>
      </c>
      <c r="BL402" s="20">
        <v>79.760912593642772</v>
      </c>
      <c r="BM402" s="20">
        <v>79.760912593642772</v>
      </c>
    </row>
    <row r="403" spans="1:65">
      <c r="A403" s="22">
        <v>0.95</v>
      </c>
      <c r="B403" s="20">
        <f ca="1"/>
        <v>7.7271619975639441</v>
      </c>
      <c r="C403" s="20" cm="1">
        <f t="array" ref="C403:AF403">$A403*Total_Maximum_Demand__MVA____Option_8_Winter_POE50</f>
        <v>43.09758445217885</v>
      </c>
      <c r="D403" s="20">
        <v>44.846140124887441</v>
      </c>
      <c r="E403" s="20">
        <v>51.017094260859821</v>
      </c>
      <c r="F403" s="20">
        <v>56.214833727393447</v>
      </c>
      <c r="G403" s="20">
        <v>59.021108075295558</v>
      </c>
      <c r="H403" s="20">
        <v>61.049245825390145</v>
      </c>
      <c r="I403" s="20">
        <v>63.38743193950819</v>
      </c>
      <c r="J403" s="20">
        <v>65.13812705706836</v>
      </c>
      <c r="K403" s="20">
        <v>67.066758684827079</v>
      </c>
      <c r="L403" s="20">
        <v>68.080374677320933</v>
      </c>
      <c r="M403" s="20">
        <v>68.957977735850562</v>
      </c>
      <c r="N403" s="20">
        <v>71.124816713305151</v>
      </c>
      <c r="O403" s="20">
        <v>69.825072934809214</v>
      </c>
      <c r="P403" s="20">
        <v>73.356268262031747</v>
      </c>
      <c r="Q403" s="20">
        <v>77.961274223418044</v>
      </c>
      <c r="R403" s="20">
        <v>77.961274223418044</v>
      </c>
      <c r="S403" s="20">
        <v>77.961274223418044</v>
      </c>
      <c r="T403" s="20">
        <v>77.961274223418044</v>
      </c>
      <c r="U403" s="20">
        <v>77.961274223418044</v>
      </c>
      <c r="V403" s="20">
        <v>77.961274223418044</v>
      </c>
      <c r="W403" s="20">
        <v>77.961274223418044</v>
      </c>
      <c r="X403" s="20">
        <v>77.961274223418044</v>
      </c>
      <c r="Y403" s="20">
        <v>77.961274223418044</v>
      </c>
      <c r="Z403" s="20">
        <v>77.961274223418044</v>
      </c>
      <c r="AA403" s="20">
        <v>77.961274223418044</v>
      </c>
      <c r="AB403" s="20">
        <v>77.961274223418044</v>
      </c>
      <c r="AC403" s="20">
        <v>77.961274223418044</v>
      </c>
      <c r="AD403" s="20">
        <v>77.961274223418044</v>
      </c>
      <c r="AE403" s="20">
        <v>77.961274223418044</v>
      </c>
      <c r="AF403" s="20">
        <v>77.961274223418044</v>
      </c>
      <c r="AH403" s="22">
        <v>0.95</v>
      </c>
      <c r="AI403" s="20">
        <f ca="1"/>
        <v>7.7271619975639441</v>
      </c>
      <c r="AJ403" s="20" cm="1">
        <f t="array" ref="AJ403:BM403">$AH403*Total_Maximum_Demand__MVA____Option_8_Winter_POE10</f>
        <v>45.870520500059285</v>
      </c>
      <c r="AK403" s="20">
        <v>47.697794815953408</v>
      </c>
      <c r="AL403" s="20">
        <v>53.820831301620217</v>
      </c>
      <c r="AM403" s="20">
        <v>59.215019197953488</v>
      </c>
      <c r="AN403" s="20">
        <v>62.031046048123038</v>
      </c>
      <c r="AO403" s="20">
        <v>64.314578557450403</v>
      </c>
      <c r="AP403" s="20">
        <v>66.487312030060338</v>
      </c>
      <c r="AQ403" s="20">
        <v>68.339128487022691</v>
      </c>
      <c r="AR403" s="20">
        <v>70.266847908532199</v>
      </c>
      <c r="AS403" s="20">
        <v>71.114861913507085</v>
      </c>
      <c r="AT403" s="20">
        <v>72.269605675989865</v>
      </c>
      <c r="AU403" s="20">
        <v>74.407162831130691</v>
      </c>
      <c r="AV403" s="20">
        <v>73.714232728625859</v>
      </c>
      <c r="AW403" s="20">
        <v>76.504984751628314</v>
      </c>
      <c r="AX403" s="20">
        <v>78.116357694804776</v>
      </c>
      <c r="AY403" s="20">
        <v>78.116357694804776</v>
      </c>
      <c r="AZ403" s="20">
        <v>78.116357694804776</v>
      </c>
      <c r="BA403" s="20">
        <v>78.116357694804776</v>
      </c>
      <c r="BB403" s="20">
        <v>78.116357694804776</v>
      </c>
      <c r="BC403" s="20">
        <v>78.116357694804776</v>
      </c>
      <c r="BD403" s="20">
        <v>78.116357694804776</v>
      </c>
      <c r="BE403" s="20">
        <v>78.116357694804776</v>
      </c>
      <c r="BF403" s="20">
        <v>78.116357694804776</v>
      </c>
      <c r="BG403" s="20">
        <v>78.116357694804776</v>
      </c>
      <c r="BH403" s="20">
        <v>78.116357694804776</v>
      </c>
      <c r="BI403" s="20">
        <v>78.116357694804776</v>
      </c>
      <c r="BJ403" s="20">
        <v>78.116357694804776</v>
      </c>
      <c r="BK403" s="20">
        <v>78.116357694804776</v>
      </c>
      <c r="BL403" s="20">
        <v>78.116357694804776</v>
      </c>
      <c r="BM403" s="20">
        <v>78.116357694804776</v>
      </c>
    </row>
    <row r="404" spans="1:65">
      <c r="A404" s="22">
        <v>0.9</v>
      </c>
      <c r="B404" s="20">
        <f ca="1"/>
        <v>39.230207064555366</v>
      </c>
      <c r="C404" s="20" cm="1">
        <f t="array" ref="C404:AF404">$A404*Total_Maximum_Demand__MVA____Option_8_Winter_POE50</f>
        <v>40.829290533643125</v>
      </c>
      <c r="D404" s="20">
        <v>42.485816960419683</v>
      </c>
      <c r="E404" s="20">
        <v>48.331984036604041</v>
      </c>
      <c r="F404" s="20">
        <v>53.25615826805695</v>
      </c>
      <c r="G404" s="20">
        <v>55.914733966069484</v>
      </c>
      <c r="H404" s="20">
        <v>57.83612762405383</v>
      </c>
      <c r="I404" s="20">
        <v>60.051251311113027</v>
      </c>
      <c r="J404" s="20">
        <v>61.709804580380556</v>
      </c>
      <c r="K404" s="20">
        <v>63.536929280362507</v>
      </c>
      <c r="L404" s="20">
        <v>64.497197062725093</v>
      </c>
      <c r="M404" s="20">
        <v>65.328610486595281</v>
      </c>
      <c r="N404" s="20">
        <v>67.381405307341723</v>
      </c>
      <c r="O404" s="20">
        <v>66.150069096135056</v>
      </c>
      <c r="P404" s="20">
        <v>69.495412037714289</v>
      </c>
      <c r="Q404" s="20">
        <v>73.858049264290784</v>
      </c>
      <c r="R404" s="20">
        <v>73.858049264290784</v>
      </c>
      <c r="S404" s="20">
        <v>73.858049264290784</v>
      </c>
      <c r="T404" s="20">
        <v>73.858049264290784</v>
      </c>
      <c r="U404" s="20">
        <v>73.858049264290784</v>
      </c>
      <c r="V404" s="20">
        <v>73.858049264290784</v>
      </c>
      <c r="W404" s="20">
        <v>73.858049264290784</v>
      </c>
      <c r="X404" s="20">
        <v>73.858049264290784</v>
      </c>
      <c r="Y404" s="20">
        <v>73.858049264290784</v>
      </c>
      <c r="Z404" s="20">
        <v>73.858049264290784</v>
      </c>
      <c r="AA404" s="20">
        <v>73.858049264290784</v>
      </c>
      <c r="AB404" s="20">
        <v>73.858049264290784</v>
      </c>
      <c r="AC404" s="20">
        <v>73.858049264290784</v>
      </c>
      <c r="AD404" s="20">
        <v>73.858049264290784</v>
      </c>
      <c r="AE404" s="20">
        <v>73.858049264290784</v>
      </c>
      <c r="AF404" s="20">
        <v>73.858049264290784</v>
      </c>
      <c r="AH404" s="22">
        <v>0.9</v>
      </c>
      <c r="AI404" s="20">
        <f ca="1"/>
        <v>39.230207064555366</v>
      </c>
      <c r="AJ404" s="20" cm="1">
        <f t="array" ref="AJ404:BM404">$AH404*Total_Maximum_Demand__MVA____Option_8_Winter_POE10</f>
        <v>43.456282579003535</v>
      </c>
      <c r="AK404" s="20">
        <v>45.18738456248218</v>
      </c>
      <c r="AL404" s="20">
        <v>50.988155969955997</v>
      </c>
      <c r="AM404" s="20">
        <v>56.098439240166471</v>
      </c>
      <c r="AN404" s="20">
        <v>58.766254150853413</v>
      </c>
      <c r="AO404" s="20">
        <v>60.929600738637227</v>
      </c>
      <c r="AP404" s="20">
        <v>62.987979817951903</v>
      </c>
      <c r="AQ404" s="20">
        <v>64.742332250863612</v>
      </c>
      <c r="AR404" s="20">
        <v>66.568592755451562</v>
      </c>
      <c r="AS404" s="20">
        <v>67.371974444375141</v>
      </c>
      <c r="AT404" s="20">
        <v>68.465942219358823</v>
      </c>
      <c r="AU404" s="20">
        <v>70.490996366334343</v>
      </c>
      <c r="AV404" s="20">
        <v>69.8345362692245</v>
      </c>
      <c r="AW404" s="20">
        <v>72.478406606805777</v>
      </c>
      <c r="AX404" s="20">
        <v>74.004970447709795</v>
      </c>
      <c r="AY404" s="20">
        <v>74.004970447709795</v>
      </c>
      <c r="AZ404" s="20">
        <v>74.004970447709795</v>
      </c>
      <c r="BA404" s="20">
        <v>74.004970447709795</v>
      </c>
      <c r="BB404" s="20">
        <v>74.004970447709795</v>
      </c>
      <c r="BC404" s="20">
        <v>74.004970447709795</v>
      </c>
      <c r="BD404" s="20">
        <v>74.004970447709795</v>
      </c>
      <c r="BE404" s="20">
        <v>74.004970447709795</v>
      </c>
      <c r="BF404" s="20">
        <v>74.004970447709795</v>
      </c>
      <c r="BG404" s="20">
        <v>74.004970447709795</v>
      </c>
      <c r="BH404" s="20">
        <v>74.004970447709795</v>
      </c>
      <c r="BI404" s="20">
        <v>74.004970447709795</v>
      </c>
      <c r="BJ404" s="20">
        <v>74.004970447709795</v>
      </c>
      <c r="BK404" s="20">
        <v>74.004970447709795</v>
      </c>
      <c r="BL404" s="20">
        <v>74.004970447709795</v>
      </c>
      <c r="BM404" s="20">
        <v>74.004970447709795</v>
      </c>
    </row>
    <row r="405" spans="1:65">
      <c r="A405" s="22">
        <v>0.85</v>
      </c>
      <c r="B405" s="20">
        <f ca="1"/>
        <v>117.69062119366593</v>
      </c>
      <c r="C405" s="20" cm="1">
        <f t="array" ref="C405:AF405">$A405*Total_Maximum_Demand__MVA____Option_8_Winter_POE50</f>
        <v>38.560996615107392</v>
      </c>
      <c r="D405" s="20">
        <v>40.125493795951925</v>
      </c>
      <c r="E405" s="20">
        <v>45.646873812348261</v>
      </c>
      <c r="F405" s="20">
        <v>50.297482808720453</v>
      </c>
      <c r="G405" s="20">
        <v>52.808359856843396</v>
      </c>
      <c r="H405" s="20">
        <v>54.623009422717502</v>
      </c>
      <c r="I405" s="20">
        <v>56.715070682717851</v>
      </c>
      <c r="J405" s="20">
        <v>58.281482103692746</v>
      </c>
      <c r="K405" s="20">
        <v>60.007099875897921</v>
      </c>
      <c r="L405" s="20">
        <v>60.914019448129253</v>
      </c>
      <c r="M405" s="20">
        <v>61.699243237339978</v>
      </c>
      <c r="N405" s="20">
        <v>63.637993901378287</v>
      </c>
      <c r="O405" s="20">
        <v>62.475065257460876</v>
      </c>
      <c r="P405" s="20">
        <v>65.63455581339683</v>
      </c>
      <c r="Q405" s="20">
        <v>69.754824305163524</v>
      </c>
      <c r="R405" s="20">
        <v>69.754824305163524</v>
      </c>
      <c r="S405" s="20">
        <v>69.754824305163524</v>
      </c>
      <c r="T405" s="20">
        <v>69.754824305163524</v>
      </c>
      <c r="U405" s="20">
        <v>69.754824305163524</v>
      </c>
      <c r="V405" s="20">
        <v>69.754824305163524</v>
      </c>
      <c r="W405" s="20">
        <v>69.754824305163524</v>
      </c>
      <c r="X405" s="20">
        <v>69.754824305163524</v>
      </c>
      <c r="Y405" s="20">
        <v>69.754824305163524</v>
      </c>
      <c r="Z405" s="20">
        <v>69.754824305163524</v>
      </c>
      <c r="AA405" s="20">
        <v>69.754824305163524</v>
      </c>
      <c r="AB405" s="20">
        <v>69.754824305163524</v>
      </c>
      <c r="AC405" s="20">
        <v>69.754824305163524</v>
      </c>
      <c r="AD405" s="20">
        <v>69.754824305163524</v>
      </c>
      <c r="AE405" s="20">
        <v>69.754824305163524</v>
      </c>
      <c r="AF405" s="20">
        <v>69.754824305163524</v>
      </c>
      <c r="AH405" s="22">
        <v>0.85</v>
      </c>
      <c r="AI405" s="20">
        <f ca="1"/>
        <v>117.69062119366593</v>
      </c>
      <c r="AJ405" s="20" cm="1">
        <f t="array" ref="AJ405:BM405">$AH405*Total_Maximum_Demand__MVA____Option_8_Winter_POE10</f>
        <v>41.042044657947777</v>
      </c>
      <c r="AK405" s="20">
        <v>42.676974309010944</v>
      </c>
      <c r="AL405" s="20">
        <v>48.155480638291777</v>
      </c>
      <c r="AM405" s="20">
        <v>52.981859282379439</v>
      </c>
      <c r="AN405" s="20">
        <v>55.501462253583774</v>
      </c>
      <c r="AO405" s="20">
        <v>57.54462291982405</v>
      </c>
      <c r="AP405" s="20">
        <v>59.488647605843461</v>
      </c>
      <c r="AQ405" s="20">
        <v>61.145536014704518</v>
      </c>
      <c r="AR405" s="20">
        <v>62.870337602370924</v>
      </c>
      <c r="AS405" s="20">
        <v>63.629086975243183</v>
      </c>
      <c r="AT405" s="20">
        <v>64.662278762727766</v>
      </c>
      <c r="AU405" s="20">
        <v>66.574829901537996</v>
      </c>
      <c r="AV405" s="20">
        <v>65.954839809823127</v>
      </c>
      <c r="AW405" s="20">
        <v>68.45182846198324</v>
      </c>
      <c r="AX405" s="20">
        <v>69.893583200614799</v>
      </c>
      <c r="AY405" s="20">
        <v>69.893583200614799</v>
      </c>
      <c r="AZ405" s="20">
        <v>69.893583200614799</v>
      </c>
      <c r="BA405" s="20">
        <v>69.893583200614799</v>
      </c>
      <c r="BB405" s="20">
        <v>69.893583200614799</v>
      </c>
      <c r="BC405" s="20">
        <v>69.893583200614799</v>
      </c>
      <c r="BD405" s="20">
        <v>69.893583200614799</v>
      </c>
      <c r="BE405" s="20">
        <v>69.893583200614799</v>
      </c>
      <c r="BF405" s="20">
        <v>69.893583200614799</v>
      </c>
      <c r="BG405" s="20">
        <v>69.893583200614799</v>
      </c>
      <c r="BH405" s="20">
        <v>69.893583200614799</v>
      </c>
      <c r="BI405" s="20">
        <v>69.893583200614799</v>
      </c>
      <c r="BJ405" s="20">
        <v>69.893583200614799</v>
      </c>
      <c r="BK405" s="20">
        <v>69.893583200614799</v>
      </c>
      <c r="BL405" s="20">
        <v>69.893583200614799</v>
      </c>
      <c r="BM405" s="20">
        <v>69.893583200614799</v>
      </c>
    </row>
    <row r="406" spans="1:65">
      <c r="A406" s="22">
        <v>0.8</v>
      </c>
      <c r="B406" s="20">
        <f ca="1"/>
        <v>268.37028014616908</v>
      </c>
      <c r="C406" s="20" cm="1">
        <f t="array" ref="C406:AF406">$A406*Total_Maximum_Demand__MVA____Option_8_Winter_POE50</f>
        <v>36.292702696571666</v>
      </c>
      <c r="D406" s="20">
        <v>37.765170631484168</v>
      </c>
      <c r="E406" s="20">
        <v>42.961763588092481</v>
      </c>
      <c r="F406" s="20">
        <v>47.338807349383956</v>
      </c>
      <c r="G406" s="20">
        <v>49.701985747617321</v>
      </c>
      <c r="H406" s="20">
        <v>51.40989122138118</v>
      </c>
      <c r="I406" s="20">
        <v>53.378890054322689</v>
      </c>
      <c r="J406" s="20">
        <v>54.853159627004942</v>
      </c>
      <c r="K406" s="20">
        <v>56.477270471433343</v>
      </c>
      <c r="L406" s="20">
        <v>57.33084183353342</v>
      </c>
      <c r="M406" s="20">
        <v>58.069875988084689</v>
      </c>
      <c r="N406" s="20">
        <v>59.894582495414866</v>
      </c>
      <c r="O406" s="20">
        <v>58.800061418786711</v>
      </c>
      <c r="P406" s="20">
        <v>61.773699589079371</v>
      </c>
      <c r="Q406" s="20">
        <v>65.651599346036264</v>
      </c>
      <c r="R406" s="20">
        <v>65.651599346036264</v>
      </c>
      <c r="S406" s="20">
        <v>65.651599346036264</v>
      </c>
      <c r="T406" s="20">
        <v>65.651599346036264</v>
      </c>
      <c r="U406" s="20">
        <v>65.651599346036264</v>
      </c>
      <c r="V406" s="20">
        <v>65.651599346036264</v>
      </c>
      <c r="W406" s="20">
        <v>65.651599346036264</v>
      </c>
      <c r="X406" s="20">
        <v>65.651599346036264</v>
      </c>
      <c r="Y406" s="20">
        <v>65.651599346036264</v>
      </c>
      <c r="Z406" s="20">
        <v>65.651599346036264</v>
      </c>
      <c r="AA406" s="20">
        <v>65.651599346036264</v>
      </c>
      <c r="AB406" s="20">
        <v>65.651599346036264</v>
      </c>
      <c r="AC406" s="20">
        <v>65.651599346036264</v>
      </c>
      <c r="AD406" s="20">
        <v>65.651599346036264</v>
      </c>
      <c r="AE406" s="20">
        <v>65.651599346036264</v>
      </c>
      <c r="AF406" s="20">
        <v>65.651599346036264</v>
      </c>
      <c r="AH406" s="22">
        <v>0.8</v>
      </c>
      <c r="AI406" s="20">
        <f ca="1"/>
        <v>268.37028014616908</v>
      </c>
      <c r="AJ406" s="20" cm="1">
        <f t="array" ref="AJ406:BM406">$AH406*Total_Maximum_Demand__MVA____Option_8_Winter_POE10</f>
        <v>38.627806736892033</v>
      </c>
      <c r="AK406" s="20">
        <v>40.166564055539716</v>
      </c>
      <c r="AL406" s="20">
        <v>45.322805306627558</v>
      </c>
      <c r="AM406" s="20">
        <v>49.865279324592422</v>
      </c>
      <c r="AN406" s="20">
        <v>52.236670356314143</v>
      </c>
      <c r="AO406" s="20">
        <v>54.159645101010874</v>
      </c>
      <c r="AP406" s="20">
        <v>55.989315393735026</v>
      </c>
      <c r="AQ406" s="20">
        <v>57.548739778545432</v>
      </c>
      <c r="AR406" s="20">
        <v>59.172082449290286</v>
      </c>
      <c r="AS406" s="20">
        <v>59.88619950611124</v>
      </c>
      <c r="AT406" s="20">
        <v>60.858615306096731</v>
      </c>
      <c r="AU406" s="20">
        <v>62.658663436741648</v>
      </c>
      <c r="AV406" s="20">
        <v>62.075143350421776</v>
      </c>
      <c r="AW406" s="20">
        <v>64.425250317160689</v>
      </c>
      <c r="AX406" s="20">
        <v>65.782195953519818</v>
      </c>
      <c r="AY406" s="20">
        <v>65.782195953519818</v>
      </c>
      <c r="AZ406" s="20">
        <v>65.782195953519818</v>
      </c>
      <c r="BA406" s="20">
        <v>65.782195953519818</v>
      </c>
      <c r="BB406" s="20">
        <v>65.782195953519818</v>
      </c>
      <c r="BC406" s="20">
        <v>65.782195953519818</v>
      </c>
      <c r="BD406" s="20">
        <v>65.782195953519818</v>
      </c>
      <c r="BE406" s="20">
        <v>65.782195953519818</v>
      </c>
      <c r="BF406" s="20">
        <v>65.782195953519818</v>
      </c>
      <c r="BG406" s="20">
        <v>65.782195953519818</v>
      </c>
      <c r="BH406" s="20">
        <v>65.782195953519818</v>
      </c>
      <c r="BI406" s="20">
        <v>65.782195953519818</v>
      </c>
      <c r="BJ406" s="20">
        <v>65.782195953519818</v>
      </c>
      <c r="BK406" s="20">
        <v>65.782195953519818</v>
      </c>
      <c r="BL406" s="20">
        <v>65.782195953519818</v>
      </c>
      <c r="BM406" s="20">
        <v>65.782195953519818</v>
      </c>
    </row>
    <row r="407" spans="1:65">
      <c r="A407" s="22">
        <v>0.75</v>
      </c>
      <c r="B407" s="20">
        <f ca="1"/>
        <v>455.90255785628761</v>
      </c>
      <c r="C407" s="20" cm="1">
        <f t="array" ref="C407:AF407">$A407*Total_Maximum_Demand__MVA____Option_8_Winter_POE50</f>
        <v>34.024408778035934</v>
      </c>
      <c r="D407" s="20">
        <v>35.404847467016403</v>
      </c>
      <c r="E407" s="20">
        <v>40.276653363836701</v>
      </c>
      <c r="F407" s="20">
        <v>44.380131890047458</v>
      </c>
      <c r="G407" s="20">
        <v>46.595611638391233</v>
      </c>
      <c r="H407" s="20">
        <v>48.196773020044859</v>
      </c>
      <c r="I407" s="20">
        <v>50.042709425927519</v>
      </c>
      <c r="J407" s="20">
        <v>51.424837150317131</v>
      </c>
      <c r="K407" s="20">
        <v>52.94744106696875</v>
      </c>
      <c r="L407" s="20">
        <v>53.74766421893758</v>
      </c>
      <c r="M407" s="20">
        <v>54.440508738829394</v>
      </c>
      <c r="N407" s="20">
        <v>56.151171089451438</v>
      </c>
      <c r="O407" s="20">
        <v>55.125057580112539</v>
      </c>
      <c r="P407" s="20">
        <v>57.912843364761905</v>
      </c>
      <c r="Q407" s="20">
        <v>61.548374386908989</v>
      </c>
      <c r="R407" s="20">
        <v>61.548374386908989</v>
      </c>
      <c r="S407" s="20">
        <v>61.548374386908989</v>
      </c>
      <c r="T407" s="20">
        <v>61.548374386908989</v>
      </c>
      <c r="U407" s="20">
        <v>61.548374386908989</v>
      </c>
      <c r="V407" s="20">
        <v>61.548374386908989</v>
      </c>
      <c r="W407" s="20">
        <v>61.548374386908989</v>
      </c>
      <c r="X407" s="20">
        <v>61.548374386908989</v>
      </c>
      <c r="Y407" s="20">
        <v>61.548374386908989</v>
      </c>
      <c r="Z407" s="20">
        <v>61.548374386908989</v>
      </c>
      <c r="AA407" s="20">
        <v>61.548374386908989</v>
      </c>
      <c r="AB407" s="20">
        <v>61.548374386908989</v>
      </c>
      <c r="AC407" s="20">
        <v>61.548374386908989</v>
      </c>
      <c r="AD407" s="20">
        <v>61.548374386908989</v>
      </c>
      <c r="AE407" s="20">
        <v>61.548374386908989</v>
      </c>
      <c r="AF407" s="20">
        <v>61.548374386908989</v>
      </c>
      <c r="AH407" s="22">
        <v>0.75</v>
      </c>
      <c r="AI407" s="20">
        <f ca="1"/>
        <v>455.90255785628761</v>
      </c>
      <c r="AJ407" s="20" cm="1">
        <f t="array" ref="AJ407:BM407">$AH407*Total_Maximum_Demand__MVA____Option_8_Winter_POE10</f>
        <v>36.213568815836275</v>
      </c>
      <c r="AK407" s="20">
        <v>37.656153802068481</v>
      </c>
      <c r="AL407" s="20">
        <v>42.490129974963331</v>
      </c>
      <c r="AM407" s="20">
        <v>46.74869936680539</v>
      </c>
      <c r="AN407" s="20">
        <v>48.971878459044504</v>
      </c>
      <c r="AO407" s="20">
        <v>50.77466728219769</v>
      </c>
      <c r="AP407" s="20">
        <v>52.489983181626584</v>
      </c>
      <c r="AQ407" s="20">
        <v>53.951943542386338</v>
      </c>
      <c r="AR407" s="20">
        <v>55.473827296209635</v>
      </c>
      <c r="AS407" s="20">
        <v>56.143312036979282</v>
      </c>
      <c r="AT407" s="20">
        <v>57.054951849465681</v>
      </c>
      <c r="AU407" s="20">
        <v>58.742496971945286</v>
      </c>
      <c r="AV407" s="20">
        <v>58.19544689102041</v>
      </c>
      <c r="AW407" s="20">
        <v>60.398672172338152</v>
      </c>
      <c r="AX407" s="20">
        <v>61.670808706424829</v>
      </c>
      <c r="AY407" s="20">
        <v>61.670808706424829</v>
      </c>
      <c r="AZ407" s="20">
        <v>61.670808706424829</v>
      </c>
      <c r="BA407" s="20">
        <v>61.670808706424829</v>
      </c>
      <c r="BB407" s="20">
        <v>61.670808706424829</v>
      </c>
      <c r="BC407" s="20">
        <v>61.670808706424829</v>
      </c>
      <c r="BD407" s="20">
        <v>61.670808706424829</v>
      </c>
      <c r="BE407" s="20">
        <v>61.670808706424829</v>
      </c>
      <c r="BF407" s="20">
        <v>61.670808706424829</v>
      </c>
      <c r="BG407" s="20">
        <v>61.670808706424829</v>
      </c>
      <c r="BH407" s="20">
        <v>61.670808706424829</v>
      </c>
      <c r="BI407" s="20">
        <v>61.670808706424829</v>
      </c>
      <c r="BJ407" s="20">
        <v>61.670808706424829</v>
      </c>
      <c r="BK407" s="20">
        <v>61.670808706424829</v>
      </c>
      <c r="BL407" s="20">
        <v>61.670808706424829</v>
      </c>
      <c r="BM407" s="20">
        <v>61.670808706424829</v>
      </c>
    </row>
    <row r="408" spans="1:65">
      <c r="A408" s="22">
        <v>0.7</v>
      </c>
      <c r="B408" s="20">
        <f ca="1"/>
        <v>690.98660170523442</v>
      </c>
      <c r="C408" s="20" cm="1">
        <f t="array" ref="C408:AF408">$A408*Total_Maximum_Demand__MVA____Option_8_Winter_POE50</f>
        <v>31.756114859500205</v>
      </c>
      <c r="D408" s="20">
        <v>33.044524302548645</v>
      </c>
      <c r="E408" s="20">
        <v>37.591543139580921</v>
      </c>
      <c r="F408" s="20">
        <v>41.421456430710961</v>
      </c>
      <c r="G408" s="20">
        <v>43.489237529165152</v>
      </c>
      <c r="H408" s="20">
        <v>44.98365481870853</v>
      </c>
      <c r="I408" s="20">
        <v>46.70652879753235</v>
      </c>
      <c r="J408" s="20">
        <v>47.996514673629314</v>
      </c>
      <c r="K408" s="20">
        <v>49.417611662504164</v>
      </c>
      <c r="L408" s="20">
        <v>50.164486604341739</v>
      </c>
      <c r="M408" s="20">
        <v>50.811141489574098</v>
      </c>
      <c r="N408" s="20">
        <v>52.407759683488003</v>
      </c>
      <c r="O408" s="20">
        <v>51.450053741438367</v>
      </c>
      <c r="P408" s="20">
        <v>54.051987140444439</v>
      </c>
      <c r="Q408" s="20">
        <v>57.445149427781722</v>
      </c>
      <c r="R408" s="20">
        <v>57.445149427781722</v>
      </c>
      <c r="S408" s="20">
        <v>57.445149427781722</v>
      </c>
      <c r="T408" s="20">
        <v>57.445149427781722</v>
      </c>
      <c r="U408" s="20">
        <v>57.445149427781722</v>
      </c>
      <c r="V408" s="20">
        <v>57.445149427781722</v>
      </c>
      <c r="W408" s="20">
        <v>57.445149427781722</v>
      </c>
      <c r="X408" s="20">
        <v>57.445149427781722</v>
      </c>
      <c r="Y408" s="20">
        <v>57.445149427781722</v>
      </c>
      <c r="Z408" s="20">
        <v>57.445149427781722</v>
      </c>
      <c r="AA408" s="20">
        <v>57.445149427781722</v>
      </c>
      <c r="AB408" s="20">
        <v>57.445149427781722</v>
      </c>
      <c r="AC408" s="20">
        <v>57.445149427781722</v>
      </c>
      <c r="AD408" s="20">
        <v>57.445149427781722</v>
      </c>
      <c r="AE408" s="20">
        <v>57.445149427781722</v>
      </c>
      <c r="AF408" s="20">
        <v>57.445149427781722</v>
      </c>
      <c r="AH408" s="22">
        <v>0.7</v>
      </c>
      <c r="AI408" s="20">
        <f ca="1"/>
        <v>690.98660170523442</v>
      </c>
      <c r="AJ408" s="20" cm="1">
        <f t="array" ref="AJ408:BM408">$AH408*Total_Maximum_Demand__MVA____Option_8_Winter_POE10</f>
        <v>33.799330894780525</v>
      </c>
      <c r="AK408" s="20">
        <v>35.145743548597245</v>
      </c>
      <c r="AL408" s="20">
        <v>39.657454643299111</v>
      </c>
      <c r="AM408" s="20">
        <v>43.632119409018358</v>
      </c>
      <c r="AN408" s="20">
        <v>45.707086561774872</v>
      </c>
      <c r="AO408" s="20">
        <v>47.389689463384506</v>
      </c>
      <c r="AP408" s="20">
        <v>48.990650969518143</v>
      </c>
      <c r="AQ408" s="20">
        <v>50.355147306227245</v>
      </c>
      <c r="AR408" s="20">
        <v>51.77557214312899</v>
      </c>
      <c r="AS408" s="20">
        <v>52.400424567847324</v>
      </c>
      <c r="AT408" s="20">
        <v>53.251288392834631</v>
      </c>
      <c r="AU408" s="20">
        <v>54.826330507148931</v>
      </c>
      <c r="AV408" s="20">
        <v>54.315750431619051</v>
      </c>
      <c r="AW408" s="20">
        <v>56.372094027515601</v>
      </c>
      <c r="AX408" s="20">
        <v>57.559421459329833</v>
      </c>
      <c r="AY408" s="20">
        <v>57.559421459329833</v>
      </c>
      <c r="AZ408" s="20">
        <v>57.559421459329833</v>
      </c>
      <c r="BA408" s="20">
        <v>57.559421459329833</v>
      </c>
      <c r="BB408" s="20">
        <v>57.559421459329833</v>
      </c>
      <c r="BC408" s="20">
        <v>57.559421459329833</v>
      </c>
      <c r="BD408" s="20">
        <v>57.559421459329833</v>
      </c>
      <c r="BE408" s="20">
        <v>57.559421459329833</v>
      </c>
      <c r="BF408" s="20">
        <v>57.559421459329833</v>
      </c>
      <c r="BG408" s="20">
        <v>57.559421459329833</v>
      </c>
      <c r="BH408" s="20">
        <v>57.559421459329833</v>
      </c>
      <c r="BI408" s="20">
        <v>57.559421459329833</v>
      </c>
      <c r="BJ408" s="20">
        <v>57.559421459329833</v>
      </c>
      <c r="BK408" s="20">
        <v>57.559421459329833</v>
      </c>
      <c r="BL408" s="20">
        <v>57.559421459329833</v>
      </c>
      <c r="BM408" s="20">
        <v>57.559421459329833</v>
      </c>
    </row>
    <row r="409" spans="1:65">
      <c r="A409" s="22">
        <v>0.65</v>
      </c>
      <c r="B409" s="20">
        <f ca="1"/>
        <v>967.67844092565372</v>
      </c>
      <c r="C409" s="20" cm="1">
        <f t="array" ref="C409:AF409">$A409*Total_Maximum_Demand__MVA____Option_8_Winter_POE50</f>
        <v>29.487820940964479</v>
      </c>
      <c r="D409" s="20">
        <v>30.684201138080883</v>
      </c>
      <c r="E409" s="20">
        <v>34.906432915325141</v>
      </c>
      <c r="F409" s="20">
        <v>38.462780971374464</v>
      </c>
      <c r="G409" s="20">
        <v>40.382863419939071</v>
      </c>
      <c r="H409" s="20">
        <v>41.770536617372208</v>
      </c>
      <c r="I409" s="20">
        <v>43.370348169137188</v>
      </c>
      <c r="J409" s="20">
        <v>44.56819219694151</v>
      </c>
      <c r="K409" s="20">
        <v>45.887782258039586</v>
      </c>
      <c r="L409" s="20">
        <v>46.581308989745907</v>
      </c>
      <c r="M409" s="20">
        <v>47.181774240318809</v>
      </c>
      <c r="N409" s="20">
        <v>48.664348277524581</v>
      </c>
      <c r="O409" s="20">
        <v>47.775049902764202</v>
      </c>
      <c r="P409" s="20">
        <v>50.191130916126987</v>
      </c>
      <c r="Q409" s="20">
        <v>53.341924468654462</v>
      </c>
      <c r="R409" s="20">
        <v>53.341924468654462</v>
      </c>
      <c r="S409" s="20">
        <v>53.341924468654462</v>
      </c>
      <c r="T409" s="20">
        <v>53.341924468654462</v>
      </c>
      <c r="U409" s="20">
        <v>53.341924468654462</v>
      </c>
      <c r="V409" s="20">
        <v>53.341924468654462</v>
      </c>
      <c r="W409" s="20">
        <v>53.341924468654462</v>
      </c>
      <c r="X409" s="20">
        <v>53.341924468654462</v>
      </c>
      <c r="Y409" s="20">
        <v>53.341924468654462</v>
      </c>
      <c r="Z409" s="20">
        <v>53.341924468654462</v>
      </c>
      <c r="AA409" s="20">
        <v>53.341924468654462</v>
      </c>
      <c r="AB409" s="20">
        <v>53.341924468654462</v>
      </c>
      <c r="AC409" s="20">
        <v>53.341924468654462</v>
      </c>
      <c r="AD409" s="20">
        <v>53.341924468654462</v>
      </c>
      <c r="AE409" s="20">
        <v>53.341924468654462</v>
      </c>
      <c r="AF409" s="20">
        <v>53.341924468654462</v>
      </c>
      <c r="AH409" s="22">
        <v>0.65</v>
      </c>
      <c r="AI409" s="20">
        <f ca="1"/>
        <v>967.67844092565372</v>
      </c>
      <c r="AJ409" s="20" cm="1">
        <f t="array" ref="AJ409:BM409">$AH409*Total_Maximum_Demand__MVA____Option_8_Winter_POE10</f>
        <v>31.385092973724774</v>
      </c>
      <c r="AK409" s="20">
        <v>32.635333295126017</v>
      </c>
      <c r="AL409" s="20">
        <v>36.824779311634892</v>
      </c>
      <c r="AM409" s="20">
        <v>40.515539451231341</v>
      </c>
      <c r="AN409" s="20">
        <v>42.442294664505241</v>
      </c>
      <c r="AO409" s="20">
        <v>44.00471164457133</v>
      </c>
      <c r="AP409" s="20">
        <v>45.491318757409708</v>
      </c>
      <c r="AQ409" s="20">
        <v>46.758351070068159</v>
      </c>
      <c r="AR409" s="20">
        <v>48.077316990048352</v>
      </c>
      <c r="AS409" s="20">
        <v>48.65753709871538</v>
      </c>
      <c r="AT409" s="20">
        <v>49.447624936203589</v>
      </c>
      <c r="AU409" s="20">
        <v>50.910164042352584</v>
      </c>
      <c r="AV409" s="20">
        <v>50.436053972217692</v>
      </c>
      <c r="AW409" s="20">
        <v>52.345515882693064</v>
      </c>
      <c r="AX409" s="20">
        <v>53.448034212234852</v>
      </c>
      <c r="AY409" s="20">
        <v>53.448034212234852</v>
      </c>
      <c r="AZ409" s="20">
        <v>53.448034212234852</v>
      </c>
      <c r="BA409" s="20">
        <v>53.448034212234852</v>
      </c>
      <c r="BB409" s="20">
        <v>53.448034212234852</v>
      </c>
      <c r="BC409" s="20">
        <v>53.448034212234852</v>
      </c>
      <c r="BD409" s="20">
        <v>53.448034212234852</v>
      </c>
      <c r="BE409" s="20">
        <v>53.448034212234852</v>
      </c>
      <c r="BF409" s="20">
        <v>53.448034212234852</v>
      </c>
      <c r="BG409" s="20">
        <v>53.448034212234852</v>
      </c>
      <c r="BH409" s="20">
        <v>53.448034212234852</v>
      </c>
      <c r="BI409" s="20">
        <v>53.448034212234852</v>
      </c>
      <c r="BJ409" s="20">
        <v>53.448034212234852</v>
      </c>
      <c r="BK409" s="20">
        <v>53.448034212234852</v>
      </c>
      <c r="BL409" s="20">
        <v>53.448034212234852</v>
      </c>
      <c r="BM409" s="20">
        <v>53.448034212234852</v>
      </c>
    </row>
    <row r="410" spans="1:65">
      <c r="A410" s="22">
        <v>0.6</v>
      </c>
      <c r="B410" s="20">
        <f ca="1"/>
        <v>1292.8136419000241</v>
      </c>
      <c r="C410" s="20" cm="1">
        <f t="array" ref="C410:AF410">$A410*Total_Maximum_Demand__MVA____Option_8_Winter_POE50</f>
        <v>27.21952702242875</v>
      </c>
      <c r="D410" s="20">
        <v>28.323877973613122</v>
      </c>
      <c r="E410" s="20">
        <v>32.221322691069361</v>
      </c>
      <c r="F410" s="20">
        <v>35.504105512037967</v>
      </c>
      <c r="G410" s="20">
        <v>37.276489310712989</v>
      </c>
      <c r="H410" s="20">
        <v>38.55741841603588</v>
      </c>
      <c r="I410" s="20">
        <v>40.034167540742011</v>
      </c>
      <c r="J410" s="20">
        <v>41.139869720253699</v>
      </c>
      <c r="K410" s="20">
        <v>42.357952853575</v>
      </c>
      <c r="L410" s="20">
        <v>42.998131375150059</v>
      </c>
      <c r="M410" s="20">
        <v>43.552406991063513</v>
      </c>
      <c r="N410" s="20">
        <v>44.920936871561146</v>
      </c>
      <c r="O410" s="20">
        <v>44.10004606409003</v>
      </c>
      <c r="P410" s="20">
        <v>46.330274691809521</v>
      </c>
      <c r="Q410" s="20">
        <v>49.238699509527187</v>
      </c>
      <c r="R410" s="20">
        <v>49.238699509527187</v>
      </c>
      <c r="S410" s="20">
        <v>49.238699509527187</v>
      </c>
      <c r="T410" s="20">
        <v>49.238699509527187</v>
      </c>
      <c r="U410" s="20">
        <v>49.238699509527187</v>
      </c>
      <c r="V410" s="20">
        <v>49.238699509527187</v>
      </c>
      <c r="W410" s="20">
        <v>49.238699509527187</v>
      </c>
      <c r="X410" s="20">
        <v>49.238699509527187</v>
      </c>
      <c r="Y410" s="20">
        <v>49.238699509527187</v>
      </c>
      <c r="Z410" s="20">
        <v>49.238699509527187</v>
      </c>
      <c r="AA410" s="20">
        <v>49.238699509527187</v>
      </c>
      <c r="AB410" s="20">
        <v>49.238699509527187</v>
      </c>
      <c r="AC410" s="20">
        <v>49.238699509527187</v>
      </c>
      <c r="AD410" s="20">
        <v>49.238699509527187</v>
      </c>
      <c r="AE410" s="20">
        <v>49.238699509527187</v>
      </c>
      <c r="AF410" s="20">
        <v>49.238699509527187</v>
      </c>
      <c r="AH410" s="22">
        <v>0.6</v>
      </c>
      <c r="AI410" s="20">
        <f ca="1"/>
        <v>1292.8136419000241</v>
      </c>
      <c r="AJ410" s="20" cm="1">
        <f t="array" ref="AJ410:BM410">$AH410*Total_Maximum_Demand__MVA____Option_8_Winter_POE10</f>
        <v>28.97085505266902</v>
      </c>
      <c r="AK410" s="20">
        <v>30.124923041654785</v>
      </c>
      <c r="AL410" s="20">
        <v>33.992103979970665</v>
      </c>
      <c r="AM410" s="20">
        <v>37.398959493444309</v>
      </c>
      <c r="AN410" s="20">
        <v>39.177502767235602</v>
      </c>
      <c r="AO410" s="20">
        <v>40.619733825758154</v>
      </c>
      <c r="AP410" s="20">
        <v>41.991986545301266</v>
      </c>
      <c r="AQ410" s="20">
        <v>43.161554833909072</v>
      </c>
      <c r="AR410" s="20">
        <v>44.379061836967708</v>
      </c>
      <c r="AS410" s="20">
        <v>44.914649629583423</v>
      </c>
      <c r="AT410" s="20">
        <v>45.643961479572546</v>
      </c>
      <c r="AU410" s="20">
        <v>46.993997577556229</v>
      </c>
      <c r="AV410" s="20">
        <v>46.556357512816327</v>
      </c>
      <c r="AW410" s="20">
        <v>48.31893773787052</v>
      </c>
      <c r="AX410" s="20">
        <v>49.336646965139863</v>
      </c>
      <c r="AY410" s="20">
        <v>49.336646965139863</v>
      </c>
      <c r="AZ410" s="20">
        <v>49.336646965139863</v>
      </c>
      <c r="BA410" s="20">
        <v>49.336646965139863</v>
      </c>
      <c r="BB410" s="20">
        <v>49.336646965139863</v>
      </c>
      <c r="BC410" s="20">
        <v>49.336646965139863</v>
      </c>
      <c r="BD410" s="20">
        <v>49.336646965139863</v>
      </c>
      <c r="BE410" s="20">
        <v>49.336646965139863</v>
      </c>
      <c r="BF410" s="20">
        <v>49.336646965139863</v>
      </c>
      <c r="BG410" s="20">
        <v>49.336646965139863</v>
      </c>
      <c r="BH410" s="20">
        <v>49.336646965139863</v>
      </c>
      <c r="BI410" s="20">
        <v>49.336646965139863</v>
      </c>
      <c r="BJ410" s="20">
        <v>49.336646965139863</v>
      </c>
      <c r="BK410" s="20">
        <v>49.336646965139863</v>
      </c>
      <c r="BL410" s="20">
        <v>49.336646965139863</v>
      </c>
      <c r="BM410" s="20">
        <v>49.336646965139863</v>
      </c>
    </row>
    <row r="411" spans="1:65">
      <c r="A411" s="22">
        <v>0.55000000000000104</v>
      </c>
      <c r="B411" s="20">
        <f ca="1"/>
        <v>1647.0742996344384</v>
      </c>
      <c r="C411" s="20" cm="1">
        <f t="array" ref="C411:AF411">$A411*Total_Maximum_Demand__MVA____Option_8_Winter_POE50</f>
        <v>24.951233103893067</v>
      </c>
      <c r="D411" s="20">
        <v>25.963554809145414</v>
      </c>
      <c r="E411" s="20">
        <v>29.536212466813637</v>
      </c>
      <c r="F411" s="20">
        <v>32.545430052701533</v>
      </c>
      <c r="G411" s="20">
        <v>34.170115201486972</v>
      </c>
      <c r="H411" s="20">
        <v>35.344300214699629</v>
      </c>
      <c r="I411" s="20">
        <v>36.69798691234692</v>
      </c>
      <c r="J411" s="20">
        <v>37.711547243565967</v>
      </c>
      <c r="K411" s="20">
        <v>38.828123449110493</v>
      </c>
      <c r="L411" s="20">
        <v>39.414953760554297</v>
      </c>
      <c r="M411" s="20">
        <v>39.923039741808296</v>
      </c>
      <c r="N411" s="20">
        <v>41.177525465597796</v>
      </c>
      <c r="O411" s="20">
        <v>40.425042225415936</v>
      </c>
      <c r="P411" s="20">
        <v>42.469418467492147</v>
      </c>
      <c r="Q411" s="20">
        <v>45.135474550400012</v>
      </c>
      <c r="R411" s="20">
        <v>45.135474550400012</v>
      </c>
      <c r="S411" s="20">
        <v>45.135474550400012</v>
      </c>
      <c r="T411" s="20">
        <v>45.135474550400012</v>
      </c>
      <c r="U411" s="20">
        <v>45.135474550400012</v>
      </c>
      <c r="V411" s="20">
        <v>45.135474550400012</v>
      </c>
      <c r="W411" s="20">
        <v>45.135474550400012</v>
      </c>
      <c r="X411" s="20">
        <v>45.135474550400012</v>
      </c>
      <c r="Y411" s="20">
        <v>45.135474550400012</v>
      </c>
      <c r="Z411" s="20">
        <v>45.135474550400012</v>
      </c>
      <c r="AA411" s="20">
        <v>45.135474550400012</v>
      </c>
      <c r="AB411" s="20">
        <v>45.135474550400012</v>
      </c>
      <c r="AC411" s="20">
        <v>45.135474550400012</v>
      </c>
      <c r="AD411" s="20">
        <v>45.135474550400012</v>
      </c>
      <c r="AE411" s="20">
        <v>45.135474550400012</v>
      </c>
      <c r="AF411" s="20">
        <v>45.135474550400012</v>
      </c>
      <c r="AH411" s="22">
        <v>0.55000000000000104</v>
      </c>
      <c r="AI411" s="20">
        <f ca="1"/>
        <v>1647.0742996344384</v>
      </c>
      <c r="AJ411" s="20" cm="1">
        <f t="array" ref="AJ411:BM411">$AH411*Total_Maximum_Demand__MVA____Option_8_Winter_POE10</f>
        <v>26.556617131613319</v>
      </c>
      <c r="AK411" s="20">
        <v>27.614512788183607</v>
      </c>
      <c r="AL411" s="20">
        <v>31.159428648306502</v>
      </c>
      <c r="AM411" s="20">
        <v>34.282379535657348</v>
      </c>
      <c r="AN411" s="20">
        <v>35.912710869966041</v>
      </c>
      <c r="AO411" s="20">
        <v>37.234756006945041</v>
      </c>
      <c r="AP411" s="20">
        <v>38.492654333192903</v>
      </c>
      <c r="AQ411" s="20">
        <v>39.564758597750057</v>
      </c>
      <c r="AR411" s="20">
        <v>40.680806683887148</v>
      </c>
      <c r="AS411" s="20">
        <v>41.17176216045155</v>
      </c>
      <c r="AT411" s="20">
        <v>41.840298022941582</v>
      </c>
      <c r="AU411" s="20">
        <v>43.077831112759959</v>
      </c>
      <c r="AV411" s="20">
        <v>42.676661053415053</v>
      </c>
      <c r="AW411" s="20">
        <v>44.292359593048062</v>
      </c>
      <c r="AX411" s="20">
        <v>45.22525971804496</v>
      </c>
      <c r="AY411" s="20">
        <v>45.22525971804496</v>
      </c>
      <c r="AZ411" s="20">
        <v>45.22525971804496</v>
      </c>
      <c r="BA411" s="20">
        <v>45.22525971804496</v>
      </c>
      <c r="BB411" s="20">
        <v>45.22525971804496</v>
      </c>
      <c r="BC411" s="20">
        <v>45.22525971804496</v>
      </c>
      <c r="BD411" s="20">
        <v>45.22525971804496</v>
      </c>
      <c r="BE411" s="20">
        <v>45.22525971804496</v>
      </c>
      <c r="BF411" s="20">
        <v>45.22525971804496</v>
      </c>
      <c r="BG411" s="20">
        <v>45.22525971804496</v>
      </c>
      <c r="BH411" s="20">
        <v>45.22525971804496</v>
      </c>
      <c r="BI411" s="20">
        <v>45.22525971804496</v>
      </c>
      <c r="BJ411" s="20">
        <v>45.22525971804496</v>
      </c>
      <c r="BK411" s="20">
        <v>45.22525971804496</v>
      </c>
      <c r="BL411" s="20">
        <v>45.22525971804496</v>
      </c>
      <c r="BM411" s="20">
        <v>45.22525971804496</v>
      </c>
    </row>
    <row r="412" spans="1:65">
      <c r="A412" s="22">
        <v>0.500000000000001</v>
      </c>
      <c r="B412" s="20">
        <f ca="1"/>
        <v>2104.1656516441108</v>
      </c>
      <c r="C412" s="20" cm="1">
        <f t="array" ref="C412:AF412">$A412*Total_Maximum_Demand__MVA____Option_8_Winter_POE50</f>
        <v>22.682939185357338</v>
      </c>
      <c r="D412" s="20">
        <v>23.603231644677649</v>
      </c>
      <c r="E412" s="20">
        <v>26.851102242557854</v>
      </c>
      <c r="F412" s="20">
        <v>29.586754593365033</v>
      </c>
      <c r="G412" s="20">
        <v>31.063741092260884</v>
      </c>
      <c r="H412" s="20">
        <v>32.131182013363301</v>
      </c>
      <c r="I412" s="20">
        <v>33.361806283951744</v>
      </c>
      <c r="J412" s="20">
        <v>34.283224766878156</v>
      </c>
      <c r="K412" s="20">
        <v>35.298294044645907</v>
      </c>
      <c r="L412" s="20">
        <v>35.831776145958457</v>
      </c>
      <c r="M412" s="20">
        <v>36.293672492553</v>
      </c>
      <c r="N412" s="20">
        <v>37.434114059634368</v>
      </c>
      <c r="O412" s="20">
        <v>36.750038386741764</v>
      </c>
      <c r="P412" s="20">
        <v>38.608562243174681</v>
      </c>
      <c r="Q412" s="20">
        <v>41.032249591272745</v>
      </c>
      <c r="R412" s="20">
        <v>41.032249591272745</v>
      </c>
      <c r="S412" s="20">
        <v>41.032249591272745</v>
      </c>
      <c r="T412" s="20">
        <v>41.032249591272745</v>
      </c>
      <c r="U412" s="20">
        <v>41.032249591272745</v>
      </c>
      <c r="V412" s="20">
        <v>41.032249591272745</v>
      </c>
      <c r="W412" s="20">
        <v>41.032249591272745</v>
      </c>
      <c r="X412" s="20">
        <v>41.032249591272745</v>
      </c>
      <c r="Y412" s="20">
        <v>41.032249591272745</v>
      </c>
      <c r="Z412" s="20">
        <v>41.032249591272745</v>
      </c>
      <c r="AA412" s="20">
        <v>41.032249591272745</v>
      </c>
      <c r="AB412" s="20">
        <v>41.032249591272745</v>
      </c>
      <c r="AC412" s="20">
        <v>41.032249591272745</v>
      </c>
      <c r="AD412" s="20">
        <v>41.032249591272745</v>
      </c>
      <c r="AE412" s="20">
        <v>41.032249591272745</v>
      </c>
      <c r="AF412" s="20">
        <v>41.032249591272745</v>
      </c>
      <c r="AH412" s="22">
        <v>0.500000000000001</v>
      </c>
      <c r="AI412" s="20">
        <f ca="1"/>
        <v>2104.1656516441108</v>
      </c>
      <c r="AJ412" s="20" cm="1">
        <f t="array" ref="AJ412:BM412">$AH412*Total_Maximum_Demand__MVA____Option_8_Winter_POE10</f>
        <v>24.142379210557568</v>
      </c>
      <c r="AK412" s="20">
        <v>25.104102534712371</v>
      </c>
      <c r="AL412" s="20">
        <v>28.326753316642279</v>
      </c>
      <c r="AM412" s="20">
        <v>31.165799577870324</v>
      </c>
      <c r="AN412" s="20">
        <v>32.647918972696402</v>
      </c>
      <c r="AO412" s="20">
        <v>33.849778188131864</v>
      </c>
      <c r="AP412" s="20">
        <v>34.993322121084461</v>
      </c>
      <c r="AQ412" s="20">
        <v>35.967962361590963</v>
      </c>
      <c r="AR412" s="20">
        <v>36.982551530806496</v>
      </c>
      <c r="AS412" s="20">
        <v>37.428874691319599</v>
      </c>
      <c r="AT412" s="20">
        <v>38.036634566310532</v>
      </c>
      <c r="AU412" s="20">
        <v>39.161664647963605</v>
      </c>
      <c r="AV412" s="20">
        <v>38.796964594013687</v>
      </c>
      <c r="AW412" s="20">
        <v>40.265781448225511</v>
      </c>
      <c r="AX412" s="20">
        <v>41.113872470949971</v>
      </c>
      <c r="AY412" s="20">
        <v>41.113872470949971</v>
      </c>
      <c r="AZ412" s="20">
        <v>41.113872470949971</v>
      </c>
      <c r="BA412" s="20">
        <v>41.113872470949971</v>
      </c>
      <c r="BB412" s="20">
        <v>41.113872470949971</v>
      </c>
      <c r="BC412" s="20">
        <v>41.113872470949971</v>
      </c>
      <c r="BD412" s="20">
        <v>41.113872470949971</v>
      </c>
      <c r="BE412" s="20">
        <v>41.113872470949971</v>
      </c>
      <c r="BF412" s="20">
        <v>41.113872470949971</v>
      </c>
      <c r="BG412" s="20">
        <v>41.113872470949971</v>
      </c>
      <c r="BH412" s="20">
        <v>41.113872470949971</v>
      </c>
      <c r="BI412" s="20">
        <v>41.113872470949971</v>
      </c>
      <c r="BJ412" s="20">
        <v>41.113872470949971</v>
      </c>
      <c r="BK412" s="20">
        <v>41.113872470949971</v>
      </c>
      <c r="BL412" s="20">
        <v>41.113872470949971</v>
      </c>
      <c r="BM412" s="20">
        <v>41.113872470949971</v>
      </c>
    </row>
    <row r="413" spans="1:65">
      <c r="A413" s="22">
        <v>0.45000000000000101</v>
      </c>
      <c r="B413" s="20">
        <f ca="1"/>
        <v>2736.0097442140477</v>
      </c>
      <c r="C413" s="20" cm="1">
        <f t="array" ref="C413:AF413">$A413*Total_Maximum_Demand__MVA____Option_8_Winter_POE50</f>
        <v>20.414645266821609</v>
      </c>
      <c r="D413" s="20">
        <v>21.242908480209891</v>
      </c>
      <c r="E413" s="20">
        <v>24.165992018302074</v>
      </c>
      <c r="F413" s="20">
        <v>26.628079134028535</v>
      </c>
      <c r="G413" s="20">
        <v>27.957366983034802</v>
      </c>
      <c r="H413" s="20">
        <v>28.918063812026979</v>
      </c>
      <c r="I413" s="20">
        <v>30.025625655556578</v>
      </c>
      <c r="J413" s="20">
        <v>30.854902290190346</v>
      </c>
      <c r="K413" s="20">
        <v>31.768464640181325</v>
      </c>
      <c r="L413" s="20">
        <v>32.248598531362617</v>
      </c>
      <c r="M413" s="20">
        <v>32.664305243297711</v>
      </c>
      <c r="N413" s="20">
        <v>33.69070265367094</v>
      </c>
      <c r="O413" s="20">
        <v>33.075034548067599</v>
      </c>
      <c r="P413" s="20">
        <v>34.747706018857222</v>
      </c>
      <c r="Q413" s="20">
        <v>36.929024632145477</v>
      </c>
      <c r="R413" s="20">
        <v>36.929024632145477</v>
      </c>
      <c r="S413" s="20">
        <v>36.929024632145477</v>
      </c>
      <c r="T413" s="20">
        <v>36.929024632145477</v>
      </c>
      <c r="U413" s="20">
        <v>36.929024632145477</v>
      </c>
      <c r="V413" s="20">
        <v>36.929024632145477</v>
      </c>
      <c r="W413" s="20">
        <v>36.929024632145477</v>
      </c>
      <c r="X413" s="20">
        <v>36.929024632145477</v>
      </c>
      <c r="Y413" s="20">
        <v>36.929024632145477</v>
      </c>
      <c r="Z413" s="20">
        <v>36.929024632145477</v>
      </c>
      <c r="AA413" s="20">
        <v>36.929024632145477</v>
      </c>
      <c r="AB413" s="20">
        <v>36.929024632145477</v>
      </c>
      <c r="AC413" s="20">
        <v>36.929024632145477</v>
      </c>
      <c r="AD413" s="20">
        <v>36.929024632145477</v>
      </c>
      <c r="AE413" s="20">
        <v>36.929024632145477</v>
      </c>
      <c r="AF413" s="20">
        <v>36.929024632145477</v>
      </c>
      <c r="AH413" s="22">
        <v>0.45000000000000101</v>
      </c>
      <c r="AI413" s="20">
        <f ca="1"/>
        <v>2736.0097442140477</v>
      </c>
      <c r="AJ413" s="20" cm="1">
        <f t="array" ref="AJ413:BM413">$AH413*Total_Maximum_Demand__MVA____Option_8_Winter_POE10</f>
        <v>21.728141289501814</v>
      </c>
      <c r="AK413" s="20">
        <v>22.59369228124114</v>
      </c>
      <c r="AL413" s="20">
        <v>25.494077984978055</v>
      </c>
      <c r="AM413" s="20">
        <v>28.049219620083296</v>
      </c>
      <c r="AN413" s="20">
        <v>29.383127075426771</v>
      </c>
      <c r="AO413" s="20">
        <v>30.464800369318681</v>
      </c>
      <c r="AP413" s="20">
        <v>31.493989908976022</v>
      </c>
      <c r="AQ413" s="20">
        <v>32.371166125431877</v>
      </c>
      <c r="AR413" s="20">
        <v>33.284296377725859</v>
      </c>
      <c r="AS413" s="20">
        <v>33.685987222187642</v>
      </c>
      <c r="AT413" s="20">
        <v>34.232971109679482</v>
      </c>
      <c r="AU413" s="20">
        <v>35.24549818316725</v>
      </c>
      <c r="AV413" s="20">
        <v>34.917268134612328</v>
      </c>
      <c r="AW413" s="20">
        <v>36.239203303402974</v>
      </c>
      <c r="AX413" s="20">
        <v>37.002485223854983</v>
      </c>
      <c r="AY413" s="20">
        <v>37.002485223854983</v>
      </c>
      <c r="AZ413" s="20">
        <v>37.002485223854983</v>
      </c>
      <c r="BA413" s="20">
        <v>37.002485223854983</v>
      </c>
      <c r="BB413" s="20">
        <v>37.002485223854983</v>
      </c>
      <c r="BC413" s="20">
        <v>37.002485223854983</v>
      </c>
      <c r="BD413" s="20">
        <v>37.002485223854983</v>
      </c>
      <c r="BE413" s="20">
        <v>37.002485223854983</v>
      </c>
      <c r="BF413" s="20">
        <v>37.002485223854983</v>
      </c>
      <c r="BG413" s="20">
        <v>37.002485223854983</v>
      </c>
      <c r="BH413" s="20">
        <v>37.002485223854983</v>
      </c>
      <c r="BI413" s="20">
        <v>37.002485223854983</v>
      </c>
      <c r="BJ413" s="20">
        <v>37.002485223854983</v>
      </c>
      <c r="BK413" s="20">
        <v>37.002485223854983</v>
      </c>
      <c r="BL413" s="20">
        <v>37.002485223854983</v>
      </c>
      <c r="BM413" s="20">
        <v>37.002485223854983</v>
      </c>
    </row>
    <row r="414" spans="1:65">
      <c r="A414" s="22">
        <v>0.40000000000000102</v>
      </c>
      <c r="B414" s="20">
        <f ca="1"/>
        <v>3483.7612667474259</v>
      </c>
      <c r="C414" s="20" cm="1">
        <f t="array" ref="C414:AF414">$A414*Total_Maximum_Demand__MVA____Option_8_Winter_POE50</f>
        <v>18.146351348285879</v>
      </c>
      <c r="D414" s="20">
        <v>18.88258531574213</v>
      </c>
      <c r="E414" s="20">
        <v>21.480881794046294</v>
      </c>
      <c r="F414" s="20">
        <v>23.669403674692038</v>
      </c>
      <c r="G414" s="20">
        <v>24.850992873808721</v>
      </c>
      <c r="H414" s="20">
        <v>25.704945610690654</v>
      </c>
      <c r="I414" s="20">
        <v>26.689445027161412</v>
      </c>
      <c r="J414" s="20">
        <v>27.426579813502538</v>
      </c>
      <c r="K414" s="20">
        <v>28.238635235716739</v>
      </c>
      <c r="L414" s="20">
        <v>28.665420916766781</v>
      </c>
      <c r="M414" s="20">
        <v>29.034937994042416</v>
      </c>
      <c r="N414" s="20">
        <v>29.947291247707508</v>
      </c>
      <c r="O414" s="20">
        <v>29.40003070939343</v>
      </c>
      <c r="P414" s="20">
        <v>30.88684979453976</v>
      </c>
      <c r="Q414" s="20">
        <v>32.82579967301821</v>
      </c>
      <c r="R414" s="20">
        <v>32.82579967301821</v>
      </c>
      <c r="S414" s="20">
        <v>32.82579967301821</v>
      </c>
      <c r="T414" s="20">
        <v>32.82579967301821</v>
      </c>
      <c r="U414" s="20">
        <v>32.82579967301821</v>
      </c>
      <c r="V414" s="20">
        <v>32.82579967301821</v>
      </c>
      <c r="W414" s="20">
        <v>32.82579967301821</v>
      </c>
      <c r="X414" s="20">
        <v>32.82579967301821</v>
      </c>
      <c r="Y414" s="20">
        <v>32.82579967301821</v>
      </c>
      <c r="Z414" s="20">
        <v>32.82579967301821</v>
      </c>
      <c r="AA414" s="20">
        <v>32.82579967301821</v>
      </c>
      <c r="AB414" s="20">
        <v>32.82579967301821</v>
      </c>
      <c r="AC414" s="20">
        <v>32.82579967301821</v>
      </c>
      <c r="AD414" s="20">
        <v>32.82579967301821</v>
      </c>
      <c r="AE414" s="20">
        <v>32.82579967301821</v>
      </c>
      <c r="AF414" s="20">
        <v>32.82579967301821</v>
      </c>
      <c r="AH414" s="22">
        <v>0.40000000000000102</v>
      </c>
      <c r="AI414" s="20">
        <f ca="1"/>
        <v>3483.7612667474259</v>
      </c>
      <c r="AJ414" s="20" cm="1">
        <f t="array" ref="AJ414:BM414">$AH414*Total_Maximum_Demand__MVA____Option_8_Winter_POE10</f>
        <v>19.313903368446063</v>
      </c>
      <c r="AK414" s="20">
        <v>20.083282027769908</v>
      </c>
      <c r="AL414" s="20">
        <v>22.661402653313836</v>
      </c>
      <c r="AM414" s="20">
        <v>24.932639662296271</v>
      </c>
      <c r="AN414" s="20">
        <v>26.118335178157139</v>
      </c>
      <c r="AO414" s="20">
        <v>27.079822550505504</v>
      </c>
      <c r="AP414" s="20">
        <v>27.994657696867584</v>
      </c>
      <c r="AQ414" s="20">
        <v>28.774369889272787</v>
      </c>
      <c r="AR414" s="20">
        <v>29.586041224645214</v>
      </c>
      <c r="AS414" s="20">
        <v>29.943099753055694</v>
      </c>
      <c r="AT414" s="20">
        <v>30.42930765304844</v>
      </c>
      <c r="AU414" s="20">
        <v>31.329331718370902</v>
      </c>
      <c r="AV414" s="20">
        <v>31.037571675210966</v>
      </c>
      <c r="AW414" s="20">
        <v>32.21262515858043</v>
      </c>
      <c r="AX414" s="20">
        <v>32.891097976759994</v>
      </c>
      <c r="AY414" s="20">
        <v>32.891097976759994</v>
      </c>
      <c r="AZ414" s="20">
        <v>32.891097976759994</v>
      </c>
      <c r="BA414" s="20">
        <v>32.891097976759994</v>
      </c>
      <c r="BB414" s="20">
        <v>32.891097976759994</v>
      </c>
      <c r="BC414" s="20">
        <v>32.891097976759994</v>
      </c>
      <c r="BD414" s="20">
        <v>32.891097976759994</v>
      </c>
      <c r="BE414" s="20">
        <v>32.891097976759994</v>
      </c>
      <c r="BF414" s="20">
        <v>32.891097976759994</v>
      </c>
      <c r="BG414" s="20">
        <v>32.891097976759994</v>
      </c>
      <c r="BH414" s="20">
        <v>32.891097976759994</v>
      </c>
      <c r="BI414" s="20">
        <v>32.891097976759994</v>
      </c>
      <c r="BJ414" s="20">
        <v>32.891097976759994</v>
      </c>
      <c r="BK414" s="20">
        <v>32.891097976759994</v>
      </c>
      <c r="BL414" s="20">
        <v>32.891097976759994</v>
      </c>
      <c r="BM414" s="20">
        <v>32.891097976759994</v>
      </c>
    </row>
    <row r="415" spans="1:65">
      <c r="A415" s="22">
        <v>0.35000000000000098</v>
      </c>
      <c r="B415" s="20">
        <f ca="1"/>
        <v>3830.2947624842773</v>
      </c>
      <c r="C415" s="20" cm="1">
        <f t="array" ref="C415:AF415">$A415*Total_Maximum_Demand__MVA____Option_8_Winter_POE50</f>
        <v>15.878057429750148</v>
      </c>
      <c r="D415" s="20">
        <v>16.522262151274369</v>
      </c>
      <c r="E415" s="20">
        <v>18.795771569790514</v>
      </c>
      <c r="F415" s="20">
        <v>20.710728215355537</v>
      </c>
      <c r="G415" s="20">
        <v>21.744618764582636</v>
      </c>
      <c r="H415" s="20">
        <v>22.491827409354329</v>
      </c>
      <c r="I415" s="20">
        <v>23.353264398766242</v>
      </c>
      <c r="J415" s="20">
        <v>23.998257336814728</v>
      </c>
      <c r="K415" s="20">
        <v>24.708805831252153</v>
      </c>
      <c r="L415" s="20">
        <v>25.082243302170941</v>
      </c>
      <c r="M415" s="20">
        <v>25.40557074478712</v>
      </c>
      <c r="N415" s="20">
        <v>26.203879841744076</v>
      </c>
      <c r="O415" s="20">
        <v>25.725026870719258</v>
      </c>
      <c r="P415" s="20">
        <v>27.025993570222298</v>
      </c>
      <c r="Q415" s="20">
        <v>28.722574713890943</v>
      </c>
      <c r="R415" s="20">
        <v>28.722574713890943</v>
      </c>
      <c r="S415" s="20">
        <v>28.722574713890943</v>
      </c>
      <c r="T415" s="20">
        <v>28.722574713890943</v>
      </c>
      <c r="U415" s="20">
        <v>28.722574713890943</v>
      </c>
      <c r="V415" s="20">
        <v>28.722574713890943</v>
      </c>
      <c r="W415" s="20">
        <v>28.722574713890943</v>
      </c>
      <c r="X415" s="20">
        <v>28.722574713890943</v>
      </c>
      <c r="Y415" s="20">
        <v>28.722574713890943</v>
      </c>
      <c r="Z415" s="20">
        <v>28.722574713890943</v>
      </c>
      <c r="AA415" s="20">
        <v>28.722574713890943</v>
      </c>
      <c r="AB415" s="20">
        <v>28.722574713890943</v>
      </c>
      <c r="AC415" s="20">
        <v>28.722574713890943</v>
      </c>
      <c r="AD415" s="20">
        <v>28.722574713890943</v>
      </c>
      <c r="AE415" s="20">
        <v>28.722574713890943</v>
      </c>
      <c r="AF415" s="20">
        <v>28.722574713890943</v>
      </c>
      <c r="AH415" s="22">
        <v>0.35000000000000098</v>
      </c>
      <c r="AI415" s="20">
        <f ca="1"/>
        <v>3830.2947624842773</v>
      </c>
      <c r="AJ415" s="20" cm="1">
        <f t="array" ref="AJ415:BM415">$AH415*Total_Maximum_Demand__MVA____Option_8_Winter_POE10</f>
        <v>16.899665447390309</v>
      </c>
      <c r="AK415" s="20">
        <v>17.572871774298676</v>
      </c>
      <c r="AL415" s="20">
        <v>19.828727321649609</v>
      </c>
      <c r="AM415" s="20">
        <v>21.816059704509243</v>
      </c>
      <c r="AN415" s="20">
        <v>22.8535432808875</v>
      </c>
      <c r="AO415" s="20">
        <v>23.694844731692321</v>
      </c>
      <c r="AP415" s="20">
        <v>24.495325484759142</v>
      </c>
      <c r="AQ415" s="20">
        <v>25.177573653113694</v>
      </c>
      <c r="AR415" s="20">
        <v>25.88778607156457</v>
      </c>
      <c r="AS415" s="20">
        <v>26.200212283923737</v>
      </c>
      <c r="AT415" s="20">
        <v>26.625644196417394</v>
      </c>
      <c r="AU415" s="20">
        <v>27.413165253574544</v>
      </c>
      <c r="AV415" s="20">
        <v>27.157875215809604</v>
      </c>
      <c r="AW415" s="20">
        <v>28.186047013757882</v>
      </c>
      <c r="AX415" s="20">
        <v>28.779710729665002</v>
      </c>
      <c r="AY415" s="20">
        <v>28.779710729665002</v>
      </c>
      <c r="AZ415" s="20">
        <v>28.779710729665002</v>
      </c>
      <c r="BA415" s="20">
        <v>28.779710729665002</v>
      </c>
      <c r="BB415" s="20">
        <v>28.779710729665002</v>
      </c>
      <c r="BC415" s="20">
        <v>28.779710729665002</v>
      </c>
      <c r="BD415" s="20">
        <v>28.779710729665002</v>
      </c>
      <c r="BE415" s="20">
        <v>28.779710729665002</v>
      </c>
      <c r="BF415" s="20">
        <v>28.779710729665002</v>
      </c>
      <c r="BG415" s="20">
        <v>28.779710729665002</v>
      </c>
      <c r="BH415" s="20">
        <v>28.779710729665002</v>
      </c>
      <c r="BI415" s="20">
        <v>28.779710729665002</v>
      </c>
      <c r="BJ415" s="20">
        <v>28.779710729665002</v>
      </c>
      <c r="BK415" s="20">
        <v>28.779710729665002</v>
      </c>
      <c r="BL415" s="20">
        <v>28.779710729665002</v>
      </c>
      <c r="BM415" s="20">
        <v>28.779710729665002</v>
      </c>
    </row>
    <row r="416" spans="1:65">
      <c r="A416" s="22">
        <v>0.30000000000000099</v>
      </c>
      <c r="B416" s="20">
        <f ca="1"/>
        <v>3953.6321559069133</v>
      </c>
      <c r="C416" s="20" cm="1">
        <f t="array" ref="C416:AF416">$A416*Total_Maximum_Demand__MVA____Option_8_Winter_POE50</f>
        <v>13.609763511214419</v>
      </c>
      <c r="D416" s="20">
        <v>14.161938986806609</v>
      </c>
      <c r="E416" s="20">
        <v>16.110661345534734</v>
      </c>
      <c r="F416" s="20">
        <v>17.75205275601904</v>
      </c>
      <c r="G416" s="20">
        <v>18.638244655356555</v>
      </c>
      <c r="H416" s="20">
        <v>19.278709208018004</v>
      </c>
      <c r="I416" s="20">
        <v>20.017083770371073</v>
      </c>
      <c r="J416" s="20">
        <v>20.569934860126917</v>
      </c>
      <c r="K416" s="20">
        <v>21.178976426787571</v>
      </c>
      <c r="L416" s="20">
        <v>21.499065687575104</v>
      </c>
      <c r="M416" s="20">
        <v>21.776203495531828</v>
      </c>
      <c r="N416" s="20">
        <v>22.460468435780648</v>
      </c>
      <c r="O416" s="20">
        <v>22.05002303204509</v>
      </c>
      <c r="P416" s="20">
        <v>23.165137345904839</v>
      </c>
      <c r="Q416" s="20">
        <v>24.619349754763675</v>
      </c>
      <c r="R416" s="20">
        <v>24.619349754763675</v>
      </c>
      <c r="S416" s="20">
        <v>24.619349754763675</v>
      </c>
      <c r="T416" s="20">
        <v>24.619349754763675</v>
      </c>
      <c r="U416" s="20">
        <v>24.619349754763675</v>
      </c>
      <c r="V416" s="20">
        <v>24.619349754763675</v>
      </c>
      <c r="W416" s="20">
        <v>24.619349754763675</v>
      </c>
      <c r="X416" s="20">
        <v>24.619349754763675</v>
      </c>
      <c r="Y416" s="20">
        <v>24.619349754763675</v>
      </c>
      <c r="Z416" s="20">
        <v>24.619349754763675</v>
      </c>
      <c r="AA416" s="20">
        <v>24.619349754763675</v>
      </c>
      <c r="AB416" s="20">
        <v>24.619349754763675</v>
      </c>
      <c r="AC416" s="20">
        <v>24.619349754763675</v>
      </c>
      <c r="AD416" s="20">
        <v>24.619349754763675</v>
      </c>
      <c r="AE416" s="20">
        <v>24.619349754763675</v>
      </c>
      <c r="AF416" s="20">
        <v>24.619349754763675</v>
      </c>
      <c r="AH416" s="22">
        <v>0.30000000000000099</v>
      </c>
      <c r="AI416" s="20">
        <f ca="1"/>
        <v>3953.6321559069133</v>
      </c>
      <c r="AJ416" s="20" cm="1">
        <f t="array" ref="AJ416:BM416">$AH416*Total_Maximum_Demand__MVA____Option_8_Winter_POE10</f>
        <v>14.485427526334558</v>
      </c>
      <c r="AK416" s="20">
        <v>15.062461520827442</v>
      </c>
      <c r="AL416" s="20">
        <v>16.996051989985389</v>
      </c>
      <c r="AM416" s="20">
        <v>18.699479746722218</v>
      </c>
      <c r="AN416" s="20">
        <v>19.588751383617868</v>
      </c>
      <c r="AO416" s="20">
        <v>20.309866912879144</v>
      </c>
      <c r="AP416" s="20">
        <v>20.995993272650704</v>
      </c>
      <c r="AQ416" s="20">
        <v>21.580777416954607</v>
      </c>
      <c r="AR416" s="20">
        <v>22.189530918483928</v>
      </c>
      <c r="AS416" s="20">
        <v>22.457324814791786</v>
      </c>
      <c r="AT416" s="20">
        <v>22.821980739786348</v>
      </c>
      <c r="AU416" s="20">
        <v>23.496998788778193</v>
      </c>
      <c r="AV416" s="20">
        <v>23.278178756408241</v>
      </c>
      <c r="AW416" s="20">
        <v>24.159468868935338</v>
      </c>
      <c r="AX416" s="20">
        <v>24.668323482570013</v>
      </c>
      <c r="AY416" s="20">
        <v>24.668323482570013</v>
      </c>
      <c r="AZ416" s="20">
        <v>24.668323482570013</v>
      </c>
      <c r="BA416" s="20">
        <v>24.668323482570013</v>
      </c>
      <c r="BB416" s="20">
        <v>24.668323482570013</v>
      </c>
      <c r="BC416" s="20">
        <v>24.668323482570013</v>
      </c>
      <c r="BD416" s="20">
        <v>24.668323482570013</v>
      </c>
      <c r="BE416" s="20">
        <v>24.668323482570013</v>
      </c>
      <c r="BF416" s="20">
        <v>24.668323482570013</v>
      </c>
      <c r="BG416" s="20">
        <v>24.668323482570013</v>
      </c>
      <c r="BH416" s="20">
        <v>24.668323482570013</v>
      </c>
      <c r="BI416" s="20">
        <v>24.668323482570013</v>
      </c>
      <c r="BJ416" s="20">
        <v>24.668323482570013</v>
      </c>
      <c r="BK416" s="20">
        <v>24.668323482570013</v>
      </c>
      <c r="BL416" s="20">
        <v>24.668323482570013</v>
      </c>
      <c r="BM416" s="20">
        <v>24.668323482570013</v>
      </c>
    </row>
    <row r="417" spans="1:65">
      <c r="A417" s="22">
        <v>0.250000000000001</v>
      </c>
      <c r="B417" s="20">
        <f ca="1"/>
        <v>4060.9208282576883</v>
      </c>
      <c r="C417" s="20" cm="1">
        <f t="array" ref="C417:AF417">$A417*Total_Maximum_Demand__MVA____Option_8_Winter_POE50</f>
        <v>11.341469592678692</v>
      </c>
      <c r="D417" s="20">
        <v>11.801615822338849</v>
      </c>
      <c r="E417" s="20">
        <v>13.425551121278954</v>
      </c>
      <c r="F417" s="20">
        <v>14.793377296682545</v>
      </c>
      <c r="G417" s="20">
        <v>15.531870546130474</v>
      </c>
      <c r="H417" s="20">
        <v>16.065591006681682</v>
      </c>
      <c r="I417" s="20">
        <v>16.680903141975907</v>
      </c>
      <c r="J417" s="20">
        <v>17.14161238343911</v>
      </c>
      <c r="K417" s="20">
        <v>17.649147022322989</v>
      </c>
      <c r="L417" s="20">
        <v>17.915888072979264</v>
      </c>
      <c r="M417" s="20">
        <v>18.146836246276536</v>
      </c>
      <c r="N417" s="20">
        <v>18.717057029817219</v>
      </c>
      <c r="O417" s="20">
        <v>18.375019193370921</v>
      </c>
      <c r="P417" s="20">
        <v>19.30428112158738</v>
      </c>
      <c r="Q417" s="20">
        <v>20.516124795636411</v>
      </c>
      <c r="R417" s="20">
        <v>20.516124795636411</v>
      </c>
      <c r="S417" s="20">
        <v>20.516124795636411</v>
      </c>
      <c r="T417" s="20">
        <v>20.516124795636411</v>
      </c>
      <c r="U417" s="20">
        <v>20.516124795636411</v>
      </c>
      <c r="V417" s="20">
        <v>20.516124795636411</v>
      </c>
      <c r="W417" s="20">
        <v>20.516124795636411</v>
      </c>
      <c r="X417" s="20">
        <v>20.516124795636411</v>
      </c>
      <c r="Y417" s="20">
        <v>20.516124795636411</v>
      </c>
      <c r="Z417" s="20">
        <v>20.516124795636411</v>
      </c>
      <c r="AA417" s="20">
        <v>20.516124795636411</v>
      </c>
      <c r="AB417" s="20">
        <v>20.516124795636411</v>
      </c>
      <c r="AC417" s="20">
        <v>20.516124795636411</v>
      </c>
      <c r="AD417" s="20">
        <v>20.516124795636411</v>
      </c>
      <c r="AE417" s="20">
        <v>20.516124795636411</v>
      </c>
      <c r="AF417" s="20">
        <v>20.516124795636411</v>
      </c>
      <c r="AH417" s="22">
        <v>0.250000000000001</v>
      </c>
      <c r="AI417" s="20">
        <f ca="1"/>
        <v>4060.9208282576883</v>
      </c>
      <c r="AJ417" s="20" cm="1">
        <f t="array" ref="AJ417:BM417">$AH417*Total_Maximum_Demand__MVA____Option_8_Winter_POE10</f>
        <v>12.071189605278807</v>
      </c>
      <c r="AK417" s="20">
        <v>12.552051267356211</v>
      </c>
      <c r="AL417" s="20">
        <v>14.163376658321168</v>
      </c>
      <c r="AM417" s="20">
        <v>15.582899788935192</v>
      </c>
      <c r="AN417" s="20">
        <v>16.323959486348233</v>
      </c>
      <c r="AO417" s="20">
        <v>16.924889094065964</v>
      </c>
      <c r="AP417" s="20">
        <v>17.496661060542266</v>
      </c>
      <c r="AQ417" s="20">
        <v>17.983981180795517</v>
      </c>
      <c r="AR417" s="20">
        <v>18.491275765403287</v>
      </c>
      <c r="AS417" s="20">
        <v>18.714437345659835</v>
      </c>
      <c r="AT417" s="20">
        <v>19.018317283155302</v>
      </c>
      <c r="AU417" s="20">
        <v>19.580832323981841</v>
      </c>
      <c r="AV417" s="20">
        <v>19.398482297006883</v>
      </c>
      <c r="AW417" s="20">
        <v>20.132890724112798</v>
      </c>
      <c r="AX417" s="20">
        <v>20.556936235475025</v>
      </c>
      <c r="AY417" s="20">
        <v>20.556936235475025</v>
      </c>
      <c r="AZ417" s="20">
        <v>20.556936235475025</v>
      </c>
      <c r="BA417" s="20">
        <v>20.556936235475025</v>
      </c>
      <c r="BB417" s="20">
        <v>20.556936235475025</v>
      </c>
      <c r="BC417" s="20">
        <v>20.556936235475025</v>
      </c>
      <c r="BD417" s="20">
        <v>20.556936235475025</v>
      </c>
      <c r="BE417" s="20">
        <v>20.556936235475025</v>
      </c>
      <c r="BF417" s="20">
        <v>20.556936235475025</v>
      </c>
      <c r="BG417" s="20">
        <v>20.556936235475025</v>
      </c>
      <c r="BH417" s="20">
        <v>20.556936235475025</v>
      </c>
      <c r="BI417" s="20">
        <v>20.556936235475025</v>
      </c>
      <c r="BJ417" s="20">
        <v>20.556936235475025</v>
      </c>
      <c r="BK417" s="20">
        <v>20.556936235475025</v>
      </c>
      <c r="BL417" s="20">
        <v>20.556936235475025</v>
      </c>
      <c r="BM417" s="20">
        <v>20.556936235475025</v>
      </c>
    </row>
    <row r="418" spans="1:65">
      <c r="A418" s="22">
        <v>0.20000000000000101</v>
      </c>
      <c r="B418" s="20">
        <f ca="1"/>
        <v>4165.2375152247851</v>
      </c>
      <c r="C418" s="20" cm="1">
        <f t="array" ref="C418:AF418">$A418*Total_Maximum_Demand__MVA____Option_8_Winter_POE50</f>
        <v>9.0731756741429628</v>
      </c>
      <c r="D418" s="20">
        <v>9.4412926578710881</v>
      </c>
      <c r="E418" s="20">
        <v>10.740440897023175</v>
      </c>
      <c r="F418" s="20">
        <v>11.834701837346049</v>
      </c>
      <c r="G418" s="20">
        <v>12.425496436904393</v>
      </c>
      <c r="H418" s="20">
        <v>12.852472805345359</v>
      </c>
      <c r="I418" s="20">
        <v>13.34472251358074</v>
      </c>
      <c r="J418" s="20">
        <v>13.713289906751303</v>
      </c>
      <c r="K418" s="20">
        <v>14.119317617858405</v>
      </c>
      <c r="L418" s="20">
        <v>14.332710458383428</v>
      </c>
      <c r="M418" s="20">
        <v>14.517468997021245</v>
      </c>
      <c r="N418" s="20">
        <v>14.973645623853791</v>
      </c>
      <c r="O418" s="20">
        <v>14.700015354696751</v>
      </c>
      <c r="P418" s="20">
        <v>15.443424897269919</v>
      </c>
      <c r="Q418" s="20">
        <v>16.412899836509148</v>
      </c>
      <c r="R418" s="20">
        <v>16.412899836509148</v>
      </c>
      <c r="S418" s="20">
        <v>16.412899836509148</v>
      </c>
      <c r="T418" s="20">
        <v>16.412899836509148</v>
      </c>
      <c r="U418" s="20">
        <v>16.412899836509148</v>
      </c>
      <c r="V418" s="20">
        <v>16.412899836509148</v>
      </c>
      <c r="W418" s="20">
        <v>16.412899836509148</v>
      </c>
      <c r="X418" s="20">
        <v>16.412899836509148</v>
      </c>
      <c r="Y418" s="20">
        <v>16.412899836509148</v>
      </c>
      <c r="Z418" s="20">
        <v>16.412899836509148</v>
      </c>
      <c r="AA418" s="20">
        <v>16.412899836509148</v>
      </c>
      <c r="AB418" s="20">
        <v>16.412899836509148</v>
      </c>
      <c r="AC418" s="20">
        <v>16.412899836509148</v>
      </c>
      <c r="AD418" s="20">
        <v>16.412899836509148</v>
      </c>
      <c r="AE418" s="20">
        <v>16.412899836509148</v>
      </c>
      <c r="AF418" s="20">
        <v>16.412899836509148</v>
      </c>
      <c r="AH418" s="22">
        <v>0.20000000000000101</v>
      </c>
      <c r="AI418" s="20">
        <f ca="1"/>
        <v>4165.2375152247851</v>
      </c>
      <c r="AJ418" s="20" cm="1">
        <f t="array" ref="AJ418:BM418">$AH418*Total_Maximum_Demand__MVA____Option_8_Winter_POE10</f>
        <v>9.6569516842230563</v>
      </c>
      <c r="AK418" s="20">
        <v>10.041641013884979</v>
      </c>
      <c r="AL418" s="20">
        <v>11.330701326656946</v>
      </c>
      <c r="AM418" s="20">
        <v>12.466319831148168</v>
      </c>
      <c r="AN418" s="20">
        <v>13.059167589078601</v>
      </c>
      <c r="AO418" s="20">
        <v>13.539911275252786</v>
      </c>
      <c r="AP418" s="20">
        <v>13.997328848433826</v>
      </c>
      <c r="AQ418" s="20">
        <v>14.387184944636429</v>
      </c>
      <c r="AR418" s="20">
        <v>14.793020612322644</v>
      </c>
      <c r="AS418" s="20">
        <v>14.971549876527884</v>
      </c>
      <c r="AT418" s="20">
        <v>15.214653826524259</v>
      </c>
      <c r="AU418" s="20">
        <v>15.66466585918549</v>
      </c>
      <c r="AV418" s="20">
        <v>15.518785837605522</v>
      </c>
      <c r="AW418" s="20">
        <v>16.106312579290254</v>
      </c>
      <c r="AX418" s="20">
        <v>16.445548988380036</v>
      </c>
      <c r="AY418" s="20">
        <v>16.445548988380036</v>
      </c>
      <c r="AZ418" s="20">
        <v>16.445548988380036</v>
      </c>
      <c r="BA418" s="20">
        <v>16.445548988380036</v>
      </c>
      <c r="BB418" s="20">
        <v>16.445548988380036</v>
      </c>
      <c r="BC418" s="20">
        <v>16.445548988380036</v>
      </c>
      <c r="BD418" s="20">
        <v>16.445548988380036</v>
      </c>
      <c r="BE418" s="20">
        <v>16.445548988380036</v>
      </c>
      <c r="BF418" s="20">
        <v>16.445548988380036</v>
      </c>
      <c r="BG418" s="20">
        <v>16.445548988380036</v>
      </c>
      <c r="BH418" s="20">
        <v>16.445548988380036</v>
      </c>
      <c r="BI418" s="20">
        <v>16.445548988380036</v>
      </c>
      <c r="BJ418" s="20">
        <v>16.445548988380036</v>
      </c>
      <c r="BK418" s="20">
        <v>16.445548988380036</v>
      </c>
      <c r="BL418" s="20">
        <v>16.445548988380036</v>
      </c>
      <c r="BM418" s="20">
        <v>16.445548988380036</v>
      </c>
    </row>
    <row r="419" spans="1:65">
      <c r="A419" s="22">
        <v>0.15000000000000099</v>
      </c>
      <c r="B419" s="20">
        <f ca="1"/>
        <v>4270.445797806985</v>
      </c>
      <c r="C419" s="20" cm="1">
        <f t="array" ref="C419:AF419">$A419*Total_Maximum_Demand__MVA____Option_8_Winter_POE50</f>
        <v>6.8048817556072327</v>
      </c>
      <c r="D419" s="20">
        <v>7.0809694934033276</v>
      </c>
      <c r="E419" s="20">
        <v>8.0553306727673935</v>
      </c>
      <c r="F419" s="20">
        <v>8.8760263780095503</v>
      </c>
      <c r="G419" s="20">
        <v>9.3191223276783095</v>
      </c>
      <c r="H419" s="20">
        <v>9.6393546040090357</v>
      </c>
      <c r="I419" s="20">
        <v>10.00854188518557</v>
      </c>
      <c r="J419" s="20">
        <v>10.284967430063494</v>
      </c>
      <c r="K419" s="20">
        <v>10.589488213393821</v>
      </c>
      <c r="L419" s="20">
        <v>10.749532843787588</v>
      </c>
      <c r="M419" s="20">
        <v>10.888101747765951</v>
      </c>
      <c r="N419" s="20">
        <v>11.230234217890361</v>
      </c>
      <c r="O419" s="20">
        <v>11.02501151602258</v>
      </c>
      <c r="P419" s="20">
        <v>11.582568672952458</v>
      </c>
      <c r="Q419" s="20">
        <v>12.30967487738188</v>
      </c>
      <c r="R419" s="20">
        <v>12.30967487738188</v>
      </c>
      <c r="S419" s="20">
        <v>12.30967487738188</v>
      </c>
      <c r="T419" s="20">
        <v>12.30967487738188</v>
      </c>
      <c r="U419" s="20">
        <v>12.30967487738188</v>
      </c>
      <c r="V419" s="20">
        <v>12.30967487738188</v>
      </c>
      <c r="W419" s="20">
        <v>12.30967487738188</v>
      </c>
      <c r="X419" s="20">
        <v>12.30967487738188</v>
      </c>
      <c r="Y419" s="20">
        <v>12.30967487738188</v>
      </c>
      <c r="Z419" s="20">
        <v>12.30967487738188</v>
      </c>
      <c r="AA419" s="20">
        <v>12.30967487738188</v>
      </c>
      <c r="AB419" s="20">
        <v>12.30967487738188</v>
      </c>
      <c r="AC419" s="20">
        <v>12.30967487738188</v>
      </c>
      <c r="AD419" s="20">
        <v>12.30967487738188</v>
      </c>
      <c r="AE419" s="20">
        <v>12.30967487738188</v>
      </c>
      <c r="AF419" s="20">
        <v>12.30967487738188</v>
      </c>
      <c r="AH419" s="22">
        <v>0.15000000000000099</v>
      </c>
      <c r="AI419" s="20">
        <f ca="1"/>
        <v>4270.445797806985</v>
      </c>
      <c r="AJ419" s="20" cm="1">
        <f t="array" ref="AJ419:BM419">$AH419*Total_Maximum_Demand__MVA____Option_8_Winter_POE10</f>
        <v>7.2427137631673038</v>
      </c>
      <c r="AK419" s="20">
        <v>7.5312307604137461</v>
      </c>
      <c r="AL419" s="20">
        <v>8.498025994992723</v>
      </c>
      <c r="AM419" s="20">
        <v>9.3497398733611394</v>
      </c>
      <c r="AN419" s="20">
        <v>9.7943756918089662</v>
      </c>
      <c r="AO419" s="20">
        <v>10.154933456439606</v>
      </c>
      <c r="AP419" s="20">
        <v>10.497996636325386</v>
      </c>
      <c r="AQ419" s="20">
        <v>10.790388708477339</v>
      </c>
      <c r="AR419" s="20">
        <v>11.094765459242002</v>
      </c>
      <c r="AS419" s="20">
        <v>11.22866240739593</v>
      </c>
      <c r="AT419" s="20">
        <v>11.410990369893211</v>
      </c>
      <c r="AU419" s="20">
        <v>11.748499394389135</v>
      </c>
      <c r="AV419" s="20">
        <v>11.63908937820416</v>
      </c>
      <c r="AW419" s="20">
        <v>12.07973443446771</v>
      </c>
      <c r="AX419" s="20">
        <v>12.334161741285047</v>
      </c>
      <c r="AY419" s="20">
        <v>12.334161741285047</v>
      </c>
      <c r="AZ419" s="20">
        <v>12.334161741285047</v>
      </c>
      <c r="BA419" s="20">
        <v>12.334161741285047</v>
      </c>
      <c r="BB419" s="20">
        <v>12.334161741285047</v>
      </c>
      <c r="BC419" s="20">
        <v>12.334161741285047</v>
      </c>
      <c r="BD419" s="20">
        <v>12.334161741285047</v>
      </c>
      <c r="BE419" s="20">
        <v>12.334161741285047</v>
      </c>
      <c r="BF419" s="20">
        <v>12.334161741285047</v>
      </c>
      <c r="BG419" s="20">
        <v>12.334161741285047</v>
      </c>
      <c r="BH419" s="20">
        <v>12.334161741285047</v>
      </c>
      <c r="BI419" s="20">
        <v>12.334161741285047</v>
      </c>
      <c r="BJ419" s="20">
        <v>12.334161741285047</v>
      </c>
      <c r="BK419" s="20">
        <v>12.334161741285047</v>
      </c>
      <c r="BL419" s="20">
        <v>12.334161741285047</v>
      </c>
      <c r="BM419" s="20">
        <v>12.334161741285047</v>
      </c>
    </row>
    <row r="420" spans="1:65">
      <c r="A420" s="22">
        <v>0.100000000000001</v>
      </c>
      <c r="B420" s="20">
        <f ca="1"/>
        <v>4373.8708891589786</v>
      </c>
      <c r="C420" s="20" cm="1">
        <f t="array" ref="C420:AF420">$A420*Total_Maximum_Demand__MVA____Option_8_Winter_POE50</f>
        <v>4.5365878370715036</v>
      </c>
      <c r="D420" s="20">
        <v>4.720646328935568</v>
      </c>
      <c r="E420" s="20">
        <v>5.3702204485116143</v>
      </c>
      <c r="F420" s="20">
        <v>5.917350918673054</v>
      </c>
      <c r="G420" s="20">
        <v>6.2127482184522274</v>
      </c>
      <c r="H420" s="20">
        <v>6.4262364026727115</v>
      </c>
      <c r="I420" s="20">
        <v>6.6723612567904027</v>
      </c>
      <c r="J420" s="20">
        <v>6.8566449533756861</v>
      </c>
      <c r="K420" s="20">
        <v>7.059658808929238</v>
      </c>
      <c r="L420" s="20">
        <v>7.1663552291917494</v>
      </c>
      <c r="M420" s="20">
        <v>7.258734498510659</v>
      </c>
      <c r="N420" s="20">
        <v>7.4868228119269329</v>
      </c>
      <c r="O420" s="20">
        <v>7.3500076773484126</v>
      </c>
      <c r="P420" s="20">
        <v>7.7217124486349986</v>
      </c>
      <c r="Q420" s="20">
        <v>8.2064499182546147</v>
      </c>
      <c r="R420" s="20">
        <v>8.2064499182546147</v>
      </c>
      <c r="S420" s="20">
        <v>8.2064499182546147</v>
      </c>
      <c r="T420" s="20">
        <v>8.2064499182546147</v>
      </c>
      <c r="U420" s="20">
        <v>8.2064499182546147</v>
      </c>
      <c r="V420" s="20">
        <v>8.2064499182546147</v>
      </c>
      <c r="W420" s="20">
        <v>8.2064499182546147</v>
      </c>
      <c r="X420" s="20">
        <v>8.2064499182546147</v>
      </c>
      <c r="Y420" s="20">
        <v>8.2064499182546147</v>
      </c>
      <c r="Z420" s="20">
        <v>8.2064499182546147</v>
      </c>
      <c r="AA420" s="20">
        <v>8.2064499182546147</v>
      </c>
      <c r="AB420" s="20">
        <v>8.2064499182546147</v>
      </c>
      <c r="AC420" s="20">
        <v>8.2064499182546147</v>
      </c>
      <c r="AD420" s="20">
        <v>8.2064499182546147</v>
      </c>
      <c r="AE420" s="20">
        <v>8.2064499182546147</v>
      </c>
      <c r="AF420" s="20">
        <v>8.2064499182546147</v>
      </c>
      <c r="AH420" s="22">
        <v>0.100000000000001</v>
      </c>
      <c r="AI420" s="20">
        <f ca="1"/>
        <v>4373.8708891589786</v>
      </c>
      <c r="AJ420" s="20" cm="1">
        <f t="array" ref="AJ420:BM420">$AH420*Total_Maximum_Demand__MVA____Option_8_Winter_POE10</f>
        <v>4.8284758421115521</v>
      </c>
      <c r="AK420" s="20">
        <v>5.0208205069425151</v>
      </c>
      <c r="AL420" s="20">
        <v>5.6653506633285016</v>
      </c>
      <c r="AM420" s="20">
        <v>6.2331599155741149</v>
      </c>
      <c r="AN420" s="20">
        <v>6.5295837945393336</v>
      </c>
      <c r="AO420" s="20">
        <v>6.7699556376264267</v>
      </c>
      <c r="AP420" s="20">
        <v>6.9986644242169485</v>
      </c>
      <c r="AQ420" s="20">
        <v>7.1935924723182509</v>
      </c>
      <c r="AR420" s="20">
        <v>7.3965103061613595</v>
      </c>
      <c r="AS420" s="20">
        <v>7.4857749382639795</v>
      </c>
      <c r="AT420" s="20">
        <v>7.6073269132621668</v>
      </c>
      <c r="AU420" s="20">
        <v>7.8323329295927842</v>
      </c>
      <c r="AV420" s="20">
        <v>7.7593929188028001</v>
      </c>
      <c r="AW420" s="20">
        <v>8.0531562896451678</v>
      </c>
      <c r="AX420" s="20">
        <v>8.2227744941900607</v>
      </c>
      <c r="AY420" s="20">
        <v>8.2227744941900607</v>
      </c>
      <c r="AZ420" s="20">
        <v>8.2227744941900607</v>
      </c>
      <c r="BA420" s="20">
        <v>8.2227744941900607</v>
      </c>
      <c r="BB420" s="20">
        <v>8.2227744941900607</v>
      </c>
      <c r="BC420" s="20">
        <v>8.2227744941900607</v>
      </c>
      <c r="BD420" s="20">
        <v>8.2227744941900607</v>
      </c>
      <c r="BE420" s="20">
        <v>8.2227744941900607</v>
      </c>
      <c r="BF420" s="20">
        <v>8.2227744941900607</v>
      </c>
      <c r="BG420" s="20">
        <v>8.2227744941900607</v>
      </c>
      <c r="BH420" s="20">
        <v>8.2227744941900607</v>
      </c>
      <c r="BI420" s="20">
        <v>8.2227744941900607</v>
      </c>
      <c r="BJ420" s="20">
        <v>8.2227744941900607</v>
      </c>
      <c r="BK420" s="20">
        <v>8.2227744941900607</v>
      </c>
      <c r="BL420" s="20">
        <v>8.2227744941900607</v>
      </c>
      <c r="BM420" s="20">
        <v>8.2227744941900607</v>
      </c>
    </row>
    <row r="421" spans="1:65">
      <c r="A421" s="22">
        <v>5.0000000000001002E-2</v>
      </c>
      <c r="B421" s="20">
        <f ca="1"/>
        <v>4391.7028014610469</v>
      </c>
      <c r="C421" s="20" cm="1">
        <f t="array" ref="C421:AF421">$A421*Total_Maximum_Demand__MVA____Option_8_Winter_POE50</f>
        <v>2.2682939185357744</v>
      </c>
      <c r="D421" s="20">
        <v>2.3603231644678075</v>
      </c>
      <c r="E421" s="20">
        <v>2.6851102242558338</v>
      </c>
      <c r="F421" s="20">
        <v>2.9586754593365567</v>
      </c>
      <c r="G421" s="20">
        <v>3.1063741092261448</v>
      </c>
      <c r="H421" s="20">
        <v>3.2131182013363881</v>
      </c>
      <c r="I421" s="20">
        <v>3.3361806283952347</v>
      </c>
      <c r="J421" s="20">
        <v>3.4283224766878773</v>
      </c>
      <c r="K421" s="20">
        <v>3.5298294044646541</v>
      </c>
      <c r="L421" s="20">
        <v>3.5831776145959102</v>
      </c>
      <c r="M421" s="20">
        <v>3.6293672492553655</v>
      </c>
      <c r="N421" s="20">
        <v>3.7434114059635042</v>
      </c>
      <c r="O421" s="20">
        <v>3.6750038386742427</v>
      </c>
      <c r="P421" s="20">
        <v>3.8608562243175375</v>
      </c>
      <c r="Q421" s="20">
        <v>4.1032249591273482</v>
      </c>
      <c r="R421" s="20">
        <v>4.1032249591273482</v>
      </c>
      <c r="S421" s="20">
        <v>4.1032249591273482</v>
      </c>
      <c r="T421" s="20">
        <v>4.1032249591273482</v>
      </c>
      <c r="U421" s="20">
        <v>4.1032249591273482</v>
      </c>
      <c r="V421" s="20">
        <v>4.1032249591273482</v>
      </c>
      <c r="W421" s="20">
        <v>4.1032249591273482</v>
      </c>
      <c r="X421" s="20">
        <v>4.1032249591273482</v>
      </c>
      <c r="Y421" s="20">
        <v>4.1032249591273482</v>
      </c>
      <c r="Z421" s="20">
        <v>4.1032249591273482</v>
      </c>
      <c r="AA421" s="20">
        <v>4.1032249591273482</v>
      </c>
      <c r="AB421" s="20">
        <v>4.1032249591273482</v>
      </c>
      <c r="AC421" s="20">
        <v>4.1032249591273482</v>
      </c>
      <c r="AD421" s="20">
        <v>4.1032249591273482</v>
      </c>
      <c r="AE421" s="20">
        <v>4.1032249591273482</v>
      </c>
      <c r="AF421" s="20">
        <v>4.1032249591273482</v>
      </c>
      <c r="AH421" s="22">
        <v>5.0000000000001002E-2</v>
      </c>
      <c r="AI421" s="20">
        <f ca="1"/>
        <v>4391.7028014610469</v>
      </c>
      <c r="AJ421" s="20" cm="1">
        <f t="array" ref="AJ421:BM421">$AH421*Total_Maximum_Demand__MVA____Option_8_Winter_POE10</f>
        <v>2.4142379210558</v>
      </c>
      <c r="AK421" s="20">
        <v>2.5104102534712824</v>
      </c>
      <c r="AL421" s="20">
        <v>2.8326753316642788</v>
      </c>
      <c r="AM421" s="20">
        <v>3.1165799577870885</v>
      </c>
      <c r="AN421" s="20">
        <v>3.2647918972696992</v>
      </c>
      <c r="AO421" s="20">
        <v>3.3849778188132471</v>
      </c>
      <c r="AP421" s="20">
        <v>3.4993322121085093</v>
      </c>
      <c r="AQ421" s="20">
        <v>3.5967962361591614</v>
      </c>
      <c r="AR421" s="20">
        <v>3.6982551530807166</v>
      </c>
      <c r="AS421" s="20">
        <v>3.7428874691320271</v>
      </c>
      <c r="AT421" s="20">
        <v>3.8036634566311216</v>
      </c>
      <c r="AU421" s="20">
        <v>3.9161664647964312</v>
      </c>
      <c r="AV421" s="20">
        <v>3.8796964594014387</v>
      </c>
      <c r="AW421" s="20">
        <v>4.0265781448226239</v>
      </c>
      <c r="AX421" s="20">
        <v>4.1113872470950712</v>
      </c>
      <c r="AY421" s="20">
        <v>4.1113872470950712</v>
      </c>
      <c r="AZ421" s="20">
        <v>4.1113872470950712</v>
      </c>
      <c r="BA421" s="20">
        <v>4.1113872470950712</v>
      </c>
      <c r="BB421" s="20">
        <v>4.1113872470950712</v>
      </c>
      <c r="BC421" s="20">
        <v>4.1113872470950712</v>
      </c>
      <c r="BD421" s="20">
        <v>4.1113872470950712</v>
      </c>
      <c r="BE421" s="20">
        <v>4.1113872470950712</v>
      </c>
      <c r="BF421" s="20">
        <v>4.1113872470950712</v>
      </c>
      <c r="BG421" s="20">
        <v>4.1113872470950712</v>
      </c>
      <c r="BH421" s="20">
        <v>4.1113872470950712</v>
      </c>
      <c r="BI421" s="20">
        <v>4.1113872470950712</v>
      </c>
      <c r="BJ421" s="20">
        <v>4.1113872470950712</v>
      </c>
      <c r="BK421" s="20">
        <v>4.1113872470950712</v>
      </c>
      <c r="BL421" s="20">
        <v>4.1113872470950712</v>
      </c>
      <c r="BM421" s="20">
        <v>4.1113872470950712</v>
      </c>
    </row>
    <row r="422" spans="1:65">
      <c r="A422" s="22">
        <v>9.9920072216264108E-16</v>
      </c>
      <c r="B422" s="20">
        <f ca="1"/>
        <v>4391.7028014610469</v>
      </c>
      <c r="C422" s="20" cm="1">
        <f t="array" ref="C422:AF422">$A422*Total_Maximum_Demand__MVA____Option_8_Winter_POE50</f>
        <v>4.532961842956055E-14</v>
      </c>
      <c r="D422" s="20">
        <v>4.7168732209467925E-14</v>
      </c>
      <c r="E422" s="20">
        <v>5.3659281503253334E-14</v>
      </c>
      <c r="F422" s="20">
        <v>5.9126213112278235E-14</v>
      </c>
      <c r="G422" s="20">
        <v>6.2077825064920645E-14</v>
      </c>
      <c r="H422" s="20">
        <v>6.4211000543383618E-14</v>
      </c>
      <c r="I422" s="20">
        <v>6.6670281863149314E-14</v>
      </c>
      <c r="J422" s="20">
        <v>6.8511645890257454E-14</v>
      </c>
      <c r="K422" s="20">
        <v>7.0540161801038745E-14</v>
      </c>
      <c r="L422" s="20">
        <v>7.1606273202823427E-14</v>
      </c>
      <c r="M422" s="20">
        <v>7.2529327528986542E-14</v>
      </c>
      <c r="N422" s="20">
        <v>7.4808387603810513E-14</v>
      </c>
      <c r="O422" s="20">
        <v>7.3441329791074166E-14</v>
      </c>
      <c r="P422" s="20">
        <v>7.7155406550082683E-14</v>
      </c>
      <c r="Q422" s="20">
        <v>8.1998906847114748E-14</v>
      </c>
      <c r="R422" s="20">
        <v>8.1998906847114748E-14</v>
      </c>
      <c r="S422" s="20">
        <v>8.1998906847114748E-14</v>
      </c>
      <c r="T422" s="20">
        <v>8.1998906847114748E-14</v>
      </c>
      <c r="U422" s="20">
        <v>8.1998906847114748E-14</v>
      </c>
      <c r="V422" s="20">
        <v>8.1998906847114748E-14</v>
      </c>
      <c r="W422" s="20">
        <v>8.1998906847114748E-14</v>
      </c>
      <c r="X422" s="20">
        <v>8.1998906847114748E-14</v>
      </c>
      <c r="Y422" s="20">
        <v>8.1998906847114748E-14</v>
      </c>
      <c r="Z422" s="20">
        <v>8.1998906847114748E-14</v>
      </c>
      <c r="AA422" s="20">
        <v>8.1998906847114748E-14</v>
      </c>
      <c r="AB422" s="20">
        <v>8.1998906847114748E-14</v>
      </c>
      <c r="AC422" s="20">
        <v>8.1998906847114748E-14</v>
      </c>
      <c r="AD422" s="20">
        <v>8.1998906847114748E-14</v>
      </c>
      <c r="AE422" s="20">
        <v>8.1998906847114748E-14</v>
      </c>
      <c r="AF422" s="20">
        <v>8.1998906847114748E-14</v>
      </c>
      <c r="AH422" s="22">
        <v>9.9920072216264108E-16</v>
      </c>
      <c r="AI422" s="20">
        <f ca="1"/>
        <v>4391.7028014610469</v>
      </c>
      <c r="AJ422" s="20" cm="1">
        <f t="array" ref="AJ422:BM422">$AH422*Total_Maximum_Demand__MVA____Option_8_Winter_POE10</f>
        <v>4.8246165483826807E-14</v>
      </c>
      <c r="AK422" s="20">
        <v>5.0168074763859078E-14</v>
      </c>
      <c r="AL422" s="20">
        <v>5.6608224741023795E-14</v>
      </c>
      <c r="AM422" s="20">
        <v>6.2281778889968194E-14</v>
      </c>
      <c r="AN422" s="20">
        <v>6.5243648429251146E-14</v>
      </c>
      <c r="AO422" s="20">
        <v>6.7645445621253005E-14</v>
      </c>
      <c r="AP422" s="20">
        <v>6.9930705468514896E-14</v>
      </c>
      <c r="AQ422" s="20">
        <v>7.1878427932840621E-14</v>
      </c>
      <c r="AR422" s="20">
        <v>7.3905984393997742E-14</v>
      </c>
      <c r="AS422" s="20">
        <v>7.4797917242602935E-14</v>
      </c>
      <c r="AT422" s="20">
        <v>7.6012465454587761E-14</v>
      </c>
      <c r="AU422" s="20">
        <v>7.8260727194672659E-14</v>
      </c>
      <c r="AV422" s="20">
        <v>7.753191008011363E-14</v>
      </c>
      <c r="AW422" s="20">
        <v>8.0467195803019851E-14</v>
      </c>
      <c r="AX422" s="20">
        <v>8.2162022127751709E-14</v>
      </c>
      <c r="AY422" s="20">
        <v>8.2162022127751709E-14</v>
      </c>
      <c r="AZ422" s="20">
        <v>8.2162022127751709E-14</v>
      </c>
      <c r="BA422" s="20">
        <v>8.2162022127751709E-14</v>
      </c>
      <c r="BB422" s="20">
        <v>8.2162022127751709E-14</v>
      </c>
      <c r="BC422" s="20">
        <v>8.2162022127751709E-14</v>
      </c>
      <c r="BD422" s="20">
        <v>8.2162022127751709E-14</v>
      </c>
      <c r="BE422" s="20">
        <v>8.2162022127751709E-14</v>
      </c>
      <c r="BF422" s="20">
        <v>8.2162022127751709E-14</v>
      </c>
      <c r="BG422" s="20">
        <v>8.2162022127751709E-14</v>
      </c>
      <c r="BH422" s="20">
        <v>8.2162022127751709E-14</v>
      </c>
      <c r="BI422" s="20">
        <v>8.2162022127751709E-14</v>
      </c>
      <c r="BJ422" s="20">
        <v>8.2162022127751709E-14</v>
      </c>
      <c r="BK422" s="20">
        <v>8.2162022127751709E-14</v>
      </c>
      <c r="BL422" s="20">
        <v>8.2162022127751709E-14</v>
      </c>
      <c r="BM422" s="20">
        <v>8.2162022127751709E-14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51.263480738581563</v>
      </c>
      <c r="D427" s="20">
        <v>52.491603349854394</v>
      </c>
      <c r="E427" s="20">
        <v>58.83120127370799</v>
      </c>
      <c r="F427" s="20">
        <v>63.406512202376291</v>
      </c>
      <c r="G427" s="20">
        <v>65.815593690522334</v>
      </c>
      <c r="H427" s="20">
        <v>67.972983839427101</v>
      </c>
      <c r="I427" s="20">
        <v>69.34554544479191</v>
      </c>
      <c r="J427" s="20">
        <v>70.911720452849721</v>
      </c>
      <c r="K427" s="20">
        <v>72.163176146719564</v>
      </c>
      <c r="L427" s="20">
        <v>72.981166097153206</v>
      </c>
      <c r="M427" s="20">
        <v>74.921419609458127</v>
      </c>
      <c r="N427" s="20">
        <v>76.264605775845851</v>
      </c>
      <c r="O427" s="20">
        <v>76.974331879144174</v>
      </c>
      <c r="P427" s="20">
        <v>78.285217910077478</v>
      </c>
      <c r="Q427" s="20">
        <v>77.908858160213981</v>
      </c>
      <c r="R427" s="20">
        <v>77.908858160213981</v>
      </c>
      <c r="S427" s="20">
        <v>77.908858160213981</v>
      </c>
      <c r="T427" s="20">
        <v>77.908858160213981</v>
      </c>
      <c r="U427" s="20">
        <v>77.908858160213981</v>
      </c>
      <c r="V427" s="20">
        <v>77.908858160213981</v>
      </c>
      <c r="W427" s="20">
        <v>77.908858160213981</v>
      </c>
      <c r="X427" s="20">
        <v>77.908858160213981</v>
      </c>
      <c r="Y427" s="20">
        <v>77.908858160213981</v>
      </c>
      <c r="Z427" s="20">
        <v>77.908858160213981</v>
      </c>
      <c r="AA427" s="20">
        <v>77.908858160213981</v>
      </c>
      <c r="AB427" s="20">
        <v>77.908858160213981</v>
      </c>
      <c r="AC427" s="20">
        <v>77.908858160213981</v>
      </c>
      <c r="AD427" s="20">
        <v>77.908858160213981</v>
      </c>
      <c r="AE427" s="20">
        <v>77.908858160213981</v>
      </c>
      <c r="AF427" s="20">
        <v>77.908858160213981</v>
      </c>
      <c r="AG427" s="20"/>
      <c r="AH427" s="22" cm="1">
        <f t="array" ref="AH427:AH450">Percent_MD</f>
        <v>1</v>
      </c>
      <c r="AI427" s="20" cm="1">
        <f t="array" aca="1" ref="AI427:AI450" ca="1">Summer___MD___Hours</f>
        <v>0</v>
      </c>
      <c r="AJ427" s="20" cm="1">
        <f t="array" ref="AJ427:BM427">$AH427*Total_Maximum_Demand__MVA____Option_8_Summer_POE10</f>
        <v>57.665685995310604</v>
      </c>
      <c r="AK427" s="20">
        <v>59.330066975095441</v>
      </c>
      <c r="AL427" s="20">
        <v>65.687268011935302</v>
      </c>
      <c r="AM427" s="20">
        <v>70.211031259600034</v>
      </c>
      <c r="AN427" s="20">
        <v>72.925468517802855</v>
      </c>
      <c r="AO427" s="20">
        <v>75.098600278883495</v>
      </c>
      <c r="AP427" s="20">
        <v>76.864332086981193</v>
      </c>
      <c r="AQ427" s="20">
        <v>78.562889702779998</v>
      </c>
      <c r="AR427" s="20">
        <v>80.033041431670867</v>
      </c>
      <c r="AS427" s="20">
        <v>80.773590105108411</v>
      </c>
      <c r="AT427" s="20">
        <v>81.861563299699895</v>
      </c>
      <c r="AU427" s="20">
        <v>83.105666477426027</v>
      </c>
      <c r="AV427" s="20">
        <v>84.376413793540166</v>
      </c>
      <c r="AW427" s="20">
        <v>85.97255089888327</v>
      </c>
      <c r="AX427" s="20">
        <v>86.225110686831513</v>
      </c>
      <c r="AY427" s="20">
        <v>86.225110686831513</v>
      </c>
      <c r="AZ427" s="20">
        <v>86.225110686831513</v>
      </c>
      <c r="BA427" s="20">
        <v>86.225110686831513</v>
      </c>
      <c r="BB427" s="20">
        <v>86.225110686831513</v>
      </c>
      <c r="BC427" s="20">
        <v>86.225110686831513</v>
      </c>
      <c r="BD427" s="20">
        <v>86.225110686831513</v>
      </c>
      <c r="BE427" s="20">
        <v>86.225110686831513</v>
      </c>
      <c r="BF427" s="20">
        <v>86.225110686831513</v>
      </c>
      <c r="BG427" s="20">
        <v>86.225110686831513</v>
      </c>
      <c r="BH427" s="20">
        <v>86.225110686831513</v>
      </c>
      <c r="BI427" s="20">
        <v>86.225110686831513</v>
      </c>
      <c r="BJ427" s="20">
        <v>86.225110686831513</v>
      </c>
      <c r="BK427" s="20">
        <v>86.225110686831513</v>
      </c>
      <c r="BL427" s="20">
        <v>86.225110686831513</v>
      </c>
      <c r="BM427" s="20">
        <v>86.225110686831513</v>
      </c>
    </row>
    <row r="428" spans="1:65">
      <c r="A428" s="22">
        <v>0.99</v>
      </c>
      <c r="B428" s="20">
        <f ca="1"/>
        <v>0</v>
      </c>
      <c r="C428" s="20" cm="1">
        <f t="array" ref="C428:AF428">$A428*Total_Maximum_Demand__MVA____Option_8_Summer_POE50</f>
        <v>50.750845931195748</v>
      </c>
      <c r="D428" s="20">
        <v>51.966687316355852</v>
      </c>
      <c r="E428" s="20">
        <v>58.242889260970912</v>
      </c>
      <c r="F428" s="20">
        <v>62.772447080352528</v>
      </c>
      <c r="G428" s="20">
        <v>65.157437753617117</v>
      </c>
      <c r="H428" s="20">
        <v>67.293254001032835</v>
      </c>
      <c r="I428" s="20">
        <v>68.652089990343995</v>
      </c>
      <c r="J428" s="20">
        <v>70.202603248321225</v>
      </c>
      <c r="K428" s="20">
        <v>71.441544385252371</v>
      </c>
      <c r="L428" s="20">
        <v>72.251354436181671</v>
      </c>
      <c r="M428" s="20">
        <v>74.172205413363542</v>
      </c>
      <c r="N428" s="20">
        <v>75.501959718087392</v>
      </c>
      <c r="O428" s="20">
        <v>76.204588560352732</v>
      </c>
      <c r="P428" s="20">
        <v>77.502365730976706</v>
      </c>
      <c r="Q428" s="20">
        <v>77.129769578611842</v>
      </c>
      <c r="R428" s="20">
        <v>77.129769578611842</v>
      </c>
      <c r="S428" s="20">
        <v>77.129769578611842</v>
      </c>
      <c r="T428" s="20">
        <v>77.129769578611842</v>
      </c>
      <c r="U428" s="20">
        <v>77.129769578611842</v>
      </c>
      <c r="V428" s="20">
        <v>77.129769578611842</v>
      </c>
      <c r="W428" s="20">
        <v>77.129769578611842</v>
      </c>
      <c r="X428" s="20">
        <v>77.129769578611842</v>
      </c>
      <c r="Y428" s="20">
        <v>77.129769578611842</v>
      </c>
      <c r="Z428" s="20">
        <v>77.129769578611842</v>
      </c>
      <c r="AA428" s="20">
        <v>77.129769578611842</v>
      </c>
      <c r="AB428" s="20">
        <v>77.129769578611842</v>
      </c>
      <c r="AC428" s="20">
        <v>77.129769578611842</v>
      </c>
      <c r="AD428" s="20">
        <v>77.129769578611842</v>
      </c>
      <c r="AE428" s="20">
        <v>77.129769578611842</v>
      </c>
      <c r="AF428" s="20">
        <v>77.129769578611842</v>
      </c>
      <c r="AG428" s="20"/>
      <c r="AH428" s="22">
        <v>0.99</v>
      </c>
      <c r="AI428" s="20">
        <f ca="1"/>
        <v>0.75632856896848621</v>
      </c>
      <c r="AJ428" s="20" cm="1">
        <f t="array" ref="AJ428:BM428">$AH428*Total_Maximum_Demand__MVA____Option_8_Summer_POE10</f>
        <v>57.089029135357499</v>
      </c>
      <c r="AK428" s="20">
        <v>58.736766305344489</v>
      </c>
      <c r="AL428" s="20">
        <v>65.030395331815953</v>
      </c>
      <c r="AM428" s="20">
        <v>69.508920947004029</v>
      </c>
      <c r="AN428" s="20">
        <v>72.196213832624821</v>
      </c>
      <c r="AO428" s="20">
        <v>74.34761427609466</v>
      </c>
      <c r="AP428" s="20">
        <v>76.09568876611138</v>
      </c>
      <c r="AQ428" s="20">
        <v>77.777260805752192</v>
      </c>
      <c r="AR428" s="20">
        <v>79.232711017354163</v>
      </c>
      <c r="AS428" s="20">
        <v>79.965854204057322</v>
      </c>
      <c r="AT428" s="20">
        <v>81.042947666702901</v>
      </c>
      <c r="AU428" s="20">
        <v>82.274609812651761</v>
      </c>
      <c r="AV428" s="20">
        <v>83.532649655604757</v>
      </c>
      <c r="AW428" s="20">
        <v>85.112825389894439</v>
      </c>
      <c r="AX428" s="20">
        <v>85.3628595799632</v>
      </c>
      <c r="AY428" s="20">
        <v>85.3628595799632</v>
      </c>
      <c r="AZ428" s="20">
        <v>85.3628595799632</v>
      </c>
      <c r="BA428" s="20">
        <v>85.3628595799632</v>
      </c>
      <c r="BB428" s="20">
        <v>85.3628595799632</v>
      </c>
      <c r="BC428" s="20">
        <v>85.3628595799632</v>
      </c>
      <c r="BD428" s="20">
        <v>85.3628595799632</v>
      </c>
      <c r="BE428" s="20">
        <v>85.3628595799632</v>
      </c>
      <c r="BF428" s="20">
        <v>85.3628595799632</v>
      </c>
      <c r="BG428" s="20">
        <v>85.3628595799632</v>
      </c>
      <c r="BH428" s="20">
        <v>85.3628595799632</v>
      </c>
      <c r="BI428" s="20">
        <v>85.3628595799632</v>
      </c>
      <c r="BJ428" s="20">
        <v>85.3628595799632</v>
      </c>
      <c r="BK428" s="20">
        <v>85.3628595799632</v>
      </c>
      <c r="BL428" s="20">
        <v>85.3628595799632</v>
      </c>
      <c r="BM428" s="20">
        <v>85.3628595799632</v>
      </c>
    </row>
    <row r="429" spans="1:65">
      <c r="A429" s="22">
        <v>0.98</v>
      </c>
      <c r="B429" s="20">
        <f ca="1"/>
        <v>0.37816428448424311</v>
      </c>
      <c r="C429" s="20" cm="1">
        <f t="array" ref="C429:AF429">$A429*Total_Maximum_Demand__MVA____Option_8_Summer_POE50</f>
        <v>50.238211123809933</v>
      </c>
      <c r="D429" s="20">
        <v>51.441771282857303</v>
      </c>
      <c r="E429" s="20">
        <v>57.654577248233828</v>
      </c>
      <c r="F429" s="20">
        <v>62.138381958328765</v>
      </c>
      <c r="G429" s="20">
        <v>64.499281816711886</v>
      </c>
      <c r="H429" s="20">
        <v>66.613524162638555</v>
      </c>
      <c r="I429" s="20">
        <v>67.958634535896067</v>
      </c>
      <c r="J429" s="20">
        <v>69.493486043792728</v>
      </c>
      <c r="K429" s="20">
        <v>70.719912623785177</v>
      </c>
      <c r="L429" s="20">
        <v>71.521542775210136</v>
      </c>
      <c r="M429" s="20">
        <v>73.422991217268958</v>
      </c>
      <c r="N429" s="20">
        <v>74.739313660328932</v>
      </c>
      <c r="O429" s="20">
        <v>75.434845241561291</v>
      </c>
      <c r="P429" s="20">
        <v>76.71951355187592</v>
      </c>
      <c r="Q429" s="20">
        <v>76.350680997009704</v>
      </c>
      <c r="R429" s="20">
        <v>76.350680997009704</v>
      </c>
      <c r="S429" s="20">
        <v>76.350680997009704</v>
      </c>
      <c r="T429" s="20">
        <v>76.350680997009704</v>
      </c>
      <c r="U429" s="20">
        <v>76.350680997009704</v>
      </c>
      <c r="V429" s="20">
        <v>76.350680997009704</v>
      </c>
      <c r="W429" s="20">
        <v>76.350680997009704</v>
      </c>
      <c r="X429" s="20">
        <v>76.350680997009704</v>
      </c>
      <c r="Y429" s="20">
        <v>76.350680997009704</v>
      </c>
      <c r="Z429" s="20">
        <v>76.350680997009704</v>
      </c>
      <c r="AA429" s="20">
        <v>76.350680997009704</v>
      </c>
      <c r="AB429" s="20">
        <v>76.350680997009704</v>
      </c>
      <c r="AC429" s="20">
        <v>76.350680997009704</v>
      </c>
      <c r="AD429" s="20">
        <v>76.350680997009704</v>
      </c>
      <c r="AE429" s="20">
        <v>76.350680997009704</v>
      </c>
      <c r="AF429" s="20">
        <v>76.350680997009704</v>
      </c>
      <c r="AG429" s="20"/>
      <c r="AH429" s="22">
        <v>0.98</v>
      </c>
      <c r="AI429" s="20">
        <f ca="1"/>
        <v>1.1344928534527294</v>
      </c>
      <c r="AJ429" s="20" cm="1">
        <f t="array" ref="AJ429:BM429">$AH429*Total_Maximum_Demand__MVA____Option_8_Summer_POE10</f>
        <v>56.512372275404388</v>
      </c>
      <c r="AK429" s="20">
        <v>58.143465635593529</v>
      </c>
      <c r="AL429" s="20">
        <v>64.373522651696589</v>
      </c>
      <c r="AM429" s="20">
        <v>68.806810634408038</v>
      </c>
      <c r="AN429" s="20">
        <v>71.466959147446801</v>
      </c>
      <c r="AO429" s="20">
        <v>73.596628273305825</v>
      </c>
      <c r="AP429" s="20">
        <v>75.327045445241566</v>
      </c>
      <c r="AQ429" s="20">
        <v>76.991631908724401</v>
      </c>
      <c r="AR429" s="20">
        <v>78.432380603037444</v>
      </c>
      <c r="AS429" s="20">
        <v>79.158118303006248</v>
      </c>
      <c r="AT429" s="20">
        <v>80.224332033705892</v>
      </c>
      <c r="AU429" s="20">
        <v>81.443553147877509</v>
      </c>
      <c r="AV429" s="20">
        <v>82.688885517669362</v>
      </c>
      <c r="AW429" s="20">
        <v>84.253099880905609</v>
      </c>
      <c r="AX429" s="20">
        <v>84.500608473094886</v>
      </c>
      <c r="AY429" s="20">
        <v>84.500608473094886</v>
      </c>
      <c r="AZ429" s="20">
        <v>84.500608473094886</v>
      </c>
      <c r="BA429" s="20">
        <v>84.500608473094886</v>
      </c>
      <c r="BB429" s="20">
        <v>84.500608473094886</v>
      </c>
      <c r="BC429" s="20">
        <v>84.500608473094886</v>
      </c>
      <c r="BD429" s="20">
        <v>84.500608473094886</v>
      </c>
      <c r="BE429" s="20">
        <v>84.500608473094886</v>
      </c>
      <c r="BF429" s="20">
        <v>84.500608473094886</v>
      </c>
      <c r="BG429" s="20">
        <v>84.500608473094886</v>
      </c>
      <c r="BH429" s="20">
        <v>84.500608473094886</v>
      </c>
      <c r="BI429" s="20">
        <v>84.500608473094886</v>
      </c>
      <c r="BJ429" s="20">
        <v>84.500608473094886</v>
      </c>
      <c r="BK429" s="20">
        <v>84.500608473094886</v>
      </c>
      <c r="BL429" s="20">
        <v>84.500608473094886</v>
      </c>
      <c r="BM429" s="20">
        <v>84.500608473094886</v>
      </c>
    </row>
    <row r="430" spans="1:65">
      <c r="A430" s="22">
        <v>0.97</v>
      </c>
      <c r="B430" s="20">
        <f ca="1"/>
        <v>0.75632856896848621</v>
      </c>
      <c r="C430" s="20" cm="1">
        <f t="array" ref="C430:AF430">$A430*Total_Maximum_Demand__MVA____Option_8_Summer_POE50</f>
        <v>49.725576316424117</v>
      </c>
      <c r="D430" s="20">
        <v>50.916855249358761</v>
      </c>
      <c r="E430" s="20">
        <v>57.066265235496751</v>
      </c>
      <c r="F430" s="20">
        <v>61.504316836305001</v>
      </c>
      <c r="G430" s="20">
        <v>63.841125879806661</v>
      </c>
      <c r="H430" s="20">
        <v>65.933794324244289</v>
      </c>
      <c r="I430" s="20">
        <v>67.265179081448153</v>
      </c>
      <c r="J430" s="20">
        <v>68.784368839264232</v>
      </c>
      <c r="K430" s="20">
        <v>69.998280862317969</v>
      </c>
      <c r="L430" s="20">
        <v>70.791731114238601</v>
      </c>
      <c r="M430" s="20">
        <v>72.673777021174388</v>
      </c>
      <c r="N430" s="20">
        <v>73.976667602570473</v>
      </c>
      <c r="O430" s="20">
        <v>74.66510192276985</v>
      </c>
      <c r="P430" s="20">
        <v>75.936661372775148</v>
      </c>
      <c r="Q430" s="20">
        <v>75.571592415407565</v>
      </c>
      <c r="R430" s="20">
        <v>75.571592415407565</v>
      </c>
      <c r="S430" s="20">
        <v>75.571592415407565</v>
      </c>
      <c r="T430" s="20">
        <v>75.571592415407565</v>
      </c>
      <c r="U430" s="20">
        <v>75.571592415407565</v>
      </c>
      <c r="V430" s="20">
        <v>75.571592415407565</v>
      </c>
      <c r="W430" s="20">
        <v>75.571592415407565</v>
      </c>
      <c r="X430" s="20">
        <v>75.571592415407565</v>
      </c>
      <c r="Y430" s="20">
        <v>75.571592415407565</v>
      </c>
      <c r="Z430" s="20">
        <v>75.571592415407565</v>
      </c>
      <c r="AA430" s="20">
        <v>75.571592415407565</v>
      </c>
      <c r="AB430" s="20">
        <v>75.571592415407565</v>
      </c>
      <c r="AC430" s="20">
        <v>75.571592415407565</v>
      </c>
      <c r="AD430" s="20">
        <v>75.571592415407565</v>
      </c>
      <c r="AE430" s="20">
        <v>75.571592415407565</v>
      </c>
      <c r="AF430" s="20">
        <v>75.571592415407565</v>
      </c>
      <c r="AG430" s="20"/>
      <c r="AH430" s="22">
        <v>0.97</v>
      </c>
      <c r="AI430" s="20">
        <f ca="1"/>
        <v>1.8908214224212156</v>
      </c>
      <c r="AJ430" s="20" cm="1">
        <f t="array" ref="AJ430:BM430">$AH430*Total_Maximum_Demand__MVA____Option_8_Summer_POE10</f>
        <v>55.935715415451284</v>
      </c>
      <c r="AK430" s="20">
        <v>57.550164965842576</v>
      </c>
      <c r="AL430" s="20">
        <v>63.71664997157724</v>
      </c>
      <c r="AM430" s="20">
        <v>68.104700321812032</v>
      </c>
      <c r="AN430" s="20">
        <v>70.737704462268766</v>
      </c>
      <c r="AO430" s="20">
        <v>72.84564227051699</v>
      </c>
      <c r="AP430" s="20">
        <v>74.558402124371753</v>
      </c>
      <c r="AQ430" s="20">
        <v>76.206003011696595</v>
      </c>
      <c r="AR430" s="20">
        <v>77.63205018872074</v>
      </c>
      <c r="AS430" s="20">
        <v>78.350382401955159</v>
      </c>
      <c r="AT430" s="20">
        <v>79.405716400708897</v>
      </c>
      <c r="AU430" s="20">
        <v>80.612496483103243</v>
      </c>
      <c r="AV430" s="20">
        <v>81.845121379733953</v>
      </c>
      <c r="AW430" s="20">
        <v>83.393374371916764</v>
      </c>
      <c r="AX430" s="20">
        <v>83.638357366226572</v>
      </c>
      <c r="AY430" s="20">
        <v>83.638357366226572</v>
      </c>
      <c r="AZ430" s="20">
        <v>83.638357366226572</v>
      </c>
      <c r="BA430" s="20">
        <v>83.638357366226572</v>
      </c>
      <c r="BB430" s="20">
        <v>83.638357366226572</v>
      </c>
      <c r="BC430" s="20">
        <v>83.638357366226572</v>
      </c>
      <c r="BD430" s="20">
        <v>83.638357366226572</v>
      </c>
      <c r="BE430" s="20">
        <v>83.638357366226572</v>
      </c>
      <c r="BF430" s="20">
        <v>83.638357366226572</v>
      </c>
      <c r="BG430" s="20">
        <v>83.638357366226572</v>
      </c>
      <c r="BH430" s="20">
        <v>83.638357366226572</v>
      </c>
      <c r="BI430" s="20">
        <v>83.638357366226572</v>
      </c>
      <c r="BJ430" s="20">
        <v>83.638357366226572</v>
      </c>
      <c r="BK430" s="20">
        <v>83.638357366226572</v>
      </c>
      <c r="BL430" s="20">
        <v>83.638357366226572</v>
      </c>
      <c r="BM430" s="20">
        <v>83.638357366226572</v>
      </c>
    </row>
    <row r="431" spans="1:65">
      <c r="A431" s="22">
        <v>0.95</v>
      </c>
      <c r="B431" s="20">
        <f ca="1"/>
        <v>1.8908214224212156</v>
      </c>
      <c r="C431" s="20" cm="1">
        <f t="array" ref="C431:AF431">$A431*Total_Maximum_Demand__MVA____Option_8_Summer_POE50</f>
        <v>48.70030670165248</v>
      </c>
      <c r="D431" s="20">
        <v>49.86702318236167</v>
      </c>
      <c r="E431" s="20">
        <v>55.889641210022589</v>
      </c>
      <c r="F431" s="20">
        <v>60.236186592257475</v>
      </c>
      <c r="G431" s="20">
        <v>62.524814005996213</v>
      </c>
      <c r="H431" s="20">
        <v>64.574334647455743</v>
      </c>
      <c r="I431" s="20">
        <v>65.87826817255231</v>
      </c>
      <c r="J431" s="20">
        <v>67.366134430207225</v>
      </c>
      <c r="K431" s="20">
        <v>68.555017339383582</v>
      </c>
      <c r="L431" s="20">
        <v>69.332107792295545</v>
      </c>
      <c r="M431" s="20">
        <v>71.175348628985219</v>
      </c>
      <c r="N431" s="20">
        <v>72.451375487053554</v>
      </c>
      <c r="O431" s="20">
        <v>73.125615285186967</v>
      </c>
      <c r="P431" s="20">
        <v>74.370957014573605</v>
      </c>
      <c r="Q431" s="20">
        <v>74.013415252203274</v>
      </c>
      <c r="R431" s="20">
        <v>74.013415252203274</v>
      </c>
      <c r="S431" s="20">
        <v>74.013415252203274</v>
      </c>
      <c r="T431" s="20">
        <v>74.013415252203274</v>
      </c>
      <c r="U431" s="20">
        <v>74.013415252203274</v>
      </c>
      <c r="V431" s="20">
        <v>74.013415252203274</v>
      </c>
      <c r="W431" s="20">
        <v>74.013415252203274</v>
      </c>
      <c r="X431" s="20">
        <v>74.013415252203274</v>
      </c>
      <c r="Y431" s="20">
        <v>74.013415252203274</v>
      </c>
      <c r="Z431" s="20">
        <v>74.013415252203274</v>
      </c>
      <c r="AA431" s="20">
        <v>74.013415252203274</v>
      </c>
      <c r="AB431" s="20">
        <v>74.013415252203274</v>
      </c>
      <c r="AC431" s="20">
        <v>74.013415252203274</v>
      </c>
      <c r="AD431" s="20">
        <v>74.013415252203274</v>
      </c>
      <c r="AE431" s="20">
        <v>74.013415252203274</v>
      </c>
      <c r="AF431" s="20">
        <v>74.013415252203274</v>
      </c>
      <c r="AG431" s="20"/>
      <c r="AH431" s="22">
        <v>0.95</v>
      </c>
      <c r="AI431" s="20">
        <f ca="1"/>
        <v>3.403478560358189</v>
      </c>
      <c r="AJ431" s="20" cm="1">
        <f t="array" ref="AJ431:BM431">$AH431*Total_Maximum_Demand__MVA____Option_8_Summer_POE10</f>
        <v>54.782401695545069</v>
      </c>
      <c r="AK431" s="20">
        <v>56.363563626340664</v>
      </c>
      <c r="AL431" s="20">
        <v>62.402904611338535</v>
      </c>
      <c r="AM431" s="20">
        <v>66.700479696620036</v>
      </c>
      <c r="AN431" s="20">
        <v>69.279195091912712</v>
      </c>
      <c r="AO431" s="20">
        <v>71.34367026493932</v>
      </c>
      <c r="AP431" s="20">
        <v>73.021115482632126</v>
      </c>
      <c r="AQ431" s="20">
        <v>74.634745217640997</v>
      </c>
      <c r="AR431" s="20">
        <v>76.031389360087317</v>
      </c>
      <c r="AS431" s="20">
        <v>76.734910599852981</v>
      </c>
      <c r="AT431" s="20">
        <v>77.768485134714894</v>
      </c>
      <c r="AU431" s="20">
        <v>78.950383153554725</v>
      </c>
      <c r="AV431" s="20">
        <v>80.15759310386315</v>
      </c>
      <c r="AW431" s="20">
        <v>81.673923353939102</v>
      </c>
      <c r="AX431" s="20">
        <v>81.91385515248993</v>
      </c>
      <c r="AY431" s="20">
        <v>81.91385515248993</v>
      </c>
      <c r="AZ431" s="20">
        <v>81.91385515248993</v>
      </c>
      <c r="BA431" s="20">
        <v>81.91385515248993</v>
      </c>
      <c r="BB431" s="20">
        <v>81.91385515248993</v>
      </c>
      <c r="BC431" s="20">
        <v>81.91385515248993</v>
      </c>
      <c r="BD431" s="20">
        <v>81.91385515248993</v>
      </c>
      <c r="BE431" s="20">
        <v>81.91385515248993</v>
      </c>
      <c r="BF431" s="20">
        <v>81.91385515248993</v>
      </c>
      <c r="BG431" s="20">
        <v>81.91385515248993</v>
      </c>
      <c r="BH431" s="20">
        <v>81.91385515248993</v>
      </c>
      <c r="BI431" s="20">
        <v>81.91385515248993</v>
      </c>
      <c r="BJ431" s="20">
        <v>81.91385515248993</v>
      </c>
      <c r="BK431" s="20">
        <v>81.91385515248993</v>
      </c>
      <c r="BL431" s="20">
        <v>81.91385515248993</v>
      </c>
      <c r="BM431" s="20">
        <v>81.91385515248993</v>
      </c>
    </row>
    <row r="432" spans="1:65">
      <c r="A432" s="22">
        <v>0.9</v>
      </c>
      <c r="B432" s="20">
        <f ca="1"/>
        <v>4.5379714138109186</v>
      </c>
      <c r="C432" s="20" cm="1">
        <f t="array" ref="C432:AF432">$A432*Total_Maximum_Demand__MVA____Option_8_Summer_POE50</f>
        <v>46.13713266472341</v>
      </c>
      <c r="D432" s="20">
        <v>47.242443014868954</v>
      </c>
      <c r="E432" s="20">
        <v>52.948081146337195</v>
      </c>
      <c r="F432" s="20">
        <v>57.065860982138666</v>
      </c>
      <c r="G432" s="20">
        <v>59.234034321470105</v>
      </c>
      <c r="H432" s="20">
        <v>61.175685455484391</v>
      </c>
      <c r="I432" s="20">
        <v>62.410990900312719</v>
      </c>
      <c r="J432" s="20">
        <v>63.82054840756475</v>
      </c>
      <c r="K432" s="20">
        <v>64.946858532047614</v>
      </c>
      <c r="L432" s="20">
        <v>65.683049487437884</v>
      </c>
      <c r="M432" s="20">
        <v>67.429277648512311</v>
      </c>
      <c r="N432" s="20">
        <v>68.63814519826127</v>
      </c>
      <c r="O432" s="20">
        <v>69.276898691229761</v>
      </c>
      <c r="P432" s="20">
        <v>70.456696119069733</v>
      </c>
      <c r="Q432" s="20">
        <v>70.11797234419258</v>
      </c>
      <c r="R432" s="20">
        <v>70.11797234419258</v>
      </c>
      <c r="S432" s="20">
        <v>70.11797234419258</v>
      </c>
      <c r="T432" s="20">
        <v>70.11797234419258</v>
      </c>
      <c r="U432" s="20">
        <v>70.11797234419258</v>
      </c>
      <c r="V432" s="20">
        <v>70.11797234419258</v>
      </c>
      <c r="W432" s="20">
        <v>70.11797234419258</v>
      </c>
      <c r="X432" s="20">
        <v>70.11797234419258</v>
      </c>
      <c r="Y432" s="20">
        <v>70.11797234419258</v>
      </c>
      <c r="Z432" s="20">
        <v>70.11797234419258</v>
      </c>
      <c r="AA432" s="20">
        <v>70.11797234419258</v>
      </c>
      <c r="AB432" s="20">
        <v>70.11797234419258</v>
      </c>
      <c r="AC432" s="20">
        <v>70.11797234419258</v>
      </c>
      <c r="AD432" s="20">
        <v>70.11797234419258</v>
      </c>
      <c r="AE432" s="20">
        <v>70.11797234419258</v>
      </c>
      <c r="AF432" s="20">
        <v>70.11797234419258</v>
      </c>
      <c r="AG432" s="20"/>
      <c r="AH432" s="22">
        <v>0.9</v>
      </c>
      <c r="AI432" s="20">
        <f ca="1"/>
        <v>9.0759428276218337</v>
      </c>
      <c r="AJ432" s="20" cm="1">
        <f t="array" ref="AJ432:BM432">$AH432*Total_Maximum_Demand__MVA____Option_8_Summer_POE10</f>
        <v>51.899117395779541</v>
      </c>
      <c r="AK432" s="20">
        <v>53.397060277585901</v>
      </c>
      <c r="AL432" s="20">
        <v>59.118541210741775</v>
      </c>
      <c r="AM432" s="20">
        <v>63.189928133640031</v>
      </c>
      <c r="AN432" s="20">
        <v>65.632921666022568</v>
      </c>
      <c r="AO432" s="20">
        <v>67.588740250995144</v>
      </c>
      <c r="AP432" s="20">
        <v>69.177898878283074</v>
      </c>
      <c r="AQ432" s="20">
        <v>70.706600732501997</v>
      </c>
      <c r="AR432" s="20">
        <v>72.029737288503782</v>
      </c>
      <c r="AS432" s="20">
        <v>72.696231094597579</v>
      </c>
      <c r="AT432" s="20">
        <v>73.675406969729906</v>
      </c>
      <c r="AU432" s="20">
        <v>74.795099829683423</v>
      </c>
      <c r="AV432" s="20">
        <v>75.938772414186147</v>
      </c>
      <c r="AW432" s="20">
        <v>77.375295808994949</v>
      </c>
      <c r="AX432" s="20">
        <v>77.602599618148361</v>
      </c>
      <c r="AY432" s="20">
        <v>77.602599618148361</v>
      </c>
      <c r="AZ432" s="20">
        <v>77.602599618148361</v>
      </c>
      <c r="BA432" s="20">
        <v>77.602599618148361</v>
      </c>
      <c r="BB432" s="20">
        <v>77.602599618148361</v>
      </c>
      <c r="BC432" s="20">
        <v>77.602599618148361</v>
      </c>
      <c r="BD432" s="20">
        <v>77.602599618148361</v>
      </c>
      <c r="BE432" s="20">
        <v>77.602599618148361</v>
      </c>
      <c r="BF432" s="20">
        <v>77.602599618148361</v>
      </c>
      <c r="BG432" s="20">
        <v>77.602599618148361</v>
      </c>
      <c r="BH432" s="20">
        <v>77.602599618148361</v>
      </c>
      <c r="BI432" s="20">
        <v>77.602599618148361</v>
      </c>
      <c r="BJ432" s="20">
        <v>77.602599618148361</v>
      </c>
      <c r="BK432" s="20">
        <v>77.602599618148361</v>
      </c>
      <c r="BL432" s="20">
        <v>77.602599618148361</v>
      </c>
      <c r="BM432" s="20">
        <v>77.602599618148361</v>
      </c>
    </row>
    <row r="433" spans="1:65">
      <c r="A433" s="22">
        <v>0.85</v>
      </c>
      <c r="B433" s="20">
        <f ca="1"/>
        <v>9.0759428276218337</v>
      </c>
      <c r="C433" s="20" cm="1">
        <f t="array" ref="C433:AF433">$A433*Total_Maximum_Demand__MVA____Option_8_Summer_POE50</f>
        <v>43.573958627794326</v>
      </c>
      <c r="D433" s="20">
        <v>44.61786284737623</v>
      </c>
      <c r="E433" s="20">
        <v>50.006521082651787</v>
      </c>
      <c r="F433" s="20">
        <v>53.895535372019843</v>
      </c>
      <c r="G433" s="20">
        <v>55.943254636943983</v>
      </c>
      <c r="H433" s="20">
        <v>57.777036263513033</v>
      </c>
      <c r="I433" s="20">
        <v>58.94371362807312</v>
      </c>
      <c r="J433" s="20">
        <v>60.274962384922262</v>
      </c>
      <c r="K433" s="20">
        <v>61.338699724711631</v>
      </c>
      <c r="L433" s="20">
        <v>62.033991182580223</v>
      </c>
      <c r="M433" s="20">
        <v>63.683206668039404</v>
      </c>
      <c r="N433" s="20">
        <v>64.824914909468973</v>
      </c>
      <c r="O433" s="20">
        <v>65.42818209727254</v>
      </c>
      <c r="P433" s="20">
        <v>66.54243522356586</v>
      </c>
      <c r="Q433" s="20">
        <v>66.222529436181887</v>
      </c>
      <c r="R433" s="20">
        <v>66.222529436181887</v>
      </c>
      <c r="S433" s="20">
        <v>66.222529436181887</v>
      </c>
      <c r="T433" s="20">
        <v>66.222529436181887</v>
      </c>
      <c r="U433" s="20">
        <v>66.222529436181887</v>
      </c>
      <c r="V433" s="20">
        <v>66.222529436181887</v>
      </c>
      <c r="W433" s="20">
        <v>66.222529436181887</v>
      </c>
      <c r="X433" s="20">
        <v>66.222529436181887</v>
      </c>
      <c r="Y433" s="20">
        <v>66.222529436181887</v>
      </c>
      <c r="Z433" s="20">
        <v>66.222529436181887</v>
      </c>
      <c r="AA433" s="20">
        <v>66.222529436181887</v>
      </c>
      <c r="AB433" s="20">
        <v>66.222529436181887</v>
      </c>
      <c r="AC433" s="20">
        <v>66.222529436181887</v>
      </c>
      <c r="AD433" s="20">
        <v>66.222529436181887</v>
      </c>
      <c r="AE433" s="20">
        <v>66.222529436181887</v>
      </c>
      <c r="AF433" s="20">
        <v>66.222529436181887</v>
      </c>
      <c r="AG433" s="20"/>
      <c r="AH433" s="22">
        <v>0.85</v>
      </c>
      <c r="AI433" s="20">
        <f ca="1"/>
        <v>16.261064232822449</v>
      </c>
      <c r="AJ433" s="20" cm="1">
        <f t="array" ref="AJ433:BM433">$AH433*Total_Maximum_Demand__MVA____Option_8_Summer_POE10</f>
        <v>49.015833096014013</v>
      </c>
      <c r="AK433" s="20">
        <v>50.430556928831123</v>
      </c>
      <c r="AL433" s="20">
        <v>55.834177810145007</v>
      </c>
      <c r="AM433" s="20">
        <v>59.679376570660025</v>
      </c>
      <c r="AN433" s="20">
        <v>61.986648240132425</v>
      </c>
      <c r="AO433" s="20">
        <v>63.833810237050969</v>
      </c>
      <c r="AP433" s="20">
        <v>65.334682273934007</v>
      </c>
      <c r="AQ433" s="20">
        <v>66.778456247362996</v>
      </c>
      <c r="AR433" s="20">
        <v>68.028085216920232</v>
      </c>
      <c r="AS433" s="20">
        <v>68.657551589342148</v>
      </c>
      <c r="AT433" s="20">
        <v>69.582328804744904</v>
      </c>
      <c r="AU433" s="20">
        <v>70.639816505812121</v>
      </c>
      <c r="AV433" s="20">
        <v>71.719951724509144</v>
      </c>
      <c r="AW433" s="20">
        <v>73.076668264050781</v>
      </c>
      <c r="AX433" s="20">
        <v>73.291344083806791</v>
      </c>
      <c r="AY433" s="20">
        <v>73.291344083806791</v>
      </c>
      <c r="AZ433" s="20">
        <v>73.291344083806791</v>
      </c>
      <c r="BA433" s="20">
        <v>73.291344083806791</v>
      </c>
      <c r="BB433" s="20">
        <v>73.291344083806791</v>
      </c>
      <c r="BC433" s="20">
        <v>73.291344083806791</v>
      </c>
      <c r="BD433" s="20">
        <v>73.291344083806791</v>
      </c>
      <c r="BE433" s="20">
        <v>73.291344083806791</v>
      </c>
      <c r="BF433" s="20">
        <v>73.291344083806791</v>
      </c>
      <c r="BG433" s="20">
        <v>73.291344083806791</v>
      </c>
      <c r="BH433" s="20">
        <v>73.291344083806791</v>
      </c>
      <c r="BI433" s="20">
        <v>73.291344083806791</v>
      </c>
      <c r="BJ433" s="20">
        <v>73.291344083806791</v>
      </c>
      <c r="BK433" s="20">
        <v>73.291344083806791</v>
      </c>
      <c r="BL433" s="20">
        <v>73.291344083806791</v>
      </c>
      <c r="BM433" s="20">
        <v>73.291344083806791</v>
      </c>
    </row>
    <row r="434" spans="1:65">
      <c r="A434" s="22">
        <v>0.8</v>
      </c>
      <c r="B434" s="20">
        <f ca="1"/>
        <v>27.605992767349736</v>
      </c>
      <c r="C434" s="20" cm="1">
        <f t="array" ref="C434:AF434">$A434*Total_Maximum_Demand__MVA____Option_8_Summer_POE50</f>
        <v>41.010784590865256</v>
      </c>
      <c r="D434" s="20">
        <v>41.993282679883521</v>
      </c>
      <c r="E434" s="20">
        <v>47.064961018966393</v>
      </c>
      <c r="F434" s="20">
        <v>50.725209761901034</v>
      </c>
      <c r="G434" s="20">
        <v>52.652474952417869</v>
      </c>
      <c r="H434" s="20">
        <v>54.378387071541681</v>
      </c>
      <c r="I434" s="20">
        <v>55.476436355833528</v>
      </c>
      <c r="J434" s="20">
        <v>56.72937636227978</v>
      </c>
      <c r="K434" s="20">
        <v>57.730540917375656</v>
      </c>
      <c r="L434" s="20">
        <v>58.384932877722569</v>
      </c>
      <c r="M434" s="20">
        <v>59.937135687566503</v>
      </c>
      <c r="N434" s="20">
        <v>61.011684620676682</v>
      </c>
      <c r="O434" s="20">
        <v>61.57946550331534</v>
      </c>
      <c r="P434" s="20">
        <v>62.628174328061988</v>
      </c>
      <c r="Q434" s="20">
        <v>62.327086528171186</v>
      </c>
      <c r="R434" s="20">
        <v>62.327086528171186</v>
      </c>
      <c r="S434" s="20">
        <v>62.327086528171186</v>
      </c>
      <c r="T434" s="20">
        <v>62.327086528171186</v>
      </c>
      <c r="U434" s="20">
        <v>62.327086528171186</v>
      </c>
      <c r="V434" s="20">
        <v>62.327086528171186</v>
      </c>
      <c r="W434" s="20">
        <v>62.327086528171186</v>
      </c>
      <c r="X434" s="20">
        <v>62.327086528171186</v>
      </c>
      <c r="Y434" s="20">
        <v>62.327086528171186</v>
      </c>
      <c r="Z434" s="20">
        <v>62.327086528171186</v>
      </c>
      <c r="AA434" s="20">
        <v>62.327086528171186</v>
      </c>
      <c r="AB434" s="20">
        <v>62.327086528171186</v>
      </c>
      <c r="AC434" s="20">
        <v>62.327086528171186</v>
      </c>
      <c r="AD434" s="20">
        <v>62.327086528171186</v>
      </c>
      <c r="AE434" s="20">
        <v>62.327086528171186</v>
      </c>
      <c r="AF434" s="20">
        <v>62.327086528171186</v>
      </c>
      <c r="AG434" s="20"/>
      <c r="AH434" s="22">
        <v>0.8</v>
      </c>
      <c r="AI434" s="20">
        <f ca="1"/>
        <v>24.958842775960036</v>
      </c>
      <c r="AJ434" s="20" cm="1">
        <f t="array" ref="AJ434:BM434">$AH434*Total_Maximum_Demand__MVA____Option_8_Summer_POE10</f>
        <v>46.132548796248486</v>
      </c>
      <c r="AK434" s="20">
        <v>47.464053580076353</v>
      </c>
      <c r="AL434" s="20">
        <v>52.549814409548247</v>
      </c>
      <c r="AM434" s="20">
        <v>56.168825007680027</v>
      </c>
      <c r="AN434" s="20">
        <v>58.340374814242288</v>
      </c>
      <c r="AO434" s="20">
        <v>60.0788802231068</v>
      </c>
      <c r="AP434" s="20">
        <v>61.491465669584954</v>
      </c>
      <c r="AQ434" s="20">
        <v>62.850311762224003</v>
      </c>
      <c r="AR434" s="20">
        <v>64.026433145336696</v>
      </c>
      <c r="AS434" s="20">
        <v>64.618872084086732</v>
      </c>
      <c r="AT434" s="20">
        <v>65.489250639759916</v>
      </c>
      <c r="AU434" s="20">
        <v>66.484533181940819</v>
      </c>
      <c r="AV434" s="20">
        <v>67.501131034832142</v>
      </c>
      <c r="AW434" s="20">
        <v>68.778040719106613</v>
      </c>
      <c r="AX434" s="20">
        <v>68.980088549465208</v>
      </c>
      <c r="AY434" s="20">
        <v>68.980088549465208</v>
      </c>
      <c r="AZ434" s="20">
        <v>68.980088549465208</v>
      </c>
      <c r="BA434" s="20">
        <v>68.980088549465208</v>
      </c>
      <c r="BB434" s="20">
        <v>68.980088549465208</v>
      </c>
      <c r="BC434" s="20">
        <v>68.980088549465208</v>
      </c>
      <c r="BD434" s="20">
        <v>68.980088549465208</v>
      </c>
      <c r="BE434" s="20">
        <v>68.980088549465208</v>
      </c>
      <c r="BF434" s="20">
        <v>68.980088549465208</v>
      </c>
      <c r="BG434" s="20">
        <v>68.980088549465208</v>
      </c>
      <c r="BH434" s="20">
        <v>68.980088549465208</v>
      </c>
      <c r="BI434" s="20">
        <v>68.980088549465208</v>
      </c>
      <c r="BJ434" s="20">
        <v>68.980088549465208</v>
      </c>
      <c r="BK434" s="20">
        <v>68.980088549465208</v>
      </c>
      <c r="BL434" s="20">
        <v>68.980088549465208</v>
      </c>
      <c r="BM434" s="20">
        <v>68.980088549465208</v>
      </c>
    </row>
    <row r="435" spans="1:65">
      <c r="A435" s="22">
        <v>0.75</v>
      </c>
      <c r="B435" s="20">
        <f ca="1"/>
        <v>57.480971241605154</v>
      </c>
      <c r="C435" s="20" cm="1">
        <f t="array" ref="C435:AF435">$A435*Total_Maximum_Demand__MVA____Option_8_Summer_POE50</f>
        <v>38.447610553936173</v>
      </c>
      <c r="D435" s="20">
        <v>39.368702512390797</v>
      </c>
      <c r="E435" s="20">
        <v>44.123400955280992</v>
      </c>
      <c r="F435" s="20">
        <v>47.554884151782218</v>
      </c>
      <c r="G435" s="20">
        <v>49.361695267891747</v>
      </c>
      <c r="H435" s="20">
        <v>50.979737879570322</v>
      </c>
      <c r="I435" s="20">
        <v>52.009159083593929</v>
      </c>
      <c r="J435" s="20">
        <v>53.183790339637291</v>
      </c>
      <c r="K435" s="20">
        <v>54.122382110039673</v>
      </c>
      <c r="L435" s="20">
        <v>54.735874572864901</v>
      </c>
      <c r="M435" s="20">
        <v>56.191064707093595</v>
      </c>
      <c r="N435" s="20">
        <v>57.198454331884392</v>
      </c>
      <c r="O435" s="20">
        <v>57.730748909358127</v>
      </c>
      <c r="P435" s="20">
        <v>58.713913432558108</v>
      </c>
      <c r="Q435" s="20">
        <v>58.431643620160486</v>
      </c>
      <c r="R435" s="20">
        <v>58.431643620160486</v>
      </c>
      <c r="S435" s="20">
        <v>58.431643620160486</v>
      </c>
      <c r="T435" s="20">
        <v>58.431643620160486</v>
      </c>
      <c r="U435" s="20">
        <v>58.431643620160486</v>
      </c>
      <c r="V435" s="20">
        <v>58.431643620160486</v>
      </c>
      <c r="W435" s="20">
        <v>58.431643620160486</v>
      </c>
      <c r="X435" s="20">
        <v>58.431643620160486</v>
      </c>
      <c r="Y435" s="20">
        <v>58.431643620160486</v>
      </c>
      <c r="Z435" s="20">
        <v>58.431643620160486</v>
      </c>
      <c r="AA435" s="20">
        <v>58.431643620160486</v>
      </c>
      <c r="AB435" s="20">
        <v>58.431643620160486</v>
      </c>
      <c r="AC435" s="20">
        <v>58.431643620160486</v>
      </c>
      <c r="AD435" s="20">
        <v>58.431643620160486</v>
      </c>
      <c r="AE435" s="20">
        <v>58.431643620160486</v>
      </c>
      <c r="AF435" s="20">
        <v>58.431643620160486</v>
      </c>
      <c r="AG435" s="20"/>
      <c r="AH435" s="22">
        <v>0.75</v>
      </c>
      <c r="AI435" s="20">
        <f ca="1"/>
        <v>32.900292750129132</v>
      </c>
      <c r="AJ435" s="20" cm="1">
        <f t="array" ref="AJ435:BM435">$AH435*Total_Maximum_Demand__MVA____Option_8_Summer_POE10</f>
        <v>43.249264496482951</v>
      </c>
      <c r="AK435" s="20">
        <v>44.497550231321583</v>
      </c>
      <c r="AL435" s="20">
        <v>49.265451008951473</v>
      </c>
      <c r="AM435" s="20">
        <v>52.658273444700029</v>
      </c>
      <c r="AN435" s="20">
        <v>54.694101388352138</v>
      </c>
      <c r="AO435" s="20">
        <v>56.323950209162618</v>
      </c>
      <c r="AP435" s="20">
        <v>57.648249065235895</v>
      </c>
      <c r="AQ435" s="20">
        <v>58.922167277084995</v>
      </c>
      <c r="AR435" s="20">
        <v>60.024781073753147</v>
      </c>
      <c r="AS435" s="20">
        <v>60.580192578831308</v>
      </c>
      <c r="AT435" s="20">
        <v>61.396172474774922</v>
      </c>
      <c r="AU435" s="20">
        <v>62.329249858069517</v>
      </c>
      <c r="AV435" s="20">
        <v>63.282310345155125</v>
      </c>
      <c r="AW435" s="20">
        <v>64.47941317416246</v>
      </c>
      <c r="AX435" s="20">
        <v>64.668833015123639</v>
      </c>
      <c r="AY435" s="20">
        <v>64.668833015123639</v>
      </c>
      <c r="AZ435" s="20">
        <v>64.668833015123639</v>
      </c>
      <c r="BA435" s="20">
        <v>64.668833015123639</v>
      </c>
      <c r="BB435" s="20">
        <v>64.668833015123639</v>
      </c>
      <c r="BC435" s="20">
        <v>64.668833015123639</v>
      </c>
      <c r="BD435" s="20">
        <v>64.668833015123639</v>
      </c>
      <c r="BE435" s="20">
        <v>64.668833015123639</v>
      </c>
      <c r="BF435" s="20">
        <v>64.668833015123639</v>
      </c>
      <c r="BG435" s="20">
        <v>64.668833015123639</v>
      </c>
      <c r="BH435" s="20">
        <v>64.668833015123639</v>
      </c>
      <c r="BI435" s="20">
        <v>64.668833015123639</v>
      </c>
      <c r="BJ435" s="20">
        <v>64.668833015123639</v>
      </c>
      <c r="BK435" s="20">
        <v>64.668833015123639</v>
      </c>
      <c r="BL435" s="20">
        <v>64.668833015123639</v>
      </c>
      <c r="BM435" s="20">
        <v>64.668833015123639</v>
      </c>
    </row>
    <row r="436" spans="1:65">
      <c r="A436" s="22">
        <v>0.7</v>
      </c>
      <c r="B436" s="20">
        <f ca="1"/>
        <v>106.26416394007222</v>
      </c>
      <c r="C436" s="20" cm="1">
        <f t="array" ref="C436:AF436">$A436*Total_Maximum_Demand__MVA____Option_8_Summer_POE50</f>
        <v>35.884436517007089</v>
      </c>
      <c r="D436" s="20">
        <v>36.744122344898074</v>
      </c>
      <c r="E436" s="20">
        <v>41.181840891595591</v>
      </c>
      <c r="F436" s="20">
        <v>44.384558541663402</v>
      </c>
      <c r="G436" s="20">
        <v>46.070915583365633</v>
      </c>
      <c r="H436" s="20">
        <v>47.581088687598971</v>
      </c>
      <c r="I436" s="20">
        <v>48.541881811354337</v>
      </c>
      <c r="J436" s="20">
        <v>49.638204316994802</v>
      </c>
      <c r="K436" s="20">
        <v>50.514223302703691</v>
      </c>
      <c r="L436" s="20">
        <v>51.08681626800724</v>
      </c>
      <c r="M436" s="20">
        <v>52.444993726620687</v>
      </c>
      <c r="N436" s="20">
        <v>53.385224043092094</v>
      </c>
      <c r="O436" s="20">
        <v>53.88203231540092</v>
      </c>
      <c r="P436" s="20">
        <v>54.799652537054229</v>
      </c>
      <c r="Q436" s="20">
        <v>54.536200712149785</v>
      </c>
      <c r="R436" s="20">
        <v>54.536200712149785</v>
      </c>
      <c r="S436" s="20">
        <v>54.536200712149785</v>
      </c>
      <c r="T436" s="20">
        <v>54.536200712149785</v>
      </c>
      <c r="U436" s="20">
        <v>54.536200712149785</v>
      </c>
      <c r="V436" s="20">
        <v>54.536200712149785</v>
      </c>
      <c r="W436" s="20">
        <v>54.536200712149785</v>
      </c>
      <c r="X436" s="20">
        <v>54.536200712149785</v>
      </c>
      <c r="Y436" s="20">
        <v>54.536200712149785</v>
      </c>
      <c r="Z436" s="20">
        <v>54.536200712149785</v>
      </c>
      <c r="AA436" s="20">
        <v>54.536200712149785</v>
      </c>
      <c r="AB436" s="20">
        <v>54.536200712149785</v>
      </c>
      <c r="AC436" s="20">
        <v>54.536200712149785</v>
      </c>
      <c r="AD436" s="20">
        <v>54.536200712149785</v>
      </c>
      <c r="AE436" s="20">
        <v>54.536200712149785</v>
      </c>
      <c r="AF436" s="20">
        <v>54.536200712149785</v>
      </c>
      <c r="AG436" s="20"/>
      <c r="AH436" s="22">
        <v>0.7</v>
      </c>
      <c r="AI436" s="20">
        <f ca="1"/>
        <v>41.976235577751041</v>
      </c>
      <c r="AJ436" s="20" cm="1">
        <f t="array" ref="AJ436:BM436">$AH436*Total_Maximum_Demand__MVA____Option_8_Summer_POE10</f>
        <v>40.365980196717423</v>
      </c>
      <c r="AK436" s="20">
        <v>41.531046882566805</v>
      </c>
      <c r="AL436" s="20">
        <v>45.981087608354706</v>
      </c>
      <c r="AM436" s="20">
        <v>49.147721881720024</v>
      </c>
      <c r="AN436" s="20">
        <v>51.047827962461994</v>
      </c>
      <c r="AO436" s="20">
        <v>52.569020195218442</v>
      </c>
      <c r="AP436" s="20">
        <v>53.805032460886835</v>
      </c>
      <c r="AQ436" s="20">
        <v>54.994022791945994</v>
      </c>
      <c r="AR436" s="20">
        <v>56.023129002169604</v>
      </c>
      <c r="AS436" s="20">
        <v>56.541513073575885</v>
      </c>
      <c r="AT436" s="20">
        <v>57.30309430978992</v>
      </c>
      <c r="AU436" s="20">
        <v>58.173966534198215</v>
      </c>
      <c r="AV436" s="20">
        <v>59.063489655478115</v>
      </c>
      <c r="AW436" s="20">
        <v>60.180785629218285</v>
      </c>
      <c r="AX436" s="20">
        <v>60.357577480782055</v>
      </c>
      <c r="AY436" s="20">
        <v>60.357577480782055</v>
      </c>
      <c r="AZ436" s="20">
        <v>60.357577480782055</v>
      </c>
      <c r="BA436" s="20">
        <v>60.357577480782055</v>
      </c>
      <c r="BB436" s="20">
        <v>60.357577480782055</v>
      </c>
      <c r="BC436" s="20">
        <v>60.357577480782055</v>
      </c>
      <c r="BD436" s="20">
        <v>60.357577480782055</v>
      </c>
      <c r="BE436" s="20">
        <v>60.357577480782055</v>
      </c>
      <c r="BF436" s="20">
        <v>60.357577480782055</v>
      </c>
      <c r="BG436" s="20">
        <v>60.357577480782055</v>
      </c>
      <c r="BH436" s="20">
        <v>60.357577480782055</v>
      </c>
      <c r="BI436" s="20">
        <v>60.357577480782055</v>
      </c>
      <c r="BJ436" s="20">
        <v>60.357577480782055</v>
      </c>
      <c r="BK436" s="20">
        <v>60.357577480782055</v>
      </c>
      <c r="BL436" s="20">
        <v>60.357577480782055</v>
      </c>
      <c r="BM436" s="20">
        <v>60.357577480782055</v>
      </c>
    </row>
    <row r="437" spans="1:65">
      <c r="A437" s="22">
        <v>0.65</v>
      </c>
      <c r="B437" s="20">
        <f ca="1"/>
        <v>201.93972791458731</v>
      </c>
      <c r="C437" s="20" cm="1">
        <f t="array" ref="C437:AF437">$A437*Total_Maximum_Demand__MVA____Option_8_Summer_POE50</f>
        <v>33.321262480078019</v>
      </c>
      <c r="D437" s="20">
        <v>34.119542177405357</v>
      </c>
      <c r="E437" s="20">
        <v>38.240280827910198</v>
      </c>
      <c r="F437" s="20">
        <v>41.214232931544593</v>
      </c>
      <c r="G437" s="20">
        <v>42.780135898839518</v>
      </c>
      <c r="H437" s="20">
        <v>44.182439495627619</v>
      </c>
      <c r="I437" s="20">
        <v>45.074604539114745</v>
      </c>
      <c r="J437" s="20">
        <v>46.09261829435232</v>
      </c>
      <c r="K437" s="20">
        <v>46.906064495367715</v>
      </c>
      <c r="L437" s="20">
        <v>47.437757963149586</v>
      </c>
      <c r="M437" s="20">
        <v>48.698922746147787</v>
      </c>
      <c r="N437" s="20">
        <v>49.571993754299804</v>
      </c>
      <c r="O437" s="20">
        <v>50.033315721443714</v>
      </c>
      <c r="P437" s="20">
        <v>50.885391641550363</v>
      </c>
      <c r="Q437" s="20">
        <v>50.640757804139092</v>
      </c>
      <c r="R437" s="20">
        <v>50.640757804139092</v>
      </c>
      <c r="S437" s="20">
        <v>50.640757804139092</v>
      </c>
      <c r="T437" s="20">
        <v>50.640757804139092</v>
      </c>
      <c r="U437" s="20">
        <v>50.640757804139092</v>
      </c>
      <c r="V437" s="20">
        <v>50.640757804139092</v>
      </c>
      <c r="W437" s="20">
        <v>50.640757804139092</v>
      </c>
      <c r="X437" s="20">
        <v>50.640757804139092</v>
      </c>
      <c r="Y437" s="20">
        <v>50.640757804139092</v>
      </c>
      <c r="Z437" s="20">
        <v>50.640757804139092</v>
      </c>
      <c r="AA437" s="20">
        <v>50.640757804139092</v>
      </c>
      <c r="AB437" s="20">
        <v>50.640757804139092</v>
      </c>
      <c r="AC437" s="20">
        <v>50.640757804139092</v>
      </c>
      <c r="AD437" s="20">
        <v>50.640757804139092</v>
      </c>
      <c r="AE437" s="20">
        <v>50.640757804139092</v>
      </c>
      <c r="AF437" s="20">
        <v>50.640757804139092</v>
      </c>
      <c r="AG437" s="20"/>
      <c r="AH437" s="22">
        <v>0.65</v>
      </c>
      <c r="AI437" s="20">
        <f ca="1"/>
        <v>67.691406922679818</v>
      </c>
      <c r="AJ437" s="20" cm="1">
        <f t="array" ref="AJ437:BM437">$AH437*Total_Maximum_Demand__MVA____Option_8_Summer_POE10</f>
        <v>37.482695896951896</v>
      </c>
      <c r="AK437" s="20">
        <v>38.564543533812035</v>
      </c>
      <c r="AL437" s="20">
        <v>42.696724207757946</v>
      </c>
      <c r="AM437" s="20">
        <v>45.637170318740026</v>
      </c>
      <c r="AN437" s="20">
        <v>47.401554536571858</v>
      </c>
      <c r="AO437" s="20">
        <v>48.814090181274274</v>
      </c>
      <c r="AP437" s="20">
        <v>49.961815856537775</v>
      </c>
      <c r="AQ437" s="20">
        <v>51.065878306807001</v>
      </c>
      <c r="AR437" s="20">
        <v>52.021476930586068</v>
      </c>
      <c r="AS437" s="20">
        <v>52.502833568320469</v>
      </c>
      <c r="AT437" s="20">
        <v>53.210016144804932</v>
      </c>
      <c r="AU437" s="20">
        <v>54.01868321032692</v>
      </c>
      <c r="AV437" s="20">
        <v>54.844668965801112</v>
      </c>
      <c r="AW437" s="20">
        <v>55.882158084274124</v>
      </c>
      <c r="AX437" s="20">
        <v>56.046321946440486</v>
      </c>
      <c r="AY437" s="20">
        <v>56.046321946440486</v>
      </c>
      <c r="AZ437" s="20">
        <v>56.046321946440486</v>
      </c>
      <c r="BA437" s="20">
        <v>56.046321946440486</v>
      </c>
      <c r="BB437" s="20">
        <v>56.046321946440486</v>
      </c>
      <c r="BC437" s="20">
        <v>56.046321946440486</v>
      </c>
      <c r="BD437" s="20">
        <v>56.046321946440486</v>
      </c>
      <c r="BE437" s="20">
        <v>56.046321946440486</v>
      </c>
      <c r="BF437" s="20">
        <v>56.046321946440486</v>
      </c>
      <c r="BG437" s="20">
        <v>56.046321946440486</v>
      </c>
      <c r="BH437" s="20">
        <v>56.046321946440486</v>
      </c>
      <c r="BI437" s="20">
        <v>56.046321946440486</v>
      </c>
      <c r="BJ437" s="20">
        <v>56.046321946440486</v>
      </c>
      <c r="BK437" s="20">
        <v>56.046321946440486</v>
      </c>
      <c r="BL437" s="20">
        <v>56.046321946440486</v>
      </c>
      <c r="BM437" s="20">
        <v>56.046321946440486</v>
      </c>
    </row>
    <row r="438" spans="1:65">
      <c r="A438" s="22">
        <v>0.6</v>
      </c>
      <c r="B438" s="20">
        <f ca="1"/>
        <v>402.74496297571596</v>
      </c>
      <c r="C438" s="20" cm="1">
        <f t="array" ref="C438:AF438">$A438*Total_Maximum_Demand__MVA____Option_8_Summer_POE50</f>
        <v>30.758088443148935</v>
      </c>
      <c r="D438" s="20">
        <v>31.494962009912634</v>
      </c>
      <c r="E438" s="20">
        <v>35.29872076422479</v>
      </c>
      <c r="F438" s="20">
        <v>38.04390732142577</v>
      </c>
      <c r="G438" s="20">
        <v>39.489356214313396</v>
      </c>
      <c r="H438" s="20">
        <v>40.783790303656261</v>
      </c>
      <c r="I438" s="20">
        <v>41.607327266875146</v>
      </c>
      <c r="J438" s="20">
        <v>42.547032271709831</v>
      </c>
      <c r="K438" s="20">
        <v>43.29790568803174</v>
      </c>
      <c r="L438" s="20">
        <v>43.788699658291925</v>
      </c>
      <c r="M438" s="20">
        <v>44.952851765674872</v>
      </c>
      <c r="N438" s="20">
        <v>45.758763465507506</v>
      </c>
      <c r="O438" s="20">
        <v>46.1845991274865</v>
      </c>
      <c r="P438" s="20">
        <v>46.971130746046484</v>
      </c>
      <c r="Q438" s="20">
        <v>46.745314896128384</v>
      </c>
      <c r="R438" s="20">
        <v>46.745314896128384</v>
      </c>
      <c r="S438" s="20">
        <v>46.745314896128384</v>
      </c>
      <c r="T438" s="20">
        <v>46.745314896128384</v>
      </c>
      <c r="U438" s="20">
        <v>46.745314896128384</v>
      </c>
      <c r="V438" s="20">
        <v>46.745314896128384</v>
      </c>
      <c r="W438" s="20">
        <v>46.745314896128384</v>
      </c>
      <c r="X438" s="20">
        <v>46.745314896128384</v>
      </c>
      <c r="Y438" s="20">
        <v>46.745314896128384</v>
      </c>
      <c r="Z438" s="20">
        <v>46.745314896128384</v>
      </c>
      <c r="AA438" s="20">
        <v>46.745314896128384</v>
      </c>
      <c r="AB438" s="20">
        <v>46.745314896128384</v>
      </c>
      <c r="AC438" s="20">
        <v>46.745314896128384</v>
      </c>
      <c r="AD438" s="20">
        <v>46.745314896128384</v>
      </c>
      <c r="AE438" s="20">
        <v>46.745314896128384</v>
      </c>
      <c r="AF438" s="20">
        <v>46.745314896128384</v>
      </c>
      <c r="AG438" s="20"/>
      <c r="AH438" s="22">
        <v>0.6</v>
      </c>
      <c r="AI438" s="20">
        <f ca="1"/>
        <v>98.700878250387433</v>
      </c>
      <c r="AJ438" s="20" cm="1">
        <f t="array" ref="AJ438:BM438">$AH438*Total_Maximum_Demand__MVA____Option_8_Summer_POE10</f>
        <v>34.599411597186361</v>
      </c>
      <c r="AK438" s="20">
        <v>35.598040185057265</v>
      </c>
      <c r="AL438" s="20">
        <v>39.412360807161178</v>
      </c>
      <c r="AM438" s="20">
        <v>42.12661875576002</v>
      </c>
      <c r="AN438" s="20">
        <v>43.755281110681715</v>
      </c>
      <c r="AO438" s="20">
        <v>45.059160167330099</v>
      </c>
      <c r="AP438" s="20">
        <v>46.118599252188716</v>
      </c>
      <c r="AQ438" s="20">
        <v>47.137733821668</v>
      </c>
      <c r="AR438" s="20">
        <v>48.019824859002519</v>
      </c>
      <c r="AS438" s="20">
        <v>48.464154063065045</v>
      </c>
      <c r="AT438" s="20">
        <v>49.116937979819937</v>
      </c>
      <c r="AU438" s="20">
        <v>49.863399886455618</v>
      </c>
      <c r="AV438" s="20">
        <v>50.625848276124096</v>
      </c>
      <c r="AW438" s="20">
        <v>51.583530539329963</v>
      </c>
      <c r="AX438" s="20">
        <v>51.735066412098909</v>
      </c>
      <c r="AY438" s="20">
        <v>51.735066412098909</v>
      </c>
      <c r="AZ438" s="20">
        <v>51.735066412098909</v>
      </c>
      <c r="BA438" s="20">
        <v>51.735066412098909</v>
      </c>
      <c r="BB438" s="20">
        <v>51.735066412098909</v>
      </c>
      <c r="BC438" s="20">
        <v>51.735066412098909</v>
      </c>
      <c r="BD438" s="20">
        <v>51.735066412098909</v>
      </c>
      <c r="BE438" s="20">
        <v>51.735066412098909</v>
      </c>
      <c r="BF438" s="20">
        <v>51.735066412098909</v>
      </c>
      <c r="BG438" s="20">
        <v>51.735066412098909</v>
      </c>
      <c r="BH438" s="20">
        <v>51.735066412098909</v>
      </c>
      <c r="BI438" s="20">
        <v>51.735066412098909</v>
      </c>
      <c r="BJ438" s="20">
        <v>51.735066412098909</v>
      </c>
      <c r="BK438" s="20">
        <v>51.735066412098909</v>
      </c>
      <c r="BL438" s="20">
        <v>51.735066412098909</v>
      </c>
      <c r="BM438" s="20">
        <v>51.735066412098909</v>
      </c>
    </row>
    <row r="439" spans="1:65">
      <c r="A439" s="22">
        <v>0.55000000000000104</v>
      </c>
      <c r="B439" s="20">
        <f ca="1"/>
        <v>655.73686929567896</v>
      </c>
      <c r="C439" s="20" cm="1">
        <f t="array" ref="C439:AF439">$A439*Total_Maximum_Demand__MVA____Option_8_Summer_POE50</f>
        <v>28.194914406219912</v>
      </c>
      <c r="D439" s="20">
        <v>28.87038184241997</v>
      </c>
      <c r="E439" s="20">
        <v>32.357160700539453</v>
      </c>
      <c r="F439" s="20">
        <v>34.873581711307025</v>
      </c>
      <c r="G439" s="20">
        <v>36.198576529787353</v>
      </c>
      <c r="H439" s="20">
        <v>37.385141111684973</v>
      </c>
      <c r="I439" s="20">
        <v>38.140049994635625</v>
      </c>
      <c r="J439" s="20">
        <v>39.001446249067421</v>
      </c>
      <c r="K439" s="20">
        <v>39.689746880695836</v>
      </c>
      <c r="L439" s="20">
        <v>40.139641353434342</v>
      </c>
      <c r="M439" s="20">
        <v>41.206780785202049</v>
      </c>
      <c r="N439" s="20">
        <v>41.945533176715301</v>
      </c>
      <c r="O439" s="20">
        <v>42.335882533529379</v>
      </c>
      <c r="P439" s="20">
        <v>43.056869850542697</v>
      </c>
      <c r="Q439" s="20">
        <v>42.849871988117769</v>
      </c>
      <c r="R439" s="20">
        <v>42.849871988117769</v>
      </c>
      <c r="S439" s="20">
        <v>42.849871988117769</v>
      </c>
      <c r="T439" s="20">
        <v>42.849871988117769</v>
      </c>
      <c r="U439" s="20">
        <v>42.849871988117769</v>
      </c>
      <c r="V439" s="20">
        <v>42.849871988117769</v>
      </c>
      <c r="W439" s="20">
        <v>42.849871988117769</v>
      </c>
      <c r="X439" s="20">
        <v>42.849871988117769</v>
      </c>
      <c r="Y439" s="20">
        <v>42.849871988117769</v>
      </c>
      <c r="Z439" s="20">
        <v>42.849871988117769</v>
      </c>
      <c r="AA439" s="20">
        <v>42.849871988117769</v>
      </c>
      <c r="AB439" s="20">
        <v>42.849871988117769</v>
      </c>
      <c r="AC439" s="20">
        <v>42.849871988117769</v>
      </c>
      <c r="AD439" s="20">
        <v>42.849871988117769</v>
      </c>
      <c r="AE439" s="20">
        <v>42.849871988117769</v>
      </c>
      <c r="AF439" s="20">
        <v>42.849871988117769</v>
      </c>
      <c r="AG439" s="20"/>
      <c r="AH439" s="22">
        <v>0.55000000000000104</v>
      </c>
      <c r="AI439" s="20">
        <f ca="1"/>
        <v>153.53469950060276</v>
      </c>
      <c r="AJ439" s="20" cm="1">
        <f t="array" ref="AJ439:BM439">$AH439*Total_Maximum_Demand__MVA____Option_8_Summer_POE10</f>
        <v>31.716127297420893</v>
      </c>
      <c r="AK439" s="20">
        <v>32.631536836302551</v>
      </c>
      <c r="AL439" s="20">
        <v>36.127997406564482</v>
      </c>
      <c r="AM439" s="20">
        <v>38.616067192780093</v>
      </c>
      <c r="AN439" s="20">
        <v>40.109007684791649</v>
      </c>
      <c r="AO439" s="20">
        <v>41.304230153386001</v>
      </c>
      <c r="AP439" s="20">
        <v>42.275382647839734</v>
      </c>
      <c r="AQ439" s="20">
        <v>43.209589336529078</v>
      </c>
      <c r="AR439" s="20">
        <v>44.018172787419061</v>
      </c>
      <c r="AS439" s="20">
        <v>44.425474557809707</v>
      </c>
      <c r="AT439" s="20">
        <v>45.023859814835028</v>
      </c>
      <c r="AU439" s="20">
        <v>45.708116562584401</v>
      </c>
      <c r="AV439" s="20">
        <v>46.407027586447178</v>
      </c>
      <c r="AW439" s="20">
        <v>47.284902994385888</v>
      </c>
      <c r="AX439" s="20">
        <v>47.423810877757425</v>
      </c>
      <c r="AY439" s="20">
        <v>47.423810877757425</v>
      </c>
      <c r="AZ439" s="20">
        <v>47.423810877757425</v>
      </c>
      <c r="BA439" s="20">
        <v>47.423810877757425</v>
      </c>
      <c r="BB439" s="20">
        <v>47.423810877757425</v>
      </c>
      <c r="BC439" s="20">
        <v>47.423810877757425</v>
      </c>
      <c r="BD439" s="20">
        <v>47.423810877757425</v>
      </c>
      <c r="BE439" s="20">
        <v>47.423810877757425</v>
      </c>
      <c r="BF439" s="20">
        <v>47.423810877757425</v>
      </c>
      <c r="BG439" s="20">
        <v>47.423810877757425</v>
      </c>
      <c r="BH439" s="20">
        <v>47.423810877757425</v>
      </c>
      <c r="BI439" s="20">
        <v>47.423810877757425</v>
      </c>
      <c r="BJ439" s="20">
        <v>47.423810877757425</v>
      </c>
      <c r="BK439" s="20">
        <v>47.423810877757425</v>
      </c>
      <c r="BL439" s="20">
        <v>47.423810877757425</v>
      </c>
      <c r="BM439" s="20">
        <v>47.423810877757425</v>
      </c>
    </row>
    <row r="440" spans="1:65">
      <c r="A440" s="22">
        <v>0.500000000000001</v>
      </c>
      <c r="B440" s="20">
        <f ca="1"/>
        <v>981.71448252113237</v>
      </c>
      <c r="C440" s="20" cm="1">
        <f t="array" ref="C440:AF440">$A440*Total_Maximum_Demand__MVA____Option_8_Summer_POE50</f>
        <v>25.631740369290831</v>
      </c>
      <c r="D440" s="20">
        <v>26.24580167492725</v>
      </c>
      <c r="E440" s="20">
        <v>29.415600636854055</v>
      </c>
      <c r="F440" s="20">
        <v>31.703256101188209</v>
      </c>
      <c r="G440" s="20">
        <v>32.907796845261231</v>
      </c>
      <c r="H440" s="20">
        <v>33.986491919713622</v>
      </c>
      <c r="I440" s="20">
        <v>34.672772722396026</v>
      </c>
      <c r="J440" s="20">
        <v>35.455860226424932</v>
      </c>
      <c r="K440" s="20">
        <v>36.081588073359853</v>
      </c>
      <c r="L440" s="20">
        <v>36.490583048576674</v>
      </c>
      <c r="M440" s="20">
        <v>37.460709804729142</v>
      </c>
      <c r="N440" s="20">
        <v>38.132302887923004</v>
      </c>
      <c r="O440" s="20">
        <v>38.487165939572165</v>
      </c>
      <c r="P440" s="20">
        <v>39.142608955038817</v>
      </c>
      <c r="Q440" s="20">
        <v>38.954429080107069</v>
      </c>
      <c r="R440" s="20">
        <v>38.954429080107069</v>
      </c>
      <c r="S440" s="20">
        <v>38.954429080107069</v>
      </c>
      <c r="T440" s="20">
        <v>38.954429080107069</v>
      </c>
      <c r="U440" s="20">
        <v>38.954429080107069</v>
      </c>
      <c r="V440" s="20">
        <v>38.954429080107069</v>
      </c>
      <c r="W440" s="20">
        <v>38.954429080107069</v>
      </c>
      <c r="X440" s="20">
        <v>38.954429080107069</v>
      </c>
      <c r="Y440" s="20">
        <v>38.954429080107069</v>
      </c>
      <c r="Z440" s="20">
        <v>38.954429080107069</v>
      </c>
      <c r="AA440" s="20">
        <v>38.954429080107069</v>
      </c>
      <c r="AB440" s="20">
        <v>38.954429080107069</v>
      </c>
      <c r="AC440" s="20">
        <v>38.954429080107069</v>
      </c>
      <c r="AD440" s="20">
        <v>38.954429080107069</v>
      </c>
      <c r="AE440" s="20">
        <v>38.954429080107069</v>
      </c>
      <c r="AF440" s="20">
        <v>38.954429080107069</v>
      </c>
      <c r="AG440" s="20"/>
      <c r="AH440" s="22">
        <v>0.500000000000001</v>
      </c>
      <c r="AI440" s="20">
        <f ca="1"/>
        <v>258.28620630274116</v>
      </c>
      <c r="AJ440" s="20" cm="1">
        <f t="array" ref="AJ440:BM440">$AH440*Total_Maximum_Demand__MVA____Option_8_Summer_POE10</f>
        <v>28.832842997655359</v>
      </c>
      <c r="AK440" s="20">
        <v>29.665033487547781</v>
      </c>
      <c r="AL440" s="20">
        <v>32.843634005967715</v>
      </c>
      <c r="AM440" s="20">
        <v>35.105515629800088</v>
      </c>
      <c r="AN440" s="20">
        <v>36.462734258901499</v>
      </c>
      <c r="AO440" s="20">
        <v>37.549300139441826</v>
      </c>
      <c r="AP440" s="20">
        <v>38.432166043490675</v>
      </c>
      <c r="AQ440" s="20">
        <v>39.281444851390077</v>
      </c>
      <c r="AR440" s="20">
        <v>40.016520715835512</v>
      </c>
      <c r="AS440" s="20">
        <v>40.386795052554284</v>
      </c>
      <c r="AT440" s="20">
        <v>40.930781649850033</v>
      </c>
      <c r="AU440" s="20">
        <v>41.552833238713099</v>
      </c>
      <c r="AV440" s="20">
        <v>42.188206896770168</v>
      </c>
      <c r="AW440" s="20">
        <v>42.98627544944172</v>
      </c>
      <c r="AX440" s="20">
        <v>43.112555343415842</v>
      </c>
      <c r="AY440" s="20">
        <v>43.112555343415842</v>
      </c>
      <c r="AZ440" s="20">
        <v>43.112555343415842</v>
      </c>
      <c r="BA440" s="20">
        <v>43.112555343415842</v>
      </c>
      <c r="BB440" s="20">
        <v>43.112555343415842</v>
      </c>
      <c r="BC440" s="20">
        <v>43.112555343415842</v>
      </c>
      <c r="BD440" s="20">
        <v>43.112555343415842</v>
      </c>
      <c r="BE440" s="20">
        <v>43.112555343415842</v>
      </c>
      <c r="BF440" s="20">
        <v>43.112555343415842</v>
      </c>
      <c r="BG440" s="20">
        <v>43.112555343415842</v>
      </c>
      <c r="BH440" s="20">
        <v>43.112555343415842</v>
      </c>
      <c r="BI440" s="20">
        <v>43.112555343415842</v>
      </c>
      <c r="BJ440" s="20">
        <v>43.112555343415842</v>
      </c>
      <c r="BK440" s="20">
        <v>43.112555343415842</v>
      </c>
      <c r="BL440" s="20">
        <v>43.112555343415842</v>
      </c>
      <c r="BM440" s="20">
        <v>43.112555343415842</v>
      </c>
    </row>
    <row r="441" spans="1:65">
      <c r="A441" s="22">
        <v>0.45000000000000101</v>
      </c>
      <c r="B441" s="20">
        <f ca="1"/>
        <v>1622.7029447218258</v>
      </c>
      <c r="C441" s="20" cm="1">
        <f t="array" ref="C441:AF441">$A441*Total_Maximum_Demand__MVA____Option_8_Summer_POE50</f>
        <v>23.068566332361755</v>
      </c>
      <c r="D441" s="20">
        <v>23.62122150743453</v>
      </c>
      <c r="E441" s="20">
        <v>26.474040573168654</v>
      </c>
      <c r="F441" s="20">
        <v>28.532930491069393</v>
      </c>
      <c r="G441" s="20">
        <v>29.617017160735116</v>
      </c>
      <c r="H441" s="20">
        <v>30.587842727742263</v>
      </c>
      <c r="I441" s="20">
        <v>31.20549545015643</v>
      </c>
      <c r="J441" s="20">
        <v>31.910274203782446</v>
      </c>
      <c r="K441" s="20">
        <v>32.473429266023878</v>
      </c>
      <c r="L441" s="20">
        <v>32.841524743719013</v>
      </c>
      <c r="M441" s="20">
        <v>33.714638824256234</v>
      </c>
      <c r="N441" s="20">
        <v>34.319072599130713</v>
      </c>
      <c r="O441" s="20">
        <v>34.638449345614958</v>
      </c>
      <c r="P441" s="20">
        <v>35.228348059534945</v>
      </c>
      <c r="Q441" s="20">
        <v>35.058986172096368</v>
      </c>
      <c r="R441" s="20">
        <v>35.058986172096368</v>
      </c>
      <c r="S441" s="20">
        <v>35.058986172096368</v>
      </c>
      <c r="T441" s="20">
        <v>35.058986172096368</v>
      </c>
      <c r="U441" s="20">
        <v>35.058986172096368</v>
      </c>
      <c r="V441" s="20">
        <v>35.058986172096368</v>
      </c>
      <c r="W441" s="20">
        <v>35.058986172096368</v>
      </c>
      <c r="X441" s="20">
        <v>35.058986172096368</v>
      </c>
      <c r="Y441" s="20">
        <v>35.058986172096368</v>
      </c>
      <c r="Z441" s="20">
        <v>35.058986172096368</v>
      </c>
      <c r="AA441" s="20">
        <v>35.058986172096368</v>
      </c>
      <c r="AB441" s="20">
        <v>35.058986172096368</v>
      </c>
      <c r="AC441" s="20">
        <v>35.058986172096368</v>
      </c>
      <c r="AD441" s="20">
        <v>35.058986172096368</v>
      </c>
      <c r="AE441" s="20">
        <v>35.058986172096368</v>
      </c>
      <c r="AF441" s="20">
        <v>35.058986172096368</v>
      </c>
      <c r="AG441" s="20"/>
      <c r="AH441" s="22">
        <v>0.45000000000000101</v>
      </c>
      <c r="AI441" s="20">
        <f ca="1"/>
        <v>488.96641983811895</v>
      </c>
      <c r="AJ441" s="20" cm="1">
        <f t="array" ref="AJ441:BM441">$AH441*Total_Maximum_Demand__MVA____Option_8_Summer_POE10</f>
        <v>25.949558697889831</v>
      </c>
      <c r="AK441" s="20">
        <v>26.698530138793007</v>
      </c>
      <c r="AL441" s="20">
        <v>29.559270605370951</v>
      </c>
      <c r="AM441" s="20">
        <v>31.594964066820086</v>
      </c>
      <c r="AN441" s="20">
        <v>32.816460833011355</v>
      </c>
      <c r="AO441" s="20">
        <v>33.79437012549765</v>
      </c>
      <c r="AP441" s="20">
        <v>34.588949439141615</v>
      </c>
      <c r="AQ441" s="20">
        <v>35.353300366251077</v>
      </c>
      <c r="AR441" s="20">
        <v>36.014868644251969</v>
      </c>
      <c r="AS441" s="20">
        <v>36.348115547298868</v>
      </c>
      <c r="AT441" s="20">
        <v>36.837703484865038</v>
      </c>
      <c r="AU441" s="20">
        <v>37.397549914841797</v>
      </c>
      <c r="AV441" s="20">
        <v>37.969386207093159</v>
      </c>
      <c r="AW441" s="20">
        <v>38.68764790449756</v>
      </c>
      <c r="AX441" s="20">
        <v>38.801299809074266</v>
      </c>
      <c r="AY441" s="20">
        <v>38.801299809074266</v>
      </c>
      <c r="AZ441" s="20">
        <v>38.801299809074266</v>
      </c>
      <c r="BA441" s="20">
        <v>38.801299809074266</v>
      </c>
      <c r="BB441" s="20">
        <v>38.801299809074266</v>
      </c>
      <c r="BC441" s="20">
        <v>38.801299809074266</v>
      </c>
      <c r="BD441" s="20">
        <v>38.801299809074266</v>
      </c>
      <c r="BE441" s="20">
        <v>38.801299809074266</v>
      </c>
      <c r="BF441" s="20">
        <v>38.801299809074266</v>
      </c>
      <c r="BG441" s="20">
        <v>38.801299809074266</v>
      </c>
      <c r="BH441" s="20">
        <v>38.801299809074266</v>
      </c>
      <c r="BI441" s="20">
        <v>38.801299809074266</v>
      </c>
      <c r="BJ441" s="20">
        <v>38.801299809074266</v>
      </c>
      <c r="BK441" s="20">
        <v>38.801299809074266</v>
      </c>
      <c r="BL441" s="20">
        <v>38.801299809074266</v>
      </c>
      <c r="BM441" s="20">
        <v>38.801299809074266</v>
      </c>
    </row>
    <row r="442" spans="1:65">
      <c r="A442" s="22">
        <v>0.40000000000000102</v>
      </c>
      <c r="B442" s="20">
        <f ca="1"/>
        <v>2442.9412777681341</v>
      </c>
      <c r="C442" s="20" cm="1">
        <f t="array" ref="C442:AF442">$A442*Total_Maximum_Demand__MVA____Option_8_Summer_POE50</f>
        <v>20.505392295432678</v>
      </c>
      <c r="D442" s="20">
        <v>20.99664133994181</v>
      </c>
      <c r="E442" s="20">
        <v>23.532480509483257</v>
      </c>
      <c r="F442" s="20">
        <v>25.362604880950581</v>
      </c>
      <c r="G442" s="20">
        <v>26.326237476209002</v>
      </c>
      <c r="H442" s="20">
        <v>27.189193535770912</v>
      </c>
      <c r="I442" s="20">
        <v>27.738218177916835</v>
      </c>
      <c r="J442" s="20">
        <v>28.364688181139961</v>
      </c>
      <c r="K442" s="20">
        <v>28.865270458687899</v>
      </c>
      <c r="L442" s="20">
        <v>29.192466438861356</v>
      </c>
      <c r="M442" s="20">
        <v>29.968567843783326</v>
      </c>
      <c r="N442" s="20">
        <v>30.505842310338419</v>
      </c>
      <c r="O442" s="20">
        <v>30.789732751657748</v>
      </c>
      <c r="P442" s="20">
        <v>31.314087164031072</v>
      </c>
      <c r="Q442" s="20">
        <v>31.163543264085671</v>
      </c>
      <c r="R442" s="20">
        <v>31.163543264085671</v>
      </c>
      <c r="S442" s="20">
        <v>31.163543264085671</v>
      </c>
      <c r="T442" s="20">
        <v>31.163543264085671</v>
      </c>
      <c r="U442" s="20">
        <v>31.163543264085671</v>
      </c>
      <c r="V442" s="20">
        <v>31.163543264085671</v>
      </c>
      <c r="W442" s="20">
        <v>31.163543264085671</v>
      </c>
      <c r="X442" s="20">
        <v>31.163543264085671</v>
      </c>
      <c r="Y442" s="20">
        <v>31.163543264085671</v>
      </c>
      <c r="Z442" s="20">
        <v>31.163543264085671</v>
      </c>
      <c r="AA442" s="20">
        <v>31.163543264085671</v>
      </c>
      <c r="AB442" s="20">
        <v>31.163543264085671</v>
      </c>
      <c r="AC442" s="20">
        <v>31.163543264085671</v>
      </c>
      <c r="AD442" s="20">
        <v>31.163543264085671</v>
      </c>
      <c r="AE442" s="20">
        <v>31.163543264085671</v>
      </c>
      <c r="AF442" s="20">
        <v>31.163543264085671</v>
      </c>
      <c r="AG442" s="20"/>
      <c r="AH442" s="22">
        <v>0.40000000000000102</v>
      </c>
      <c r="AI442" s="20">
        <f ca="1"/>
        <v>928.0151541243639</v>
      </c>
      <c r="AJ442" s="20" cm="1">
        <f t="array" ref="AJ442:BM442">$AH442*Total_Maximum_Demand__MVA____Option_8_Summer_POE10</f>
        <v>23.0662743981243</v>
      </c>
      <c r="AK442" s="20">
        <v>23.732026790038237</v>
      </c>
      <c r="AL442" s="20">
        <v>26.274907204774188</v>
      </c>
      <c r="AM442" s="20">
        <v>28.084412503840085</v>
      </c>
      <c r="AN442" s="20">
        <v>29.170187407121215</v>
      </c>
      <c r="AO442" s="20">
        <v>30.039440111553475</v>
      </c>
      <c r="AP442" s="20">
        <v>30.745732834792555</v>
      </c>
      <c r="AQ442" s="20">
        <v>31.425155881112079</v>
      </c>
      <c r="AR442" s="20">
        <v>32.013216572668426</v>
      </c>
      <c r="AS442" s="20">
        <v>32.309436042043444</v>
      </c>
      <c r="AT442" s="20">
        <v>32.744625319880043</v>
      </c>
      <c r="AU442" s="20">
        <v>33.242266590970495</v>
      </c>
      <c r="AV442" s="20">
        <v>33.750565517416156</v>
      </c>
      <c r="AW442" s="20">
        <v>34.389020359553399</v>
      </c>
      <c r="AX442" s="20">
        <v>34.490044274732696</v>
      </c>
      <c r="AY442" s="20">
        <v>34.490044274732696</v>
      </c>
      <c r="AZ442" s="20">
        <v>34.490044274732696</v>
      </c>
      <c r="BA442" s="20">
        <v>34.490044274732696</v>
      </c>
      <c r="BB442" s="20">
        <v>34.490044274732696</v>
      </c>
      <c r="BC442" s="20">
        <v>34.490044274732696</v>
      </c>
      <c r="BD442" s="20">
        <v>34.490044274732696</v>
      </c>
      <c r="BE442" s="20">
        <v>34.490044274732696</v>
      </c>
      <c r="BF442" s="20">
        <v>34.490044274732696</v>
      </c>
      <c r="BG442" s="20">
        <v>34.490044274732696</v>
      </c>
      <c r="BH442" s="20">
        <v>34.490044274732696</v>
      </c>
      <c r="BI442" s="20">
        <v>34.490044274732696</v>
      </c>
      <c r="BJ442" s="20">
        <v>34.490044274732696</v>
      </c>
      <c r="BK442" s="20">
        <v>34.490044274732696</v>
      </c>
      <c r="BL442" s="20">
        <v>34.490044274732696</v>
      </c>
      <c r="BM442" s="20">
        <v>34.490044274732696</v>
      </c>
    </row>
    <row r="443" spans="1:65">
      <c r="A443" s="22">
        <v>0.35000000000000098</v>
      </c>
      <c r="B443" s="20">
        <f ca="1"/>
        <v>3006.7842259343847</v>
      </c>
      <c r="C443" s="20" cm="1">
        <f t="array" ref="C443:AF443">$A443*Total_Maximum_Demand__MVA____Option_8_Summer_POE50</f>
        <v>17.942218258503598</v>
      </c>
      <c r="D443" s="20">
        <v>18.37206117244909</v>
      </c>
      <c r="E443" s="20">
        <v>20.590920445797853</v>
      </c>
      <c r="F443" s="20">
        <v>22.192279270831765</v>
      </c>
      <c r="G443" s="20">
        <v>23.03545779168288</v>
      </c>
      <c r="H443" s="20">
        <v>23.790544343799553</v>
      </c>
      <c r="I443" s="20">
        <v>24.270940905677236</v>
      </c>
      <c r="J443" s="20">
        <v>24.819102158497472</v>
      </c>
      <c r="K443" s="20">
        <v>25.257111651351916</v>
      </c>
      <c r="L443" s="20">
        <v>25.543408134003695</v>
      </c>
      <c r="M443" s="20">
        <v>26.222496863310418</v>
      </c>
      <c r="N443" s="20">
        <v>26.692612021546122</v>
      </c>
      <c r="O443" s="20">
        <v>26.941016157700535</v>
      </c>
      <c r="P443" s="20">
        <v>27.399826268527192</v>
      </c>
      <c r="Q443" s="20">
        <v>27.268100356074971</v>
      </c>
      <c r="R443" s="20">
        <v>27.268100356074971</v>
      </c>
      <c r="S443" s="20">
        <v>27.268100356074971</v>
      </c>
      <c r="T443" s="20">
        <v>27.268100356074971</v>
      </c>
      <c r="U443" s="20">
        <v>27.268100356074971</v>
      </c>
      <c r="V443" s="20">
        <v>27.268100356074971</v>
      </c>
      <c r="W443" s="20">
        <v>27.268100356074971</v>
      </c>
      <c r="X443" s="20">
        <v>27.268100356074971</v>
      </c>
      <c r="Y443" s="20">
        <v>27.268100356074971</v>
      </c>
      <c r="Z443" s="20">
        <v>27.268100356074971</v>
      </c>
      <c r="AA443" s="20">
        <v>27.268100356074971</v>
      </c>
      <c r="AB443" s="20">
        <v>27.268100356074971</v>
      </c>
      <c r="AC443" s="20">
        <v>27.268100356074971</v>
      </c>
      <c r="AD443" s="20">
        <v>27.268100356074971</v>
      </c>
      <c r="AE443" s="20">
        <v>27.268100356074971</v>
      </c>
      <c r="AF443" s="20">
        <v>27.268100356074971</v>
      </c>
      <c r="AG443" s="20"/>
      <c r="AH443" s="22">
        <v>0.35000000000000098</v>
      </c>
      <c r="AI443" s="20">
        <f ca="1"/>
        <v>1530.4308593076901</v>
      </c>
      <c r="AJ443" s="20" cm="1">
        <f t="array" ref="AJ443:BM443">$AH443*Total_Maximum_Demand__MVA____Option_8_Summer_POE10</f>
        <v>20.182990098358768</v>
      </c>
      <c r="AK443" s="20">
        <v>20.765523441283463</v>
      </c>
      <c r="AL443" s="20">
        <v>22.99054380417742</v>
      </c>
      <c r="AM443" s="20">
        <v>24.573860940860079</v>
      </c>
      <c r="AN443" s="20">
        <v>25.523913981231072</v>
      </c>
      <c r="AO443" s="20">
        <v>26.284510097609296</v>
      </c>
      <c r="AP443" s="20">
        <v>26.902516230443492</v>
      </c>
      <c r="AQ443" s="20">
        <v>27.497011395973075</v>
      </c>
      <c r="AR443" s="20">
        <v>28.01156450108488</v>
      </c>
      <c r="AS443" s="20">
        <v>28.270756536788024</v>
      </c>
      <c r="AT443" s="20">
        <v>28.651547154895045</v>
      </c>
      <c r="AU443" s="20">
        <v>29.086983267099189</v>
      </c>
      <c r="AV443" s="20">
        <v>29.531744827739139</v>
      </c>
      <c r="AW443" s="20">
        <v>30.090392814609228</v>
      </c>
      <c r="AX443" s="20">
        <v>30.178788740391113</v>
      </c>
      <c r="AY443" s="20">
        <v>30.178788740391113</v>
      </c>
      <c r="AZ443" s="20">
        <v>30.178788740391113</v>
      </c>
      <c r="BA443" s="20">
        <v>30.178788740391113</v>
      </c>
      <c r="BB443" s="20">
        <v>30.178788740391113</v>
      </c>
      <c r="BC443" s="20">
        <v>30.178788740391113</v>
      </c>
      <c r="BD443" s="20">
        <v>30.178788740391113</v>
      </c>
      <c r="BE443" s="20">
        <v>30.178788740391113</v>
      </c>
      <c r="BF443" s="20">
        <v>30.178788740391113</v>
      </c>
      <c r="BG443" s="20">
        <v>30.178788740391113</v>
      </c>
      <c r="BH443" s="20">
        <v>30.178788740391113</v>
      </c>
      <c r="BI443" s="20">
        <v>30.178788740391113</v>
      </c>
      <c r="BJ443" s="20">
        <v>30.178788740391113</v>
      </c>
      <c r="BK443" s="20">
        <v>30.178788740391113</v>
      </c>
      <c r="BL443" s="20">
        <v>30.178788740391113</v>
      </c>
      <c r="BM443" s="20">
        <v>30.178788740391113</v>
      </c>
    </row>
    <row r="444" spans="1:65">
      <c r="A444" s="22">
        <v>0.30000000000000099</v>
      </c>
      <c r="B444" s="20">
        <f ca="1"/>
        <v>3276.4153607717662</v>
      </c>
      <c r="C444" s="20" cm="1">
        <f t="array" ref="C444:AF444">$A444*Total_Maximum_Demand__MVA____Option_8_Summer_POE50</f>
        <v>15.379044221574519</v>
      </c>
      <c r="D444" s="20">
        <v>15.74748100495637</v>
      </c>
      <c r="E444" s="20">
        <v>17.649360382112455</v>
      </c>
      <c r="F444" s="20">
        <v>19.021953660712949</v>
      </c>
      <c r="G444" s="20">
        <v>19.744678107156766</v>
      </c>
      <c r="H444" s="20">
        <v>20.391895151828198</v>
      </c>
      <c r="I444" s="20">
        <v>20.80366363343764</v>
      </c>
      <c r="J444" s="20">
        <v>21.273516135854987</v>
      </c>
      <c r="K444" s="20">
        <v>21.648952844015941</v>
      </c>
      <c r="L444" s="20">
        <v>21.894349829146034</v>
      </c>
      <c r="M444" s="20">
        <v>22.476425882837511</v>
      </c>
      <c r="N444" s="20">
        <v>22.879381732753831</v>
      </c>
      <c r="O444" s="20">
        <v>23.092299563743328</v>
      </c>
      <c r="P444" s="20">
        <v>23.48556537302332</v>
      </c>
      <c r="Q444" s="20">
        <v>23.37265744806427</v>
      </c>
      <c r="R444" s="20">
        <v>23.37265744806427</v>
      </c>
      <c r="S444" s="20">
        <v>23.37265744806427</v>
      </c>
      <c r="T444" s="20">
        <v>23.37265744806427</v>
      </c>
      <c r="U444" s="20">
        <v>23.37265744806427</v>
      </c>
      <c r="V444" s="20">
        <v>23.37265744806427</v>
      </c>
      <c r="W444" s="20">
        <v>23.37265744806427</v>
      </c>
      <c r="X444" s="20">
        <v>23.37265744806427</v>
      </c>
      <c r="Y444" s="20">
        <v>23.37265744806427</v>
      </c>
      <c r="Z444" s="20">
        <v>23.37265744806427</v>
      </c>
      <c r="AA444" s="20">
        <v>23.37265744806427</v>
      </c>
      <c r="AB444" s="20">
        <v>23.37265744806427</v>
      </c>
      <c r="AC444" s="20">
        <v>23.37265744806427</v>
      </c>
      <c r="AD444" s="20">
        <v>23.37265744806427</v>
      </c>
      <c r="AE444" s="20">
        <v>23.37265744806427</v>
      </c>
      <c r="AF444" s="20">
        <v>23.37265744806427</v>
      </c>
      <c r="AG444" s="20"/>
      <c r="AH444" s="22">
        <v>0.30000000000000099</v>
      </c>
      <c r="AI444" s="20">
        <f ca="1"/>
        <v>2592.3161701394747</v>
      </c>
      <c r="AJ444" s="20" cm="1">
        <f t="array" ref="AJ444:BM444">$AH444*Total_Maximum_Demand__MVA____Option_8_Summer_POE10</f>
        <v>17.299705798593237</v>
      </c>
      <c r="AK444" s="20">
        <v>17.799020092528693</v>
      </c>
      <c r="AL444" s="20">
        <v>19.706180403580657</v>
      </c>
      <c r="AM444" s="20">
        <v>21.063309377880081</v>
      </c>
      <c r="AN444" s="20">
        <v>21.877640555340928</v>
      </c>
      <c r="AO444" s="20">
        <v>22.529580083665124</v>
      </c>
      <c r="AP444" s="20">
        <v>23.059299626094433</v>
      </c>
      <c r="AQ444" s="20">
        <v>23.568866910834078</v>
      </c>
      <c r="AR444" s="20">
        <v>24.009912429501338</v>
      </c>
      <c r="AS444" s="20">
        <v>24.232077031532604</v>
      </c>
      <c r="AT444" s="20">
        <v>24.55846898991005</v>
      </c>
      <c r="AU444" s="20">
        <v>24.931699943227891</v>
      </c>
      <c r="AV444" s="20">
        <v>25.312924138062133</v>
      </c>
      <c r="AW444" s="20">
        <v>25.791765269665067</v>
      </c>
      <c r="AX444" s="20">
        <v>25.86753320604954</v>
      </c>
      <c r="AY444" s="20">
        <v>25.86753320604954</v>
      </c>
      <c r="AZ444" s="20">
        <v>25.86753320604954</v>
      </c>
      <c r="BA444" s="20">
        <v>25.86753320604954</v>
      </c>
      <c r="BB444" s="20">
        <v>25.86753320604954</v>
      </c>
      <c r="BC444" s="20">
        <v>25.86753320604954</v>
      </c>
      <c r="BD444" s="20">
        <v>25.86753320604954</v>
      </c>
      <c r="BE444" s="20">
        <v>25.86753320604954</v>
      </c>
      <c r="BF444" s="20">
        <v>25.86753320604954</v>
      </c>
      <c r="BG444" s="20">
        <v>25.86753320604954</v>
      </c>
      <c r="BH444" s="20">
        <v>25.86753320604954</v>
      </c>
      <c r="BI444" s="20">
        <v>25.86753320604954</v>
      </c>
      <c r="BJ444" s="20">
        <v>25.86753320604954</v>
      </c>
      <c r="BK444" s="20">
        <v>25.86753320604954</v>
      </c>
      <c r="BL444" s="20">
        <v>25.86753320604954</v>
      </c>
      <c r="BM444" s="20">
        <v>25.86753320604954</v>
      </c>
    </row>
    <row r="445" spans="1:65">
      <c r="A445" s="22">
        <v>0.250000000000001</v>
      </c>
      <c r="B445" s="20">
        <f ca="1"/>
        <v>3466.631995867423</v>
      </c>
      <c r="C445" s="20" cm="1">
        <f t="array" ref="C445:AF445">$A445*Total_Maximum_Demand__MVA____Option_8_Summer_POE50</f>
        <v>12.815870184645442</v>
      </c>
      <c r="D445" s="20">
        <v>13.122900837463652</v>
      </c>
      <c r="E445" s="20">
        <v>14.707800318427056</v>
      </c>
      <c r="F445" s="20">
        <v>15.851628050594137</v>
      </c>
      <c r="G445" s="20">
        <v>16.453898422630651</v>
      </c>
      <c r="H445" s="20">
        <v>16.993245959856843</v>
      </c>
      <c r="I445" s="20">
        <v>17.336386361198048</v>
      </c>
      <c r="J445" s="20">
        <v>17.727930113212501</v>
      </c>
      <c r="K445" s="20">
        <v>18.040794036679962</v>
      </c>
      <c r="L445" s="20">
        <v>18.245291524288376</v>
      </c>
      <c r="M445" s="20">
        <v>18.730354902364606</v>
      </c>
      <c r="N445" s="20">
        <v>19.066151443961537</v>
      </c>
      <c r="O445" s="20">
        <v>19.243582969786122</v>
      </c>
      <c r="P445" s="20">
        <v>19.571304477519448</v>
      </c>
      <c r="Q445" s="20">
        <v>19.477214540053573</v>
      </c>
      <c r="R445" s="20">
        <v>19.477214540053573</v>
      </c>
      <c r="S445" s="20">
        <v>19.477214540053573</v>
      </c>
      <c r="T445" s="20">
        <v>19.477214540053573</v>
      </c>
      <c r="U445" s="20">
        <v>19.477214540053573</v>
      </c>
      <c r="V445" s="20">
        <v>19.477214540053573</v>
      </c>
      <c r="W445" s="20">
        <v>19.477214540053573</v>
      </c>
      <c r="X445" s="20">
        <v>19.477214540053573</v>
      </c>
      <c r="Y445" s="20">
        <v>19.477214540053573</v>
      </c>
      <c r="Z445" s="20">
        <v>19.477214540053573</v>
      </c>
      <c r="AA445" s="20">
        <v>19.477214540053573</v>
      </c>
      <c r="AB445" s="20">
        <v>19.477214540053573</v>
      </c>
      <c r="AC445" s="20">
        <v>19.477214540053573</v>
      </c>
      <c r="AD445" s="20">
        <v>19.477214540053573</v>
      </c>
      <c r="AE445" s="20">
        <v>19.477214540053573</v>
      </c>
      <c r="AF445" s="20">
        <v>19.477214540053573</v>
      </c>
      <c r="AG445" s="20"/>
      <c r="AH445" s="22">
        <v>0.250000000000001</v>
      </c>
      <c r="AI445" s="20">
        <f ca="1"/>
        <v>3659.4957809544703</v>
      </c>
      <c r="AJ445" s="20" cm="1">
        <f t="array" ref="AJ445:BM445">$AH445*Total_Maximum_Demand__MVA____Option_8_Summer_POE10</f>
        <v>14.416421498827708</v>
      </c>
      <c r="AK445" s="20">
        <v>14.832516743773919</v>
      </c>
      <c r="AL445" s="20">
        <v>16.421817002983889</v>
      </c>
      <c r="AM445" s="20">
        <v>17.55275781490008</v>
      </c>
      <c r="AN445" s="20">
        <v>18.231367129450788</v>
      </c>
      <c r="AO445" s="20">
        <v>18.774650069720948</v>
      </c>
      <c r="AP445" s="20">
        <v>19.216083021745376</v>
      </c>
      <c r="AQ445" s="20">
        <v>19.640722425695078</v>
      </c>
      <c r="AR445" s="20">
        <v>20.008260357917798</v>
      </c>
      <c r="AS445" s="20">
        <v>20.193397526277185</v>
      </c>
      <c r="AT445" s="20">
        <v>20.465390824925056</v>
      </c>
      <c r="AU445" s="20">
        <v>20.776416619356588</v>
      </c>
      <c r="AV445" s="20">
        <v>21.094103448385127</v>
      </c>
      <c r="AW445" s="20">
        <v>21.493137724720903</v>
      </c>
      <c r="AX445" s="20">
        <v>21.556277671707964</v>
      </c>
      <c r="AY445" s="20">
        <v>21.556277671707964</v>
      </c>
      <c r="AZ445" s="20">
        <v>21.556277671707964</v>
      </c>
      <c r="BA445" s="20">
        <v>21.556277671707964</v>
      </c>
      <c r="BB445" s="20">
        <v>21.556277671707964</v>
      </c>
      <c r="BC445" s="20">
        <v>21.556277671707964</v>
      </c>
      <c r="BD445" s="20">
        <v>21.556277671707964</v>
      </c>
      <c r="BE445" s="20">
        <v>21.556277671707964</v>
      </c>
      <c r="BF445" s="20">
        <v>21.556277671707964</v>
      </c>
      <c r="BG445" s="20">
        <v>21.556277671707964</v>
      </c>
      <c r="BH445" s="20">
        <v>21.556277671707964</v>
      </c>
      <c r="BI445" s="20">
        <v>21.556277671707964</v>
      </c>
      <c r="BJ445" s="20">
        <v>21.556277671707964</v>
      </c>
      <c r="BK445" s="20">
        <v>21.556277671707964</v>
      </c>
      <c r="BL445" s="20">
        <v>21.556277671707964</v>
      </c>
      <c r="BM445" s="20">
        <v>21.556277671707964</v>
      </c>
    </row>
    <row r="446" spans="1:65">
      <c r="A446" s="22">
        <v>0.20000000000000101</v>
      </c>
      <c r="B446" s="20">
        <f ca="1"/>
        <v>3713.9514379202251</v>
      </c>
      <c r="C446" s="20" cm="1">
        <f t="array" ref="C446:AF446">$A446*Total_Maximum_Demand__MVA____Option_8_Summer_POE50</f>
        <v>10.252696147716364</v>
      </c>
      <c r="D446" s="20">
        <v>10.498320669970932</v>
      </c>
      <c r="E446" s="20">
        <v>11.766240254741657</v>
      </c>
      <c r="F446" s="20">
        <v>12.681302440475323</v>
      </c>
      <c r="G446" s="20">
        <v>13.163118738104533</v>
      </c>
      <c r="H446" s="20">
        <v>13.59459676788549</v>
      </c>
      <c r="I446" s="20">
        <v>13.869109088958451</v>
      </c>
      <c r="J446" s="20">
        <v>14.182344090570016</v>
      </c>
      <c r="K446" s="20">
        <v>14.432635229343985</v>
      </c>
      <c r="L446" s="20">
        <v>14.596233219430715</v>
      </c>
      <c r="M446" s="20">
        <v>14.9842839218917</v>
      </c>
      <c r="N446" s="20">
        <v>15.252921155169247</v>
      </c>
      <c r="O446" s="20">
        <v>15.394866375828913</v>
      </c>
      <c r="P446" s="20">
        <v>15.657043582015575</v>
      </c>
      <c r="Q446" s="20">
        <v>15.581771632042875</v>
      </c>
      <c r="R446" s="20">
        <v>15.581771632042875</v>
      </c>
      <c r="S446" s="20">
        <v>15.581771632042875</v>
      </c>
      <c r="T446" s="20">
        <v>15.581771632042875</v>
      </c>
      <c r="U446" s="20">
        <v>15.581771632042875</v>
      </c>
      <c r="V446" s="20">
        <v>15.581771632042875</v>
      </c>
      <c r="W446" s="20">
        <v>15.581771632042875</v>
      </c>
      <c r="X446" s="20">
        <v>15.581771632042875</v>
      </c>
      <c r="Y446" s="20">
        <v>15.581771632042875</v>
      </c>
      <c r="Z446" s="20">
        <v>15.581771632042875</v>
      </c>
      <c r="AA446" s="20">
        <v>15.581771632042875</v>
      </c>
      <c r="AB446" s="20">
        <v>15.581771632042875</v>
      </c>
      <c r="AC446" s="20">
        <v>15.581771632042875</v>
      </c>
      <c r="AD446" s="20">
        <v>15.581771632042875</v>
      </c>
      <c r="AE446" s="20">
        <v>15.581771632042875</v>
      </c>
      <c r="AF446" s="20">
        <v>15.581771632042875</v>
      </c>
      <c r="AG446" s="20"/>
      <c r="AH446" s="22">
        <v>0.20000000000000101</v>
      </c>
      <c r="AI446" s="20">
        <f ca="1"/>
        <v>4005.5161012577023</v>
      </c>
      <c r="AJ446" s="20" cm="1">
        <f t="array" ref="AJ446:BM446">$AH446*Total_Maximum_Demand__MVA____Option_8_Summer_POE10</f>
        <v>11.533137199062178</v>
      </c>
      <c r="AK446" s="20">
        <v>11.866013395019149</v>
      </c>
      <c r="AL446" s="20">
        <v>13.137453602387128</v>
      </c>
      <c r="AM446" s="20">
        <v>14.042206251920078</v>
      </c>
      <c r="AN446" s="20">
        <v>14.585093703560645</v>
      </c>
      <c r="AO446" s="20">
        <v>15.019720055776775</v>
      </c>
      <c r="AP446" s="20">
        <v>15.372866417396317</v>
      </c>
      <c r="AQ446" s="20">
        <v>15.712577940556079</v>
      </c>
      <c r="AR446" s="20">
        <v>16.006608286334256</v>
      </c>
      <c r="AS446" s="20">
        <v>16.154718021021765</v>
      </c>
      <c r="AT446" s="20">
        <v>16.372312659940061</v>
      </c>
      <c r="AU446" s="20">
        <v>16.62113329548529</v>
      </c>
      <c r="AV446" s="20">
        <v>16.875282758708117</v>
      </c>
      <c r="AW446" s="20">
        <v>17.194510179776742</v>
      </c>
      <c r="AX446" s="20">
        <v>17.245022137366391</v>
      </c>
      <c r="AY446" s="20">
        <v>17.245022137366391</v>
      </c>
      <c r="AZ446" s="20">
        <v>17.245022137366391</v>
      </c>
      <c r="BA446" s="20">
        <v>17.245022137366391</v>
      </c>
      <c r="BB446" s="20">
        <v>17.245022137366391</v>
      </c>
      <c r="BC446" s="20">
        <v>17.245022137366391</v>
      </c>
      <c r="BD446" s="20">
        <v>17.245022137366391</v>
      </c>
      <c r="BE446" s="20">
        <v>17.245022137366391</v>
      </c>
      <c r="BF446" s="20">
        <v>17.245022137366391</v>
      </c>
      <c r="BG446" s="20">
        <v>17.245022137366391</v>
      </c>
      <c r="BH446" s="20">
        <v>17.245022137366391</v>
      </c>
      <c r="BI446" s="20">
        <v>17.245022137366391</v>
      </c>
      <c r="BJ446" s="20">
        <v>17.245022137366391</v>
      </c>
      <c r="BK446" s="20">
        <v>17.245022137366391</v>
      </c>
      <c r="BL446" s="20">
        <v>17.245022137366391</v>
      </c>
      <c r="BM446" s="20">
        <v>17.245022137366391</v>
      </c>
    </row>
    <row r="447" spans="1:65">
      <c r="A447" s="22">
        <v>0.15000000000000099</v>
      </c>
      <c r="B447" s="20">
        <f ca="1"/>
        <v>4043.3325297061433</v>
      </c>
      <c r="C447" s="20" cm="1">
        <f t="array" ref="C447:AF447">$A447*Total_Maximum_Demand__MVA____Option_8_Summer_POE50</f>
        <v>7.6895221107872853</v>
      </c>
      <c r="D447" s="20">
        <v>7.8737405024782117</v>
      </c>
      <c r="E447" s="20">
        <v>8.8246801910562578</v>
      </c>
      <c r="F447" s="20">
        <v>9.5109768303565065</v>
      </c>
      <c r="G447" s="20">
        <v>9.8723390535784148</v>
      </c>
      <c r="H447" s="20">
        <v>10.195947575914133</v>
      </c>
      <c r="I447" s="20">
        <v>10.401831816718856</v>
      </c>
      <c r="J447" s="20">
        <v>10.636758067927529</v>
      </c>
      <c r="K447" s="20">
        <v>10.824476422008006</v>
      </c>
      <c r="L447" s="20">
        <v>10.947174914573054</v>
      </c>
      <c r="M447" s="20">
        <v>11.238212941418794</v>
      </c>
      <c r="N447" s="20">
        <v>11.439690866376953</v>
      </c>
      <c r="O447" s="20">
        <v>11.546149781871703</v>
      </c>
      <c r="P447" s="20">
        <v>11.742782686511699</v>
      </c>
      <c r="Q447" s="20">
        <v>11.686328724032174</v>
      </c>
      <c r="R447" s="20">
        <v>11.686328724032174</v>
      </c>
      <c r="S447" s="20">
        <v>11.686328724032174</v>
      </c>
      <c r="T447" s="20">
        <v>11.686328724032174</v>
      </c>
      <c r="U447" s="20">
        <v>11.686328724032174</v>
      </c>
      <c r="V447" s="20">
        <v>11.686328724032174</v>
      </c>
      <c r="W447" s="20">
        <v>11.686328724032174</v>
      </c>
      <c r="X447" s="20">
        <v>11.686328724032174</v>
      </c>
      <c r="Y447" s="20">
        <v>11.686328724032174</v>
      </c>
      <c r="Z447" s="20">
        <v>11.686328724032174</v>
      </c>
      <c r="AA447" s="20">
        <v>11.686328724032174</v>
      </c>
      <c r="AB447" s="20">
        <v>11.686328724032174</v>
      </c>
      <c r="AC447" s="20">
        <v>11.686328724032174</v>
      </c>
      <c r="AD447" s="20">
        <v>11.686328724032174</v>
      </c>
      <c r="AE447" s="20">
        <v>11.686328724032174</v>
      </c>
      <c r="AF447" s="20">
        <v>11.686328724032174</v>
      </c>
      <c r="AG447" s="20"/>
      <c r="AH447" s="22">
        <v>0.15000000000000099</v>
      </c>
      <c r="AI447" s="20">
        <f ca="1"/>
        <v>4281.1978646468351</v>
      </c>
      <c r="AJ447" s="20" cm="1">
        <f t="array" ref="AJ447:BM447">$AH447*Total_Maximum_Demand__MVA____Option_8_Summer_POE10</f>
        <v>8.649852899296647</v>
      </c>
      <c r="AK447" s="20">
        <v>8.8995100462643748</v>
      </c>
      <c r="AL447" s="20">
        <v>9.8530902017903603</v>
      </c>
      <c r="AM447" s="20">
        <v>10.531654688940074</v>
      </c>
      <c r="AN447" s="20">
        <v>10.938820277670501</v>
      </c>
      <c r="AO447" s="20">
        <v>11.264790041832599</v>
      </c>
      <c r="AP447" s="20">
        <v>11.529649813047255</v>
      </c>
      <c r="AQ447" s="20">
        <v>11.784433455417078</v>
      </c>
      <c r="AR447" s="20">
        <v>12.00495621475071</v>
      </c>
      <c r="AS447" s="20">
        <v>12.116038515766341</v>
      </c>
      <c r="AT447" s="20">
        <v>12.279234494955066</v>
      </c>
      <c r="AU447" s="20">
        <v>12.465849971613986</v>
      </c>
      <c r="AV447" s="20">
        <v>12.656462069031109</v>
      </c>
      <c r="AW447" s="20">
        <v>12.895882634832576</v>
      </c>
      <c r="AX447" s="20">
        <v>12.933766603024813</v>
      </c>
      <c r="AY447" s="20">
        <v>12.933766603024813</v>
      </c>
      <c r="AZ447" s="20">
        <v>12.933766603024813</v>
      </c>
      <c r="BA447" s="20">
        <v>12.933766603024813</v>
      </c>
      <c r="BB447" s="20">
        <v>12.933766603024813</v>
      </c>
      <c r="BC447" s="20">
        <v>12.933766603024813</v>
      </c>
      <c r="BD447" s="20">
        <v>12.933766603024813</v>
      </c>
      <c r="BE447" s="20">
        <v>12.933766603024813</v>
      </c>
      <c r="BF447" s="20">
        <v>12.933766603024813</v>
      </c>
      <c r="BG447" s="20">
        <v>12.933766603024813</v>
      </c>
      <c r="BH447" s="20">
        <v>12.933766603024813</v>
      </c>
      <c r="BI447" s="20">
        <v>12.933766603024813</v>
      </c>
      <c r="BJ447" s="20">
        <v>12.933766603024813</v>
      </c>
      <c r="BK447" s="20">
        <v>12.933766603024813</v>
      </c>
      <c r="BL447" s="20">
        <v>12.933766603024813</v>
      </c>
      <c r="BM447" s="20">
        <v>12.933766603024813</v>
      </c>
    </row>
    <row r="448" spans="1:65">
      <c r="A448" s="22">
        <v>0.100000000000001</v>
      </c>
      <c r="B448" s="20">
        <f ca="1"/>
        <v>4350.7800929919658</v>
      </c>
      <c r="C448" s="20" cm="1">
        <f t="array" ref="C448:AF448">$A448*Total_Maximum_Demand__MVA____Option_8_Summer_POE50</f>
        <v>5.1263480738582077</v>
      </c>
      <c r="D448" s="20">
        <v>5.2491603349854925</v>
      </c>
      <c r="E448" s="20">
        <v>5.8831201273708578</v>
      </c>
      <c r="F448" s="20">
        <v>6.3406512202376932</v>
      </c>
      <c r="G448" s="20">
        <v>6.5815593690522993</v>
      </c>
      <c r="H448" s="20">
        <v>6.7972983839427785</v>
      </c>
      <c r="I448" s="20">
        <v>6.9345545444792602</v>
      </c>
      <c r="J448" s="20">
        <v>7.0911720452850435</v>
      </c>
      <c r="K448" s="20">
        <v>7.2163176146720289</v>
      </c>
      <c r="L448" s="20">
        <v>7.298116609715394</v>
      </c>
      <c r="M448" s="20">
        <v>7.4921419609458884</v>
      </c>
      <c r="N448" s="20">
        <v>7.6264605775846617</v>
      </c>
      <c r="O448" s="20">
        <v>7.6974331879144948</v>
      </c>
      <c r="P448" s="20">
        <v>7.8285217910078266</v>
      </c>
      <c r="Q448" s="20">
        <v>7.7908858160214765</v>
      </c>
      <c r="R448" s="20">
        <v>7.7908858160214765</v>
      </c>
      <c r="S448" s="20">
        <v>7.7908858160214765</v>
      </c>
      <c r="T448" s="20">
        <v>7.7908858160214765</v>
      </c>
      <c r="U448" s="20">
        <v>7.7908858160214765</v>
      </c>
      <c r="V448" s="20">
        <v>7.7908858160214765</v>
      </c>
      <c r="W448" s="20">
        <v>7.7908858160214765</v>
      </c>
      <c r="X448" s="20">
        <v>7.7908858160214765</v>
      </c>
      <c r="Y448" s="20">
        <v>7.7908858160214765</v>
      </c>
      <c r="Z448" s="20">
        <v>7.7908858160214765</v>
      </c>
      <c r="AA448" s="20">
        <v>7.7908858160214765</v>
      </c>
      <c r="AB448" s="20">
        <v>7.7908858160214765</v>
      </c>
      <c r="AC448" s="20">
        <v>7.7908858160214765</v>
      </c>
      <c r="AD448" s="20">
        <v>7.7908858160214765</v>
      </c>
      <c r="AE448" s="20">
        <v>7.7908858160214765</v>
      </c>
      <c r="AF448" s="20">
        <v>7.7908858160214765</v>
      </c>
      <c r="AG448" s="20"/>
      <c r="AH448" s="22">
        <v>0.100000000000001</v>
      </c>
      <c r="AI448" s="20">
        <f ca="1"/>
        <v>4391.6218357162816</v>
      </c>
      <c r="AJ448" s="20" cm="1">
        <f t="array" ref="AJ448:BM448">$AH448*Total_Maximum_Demand__MVA____Option_8_Summer_POE10</f>
        <v>5.7665685995311184</v>
      </c>
      <c r="AK448" s="20">
        <v>5.9330066975096036</v>
      </c>
      <c r="AL448" s="20">
        <v>6.5687268011935966</v>
      </c>
      <c r="AM448" s="20">
        <v>7.0211031259600736</v>
      </c>
      <c r="AN448" s="20">
        <v>7.2925468517803589</v>
      </c>
      <c r="AO448" s="20">
        <v>7.5098600278884247</v>
      </c>
      <c r="AP448" s="20">
        <v>7.6864332086981966</v>
      </c>
      <c r="AQ448" s="20">
        <v>7.8562889702780785</v>
      </c>
      <c r="AR448" s="20">
        <v>8.003304143167167</v>
      </c>
      <c r="AS448" s="20">
        <v>8.0773590105109214</v>
      </c>
      <c r="AT448" s="20">
        <v>8.1861563299700713</v>
      </c>
      <c r="AU448" s="20">
        <v>8.3105666477426858</v>
      </c>
      <c r="AV448" s="20">
        <v>8.4376413793541012</v>
      </c>
      <c r="AW448" s="20">
        <v>8.5972550898884137</v>
      </c>
      <c r="AX448" s="20">
        <v>8.622511068683238</v>
      </c>
      <c r="AY448" s="20">
        <v>8.622511068683238</v>
      </c>
      <c r="AZ448" s="20">
        <v>8.622511068683238</v>
      </c>
      <c r="BA448" s="20">
        <v>8.622511068683238</v>
      </c>
      <c r="BB448" s="20">
        <v>8.622511068683238</v>
      </c>
      <c r="BC448" s="20">
        <v>8.622511068683238</v>
      </c>
      <c r="BD448" s="20">
        <v>8.622511068683238</v>
      </c>
      <c r="BE448" s="20">
        <v>8.622511068683238</v>
      </c>
      <c r="BF448" s="20">
        <v>8.622511068683238</v>
      </c>
      <c r="BG448" s="20">
        <v>8.622511068683238</v>
      </c>
      <c r="BH448" s="20">
        <v>8.622511068683238</v>
      </c>
      <c r="BI448" s="20">
        <v>8.622511068683238</v>
      </c>
      <c r="BJ448" s="20">
        <v>8.622511068683238</v>
      </c>
      <c r="BK448" s="20">
        <v>8.622511068683238</v>
      </c>
      <c r="BL448" s="20">
        <v>8.622511068683238</v>
      </c>
      <c r="BM448" s="20">
        <v>8.622511068683238</v>
      </c>
    </row>
    <row r="449" spans="1:65">
      <c r="A449" s="22">
        <v>5.0000000000001002E-2</v>
      </c>
      <c r="B449" s="20">
        <f ca="1"/>
        <v>4391.6218357162816</v>
      </c>
      <c r="C449" s="20" cm="1">
        <f t="array" ref="C449:AF449">$A449*Total_Maximum_Demand__MVA____Option_8_Summer_POE50</f>
        <v>2.5631740369291296</v>
      </c>
      <c r="D449" s="20">
        <v>2.6245801674927725</v>
      </c>
      <c r="E449" s="20">
        <v>2.9415600636854586</v>
      </c>
      <c r="F449" s="20">
        <v>3.1703256101188781</v>
      </c>
      <c r="G449" s="20">
        <v>3.2907796845261825</v>
      </c>
      <c r="H449" s="20">
        <v>3.398649191971423</v>
      </c>
      <c r="I449" s="20">
        <v>3.4672772722396648</v>
      </c>
      <c r="J449" s="20">
        <v>3.5455860226425573</v>
      </c>
      <c r="K449" s="20">
        <v>3.6081588073360504</v>
      </c>
      <c r="L449" s="20">
        <v>3.6490583048577334</v>
      </c>
      <c r="M449" s="20">
        <v>3.7460709804729815</v>
      </c>
      <c r="N449" s="20">
        <v>3.813230288792369</v>
      </c>
      <c r="O449" s="20">
        <v>3.8487165939572856</v>
      </c>
      <c r="P449" s="20">
        <v>3.9142608955039524</v>
      </c>
      <c r="Q449" s="20">
        <v>3.8954429080107773</v>
      </c>
      <c r="R449" s="20">
        <v>3.8954429080107773</v>
      </c>
      <c r="S449" s="20">
        <v>3.8954429080107773</v>
      </c>
      <c r="T449" s="20">
        <v>3.8954429080107773</v>
      </c>
      <c r="U449" s="20">
        <v>3.8954429080107773</v>
      </c>
      <c r="V449" s="20">
        <v>3.8954429080107773</v>
      </c>
      <c r="W449" s="20">
        <v>3.8954429080107773</v>
      </c>
      <c r="X449" s="20">
        <v>3.8954429080107773</v>
      </c>
      <c r="Y449" s="20">
        <v>3.8954429080107773</v>
      </c>
      <c r="Z449" s="20">
        <v>3.8954429080107773</v>
      </c>
      <c r="AA449" s="20">
        <v>3.8954429080107773</v>
      </c>
      <c r="AB449" s="20">
        <v>3.8954429080107773</v>
      </c>
      <c r="AC449" s="20">
        <v>3.8954429080107773</v>
      </c>
      <c r="AD449" s="20">
        <v>3.8954429080107773</v>
      </c>
      <c r="AE449" s="20">
        <v>3.8954429080107773</v>
      </c>
      <c r="AF449" s="20">
        <v>3.8954429080107773</v>
      </c>
      <c r="AG449" s="20"/>
      <c r="AH449" s="22">
        <v>5.0000000000001002E-2</v>
      </c>
      <c r="AI449" s="20">
        <f ca="1"/>
        <v>4391.6218357162816</v>
      </c>
      <c r="AJ449" s="20" cm="1">
        <f t="array" ref="AJ449:BM449">$AH449*Total_Maximum_Demand__MVA____Option_8_Summer_POE10</f>
        <v>2.8832842997655881</v>
      </c>
      <c r="AK449" s="20">
        <v>2.9665033487548316</v>
      </c>
      <c r="AL449" s="20">
        <v>3.2843634005968307</v>
      </c>
      <c r="AM449" s="20">
        <v>3.5105515629800719</v>
      </c>
      <c r="AN449" s="20">
        <v>3.6462734258902159</v>
      </c>
      <c r="AO449" s="20">
        <v>3.7549300139442501</v>
      </c>
      <c r="AP449" s="20">
        <v>3.8432166043491365</v>
      </c>
      <c r="AQ449" s="20">
        <v>3.9281444851390788</v>
      </c>
      <c r="AR449" s="20">
        <v>4.0016520715836235</v>
      </c>
      <c r="AS449" s="20">
        <v>4.0386795052555016</v>
      </c>
      <c r="AT449" s="20">
        <v>4.0930781649850765</v>
      </c>
      <c r="AU449" s="20">
        <v>4.1552833238713847</v>
      </c>
      <c r="AV449" s="20">
        <v>4.2188206896770932</v>
      </c>
      <c r="AW449" s="20">
        <v>4.2986275449442495</v>
      </c>
      <c r="AX449" s="20">
        <v>4.3112555343416616</v>
      </c>
      <c r="AY449" s="20">
        <v>4.3112555343416616</v>
      </c>
      <c r="AZ449" s="20">
        <v>4.3112555343416616</v>
      </c>
      <c r="BA449" s="20">
        <v>4.3112555343416616</v>
      </c>
      <c r="BB449" s="20">
        <v>4.3112555343416616</v>
      </c>
      <c r="BC449" s="20">
        <v>4.3112555343416616</v>
      </c>
      <c r="BD449" s="20">
        <v>4.3112555343416616</v>
      </c>
      <c r="BE449" s="20">
        <v>4.3112555343416616</v>
      </c>
      <c r="BF449" s="20">
        <v>4.3112555343416616</v>
      </c>
      <c r="BG449" s="20">
        <v>4.3112555343416616</v>
      </c>
      <c r="BH449" s="20">
        <v>4.3112555343416616</v>
      </c>
      <c r="BI449" s="20">
        <v>4.3112555343416616</v>
      </c>
      <c r="BJ449" s="20">
        <v>4.3112555343416616</v>
      </c>
      <c r="BK449" s="20">
        <v>4.3112555343416616</v>
      </c>
      <c r="BL449" s="20">
        <v>4.3112555343416616</v>
      </c>
      <c r="BM449" s="20">
        <v>4.3112555343416616</v>
      </c>
    </row>
    <row r="450" spans="1:65">
      <c r="A450" s="22">
        <v>9.9920072216264108E-16</v>
      </c>
      <c r="B450" s="20">
        <f ca="1"/>
        <v>4391.6218357162816</v>
      </c>
      <c r="C450" s="20" cm="1">
        <f t="array" ref="C450:AF450">$A450*Total_Maximum_Demand__MVA____Option_8_Summer_POE50</f>
        <v>5.1222506974561342E-14</v>
      </c>
      <c r="D450" s="20">
        <v>5.2449647974649419E-14</v>
      </c>
      <c r="E450" s="20">
        <v>5.8784178798384711E-14</v>
      </c>
      <c r="F450" s="20">
        <v>6.3355832782428698E-14</v>
      </c>
      <c r="G450" s="20">
        <v>6.5762988745132875E-14</v>
      </c>
      <c r="H450" s="20">
        <v>6.7918654539905092E-14</v>
      </c>
      <c r="I450" s="20">
        <v>6.9290119087198322E-14</v>
      </c>
      <c r="J450" s="20">
        <v>7.0855042286282769E-14</v>
      </c>
      <c r="K450" s="20">
        <v>7.2105497719352065E-14</v>
      </c>
      <c r="L450" s="20">
        <v>7.2922833868547148E-14</v>
      </c>
      <c r="M450" s="20">
        <v>7.4861536579220814E-14</v>
      </c>
      <c r="N450" s="20">
        <v>7.6203649166674305E-14</v>
      </c>
      <c r="O450" s="20">
        <v>7.6912808001627663E-14</v>
      </c>
      <c r="P450" s="20">
        <v>7.8222646270409133E-14</v>
      </c>
      <c r="Q450" s="20">
        <v>7.784658733655258E-14</v>
      </c>
      <c r="R450" s="20">
        <v>7.784658733655258E-14</v>
      </c>
      <c r="S450" s="20">
        <v>7.784658733655258E-14</v>
      </c>
      <c r="T450" s="20">
        <v>7.784658733655258E-14</v>
      </c>
      <c r="U450" s="20">
        <v>7.784658733655258E-14</v>
      </c>
      <c r="V450" s="20">
        <v>7.784658733655258E-14</v>
      </c>
      <c r="W450" s="20">
        <v>7.784658733655258E-14</v>
      </c>
      <c r="X450" s="20">
        <v>7.784658733655258E-14</v>
      </c>
      <c r="Y450" s="20">
        <v>7.784658733655258E-14</v>
      </c>
      <c r="Z450" s="20">
        <v>7.784658733655258E-14</v>
      </c>
      <c r="AA450" s="20">
        <v>7.784658733655258E-14</v>
      </c>
      <c r="AB450" s="20">
        <v>7.784658733655258E-14</v>
      </c>
      <c r="AC450" s="20">
        <v>7.784658733655258E-14</v>
      </c>
      <c r="AD450" s="20">
        <v>7.784658733655258E-14</v>
      </c>
      <c r="AE450" s="20">
        <v>7.784658733655258E-14</v>
      </c>
      <c r="AF450" s="20">
        <v>7.784658733655258E-14</v>
      </c>
      <c r="AG450" s="20"/>
      <c r="AH450" s="22">
        <v>9.9920072216264108E-16</v>
      </c>
      <c r="AI450" s="20">
        <f ca="1"/>
        <v>4391.6218357162816</v>
      </c>
      <c r="AJ450" s="20" cm="1">
        <f t="array" ref="AJ450:BM450">$AH450*Total_Maximum_Demand__MVA____Option_8_Summer_POE10</f>
        <v>5.7619595090518459E-14</v>
      </c>
      <c r="AK450" s="20">
        <v>5.9282645767473231E-14</v>
      </c>
      <c r="AL450" s="20">
        <v>6.5634765634416708E-14</v>
      </c>
      <c r="AM450" s="20">
        <v>7.0154913138376125E-14</v>
      </c>
      <c r="AN450" s="20">
        <v>7.286718080703756E-14</v>
      </c>
      <c r="AO450" s="20">
        <v>7.5038575632063907E-14</v>
      </c>
      <c r="AP450" s="20">
        <v>7.6802896129860674E-14</v>
      </c>
      <c r="AQ450" s="20">
        <v>7.8500096126201692E-14</v>
      </c>
      <c r="AR450" s="20">
        <v>7.9969072795398103E-14</v>
      </c>
      <c r="AS450" s="20">
        <v>8.0709029564693491E-14</v>
      </c>
      <c r="AT450" s="20">
        <v>8.1796133166422891E-14</v>
      </c>
      <c r="AU450" s="20">
        <v>8.3039241960051683E-14</v>
      </c>
      <c r="AV450" s="20">
        <v>8.4308973595999167E-14</v>
      </c>
      <c r="AW450" s="20">
        <v>8.5903834944328586E-14</v>
      </c>
      <c r="AX450" s="20">
        <v>8.6156192866835704E-14</v>
      </c>
      <c r="AY450" s="20">
        <v>8.6156192866835704E-14</v>
      </c>
      <c r="AZ450" s="20">
        <v>8.6156192866835704E-14</v>
      </c>
      <c r="BA450" s="20">
        <v>8.6156192866835704E-14</v>
      </c>
      <c r="BB450" s="20">
        <v>8.6156192866835704E-14</v>
      </c>
      <c r="BC450" s="20">
        <v>8.6156192866835704E-14</v>
      </c>
      <c r="BD450" s="20">
        <v>8.6156192866835704E-14</v>
      </c>
      <c r="BE450" s="20">
        <v>8.6156192866835704E-14</v>
      </c>
      <c r="BF450" s="20">
        <v>8.6156192866835704E-14</v>
      </c>
      <c r="BG450" s="20">
        <v>8.6156192866835704E-14</v>
      </c>
      <c r="BH450" s="20">
        <v>8.6156192866835704E-14</v>
      </c>
      <c r="BI450" s="20">
        <v>8.6156192866835704E-14</v>
      </c>
      <c r="BJ450" s="20">
        <v>8.6156192866835704E-14</v>
      </c>
      <c r="BK450" s="20">
        <v>8.6156192866835704E-14</v>
      </c>
      <c r="BL450" s="20">
        <v>8.6156192866835704E-14</v>
      </c>
      <c r="BM450" s="20">
        <v>8.6156192866835704E-14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f ca="1"/>
        <v>4.8446572651511532</v>
      </c>
      <c r="E7" s="151">
        <f ca="1"/>
        <v>9.6984575896015706</v>
      </c>
      <c r="F7" s="23">
        <f ca="1"/>
        <v>12.319038214707058</v>
      </c>
      <c r="G7" s="23">
        <f ca="1"/>
        <v>14.212972247534665</v>
      </c>
      <c r="H7" s="23">
        <f ca="1"/>
        <v>16.396438462492974</v>
      </c>
      <c r="I7" s="23">
        <f ca="1"/>
        <v>18.031288493807512</v>
      </c>
      <c r="J7" s="23">
        <f ca="1"/>
        <v>19.832300814804739</v>
      </c>
      <c r="K7" s="23">
        <f ca="1"/>
        <v>20.778844916315066</v>
      </c>
      <c r="L7" s="23">
        <f ca="1"/>
        <v>21.598376183254565</v>
      </c>
      <c r="M7" s="23">
        <f ca="1"/>
        <v>23.621833457232736</v>
      </c>
      <c r="N7" s="23">
        <f ca="1"/>
        <v>22.408094905236155</v>
      </c>
      <c r="O7" s="23">
        <f ca="1"/>
        <v>25.705627829948327</v>
      </c>
      <c r="P7" s="23">
        <f ca="1"/>
        <v>30.005916363721131</v>
      </c>
      <c r="Q7" s="23">
        <f ca="1"/>
        <v>30.005916363721131</v>
      </c>
      <c r="R7" s="23">
        <f ca="1"/>
        <v>30.005916363721131</v>
      </c>
      <c r="S7" s="23">
        <f ca="1"/>
        <v>30.005916363721131</v>
      </c>
      <c r="T7" s="23">
        <f ca="1"/>
        <v>30.005916363721131</v>
      </c>
      <c r="U7" s="23">
        <f ca="1"/>
        <v>30.005916363721131</v>
      </c>
      <c r="V7" s="23">
        <f ca="1"/>
        <v>30.005916363721131</v>
      </c>
      <c r="W7" s="23">
        <f ca="1"/>
        <v>30.005916363721131</v>
      </c>
      <c r="X7" s="23">
        <f ca="1"/>
        <v>30.005916363721131</v>
      </c>
      <c r="Y7" s="23">
        <f ca="1"/>
        <v>30.005916363721131</v>
      </c>
      <c r="Z7" s="23">
        <f ca="1"/>
        <v>30.005916363721131</v>
      </c>
      <c r="AA7" s="23">
        <f ca="1"/>
        <v>30.005916363721131</v>
      </c>
      <c r="AB7" s="23">
        <f ca="1"/>
        <v>30.005916363721131</v>
      </c>
      <c r="AC7" s="23">
        <f ca="1"/>
        <v>30.005916363721131</v>
      </c>
      <c r="AD7" s="23">
        <f ca="1"/>
        <v>30.005916363721131</v>
      </c>
      <c r="AE7" s="23">
        <f ca="1"/>
        <v>30.005916363721131</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7.4865377347029041E-2</v>
      </c>
      <c r="AH7" s="23">
        <f ca="1"/>
        <v>1.7449988797378091</v>
      </c>
      <c r="AI7" s="23">
        <f ca="1"/>
        <v>7.4628684790333626</v>
      </c>
      <c r="AJ7" s="23">
        <f ca="1"/>
        <v>12.500118062231486</v>
      </c>
      <c r="AK7" s="23">
        <f ca="1"/>
        <v>15.129805857670291</v>
      </c>
      <c r="AL7" s="23">
        <f ca="1"/>
        <v>17.262234946513789</v>
      </c>
      <c r="AM7" s="23">
        <f ca="1"/>
        <v>19.291196671548363</v>
      </c>
      <c r="AN7" s="23">
        <f ca="1"/>
        <v>21.020476751379078</v>
      </c>
      <c r="AO7" s="23">
        <f ca="1"/>
        <v>22.820637227643243</v>
      </c>
      <c r="AP7" s="23">
        <f ca="1"/>
        <v>23.612537375580171</v>
      </c>
      <c r="AQ7" s="23">
        <f ca="1"/>
        <v>24.690870694339964</v>
      </c>
      <c r="AR7" s="23">
        <f ca="1"/>
        <v>26.686983750786247</v>
      </c>
      <c r="AS7" s="23">
        <f ca="1"/>
        <v>26.039905462616002</v>
      </c>
      <c r="AT7" s="23">
        <f ca="1"/>
        <v>28.645990889160807</v>
      </c>
      <c r="AU7" s="23">
        <f ca="1"/>
        <v>30.150737820929692</v>
      </c>
      <c r="AV7" s="23">
        <f ca="1"/>
        <v>30.150737820929692</v>
      </c>
      <c r="AW7" s="23">
        <f ca="1"/>
        <v>30.150737820929692</v>
      </c>
      <c r="AX7" s="23">
        <f ca="1"/>
        <v>30.150737820929692</v>
      </c>
      <c r="AY7" s="23">
        <f ca="1"/>
        <v>30.150737820929692</v>
      </c>
      <c r="AZ7" s="23">
        <f ca="1"/>
        <v>30.150737820929692</v>
      </c>
      <c r="BA7" s="23">
        <f ca="1"/>
        <v>30.150737820929692</v>
      </c>
      <c r="BB7" s="23">
        <f ca="1"/>
        <v>30.150737820929692</v>
      </c>
      <c r="BC7" s="23">
        <f ca="1"/>
        <v>30.150737820929692</v>
      </c>
      <c r="BD7" s="23">
        <f ca="1"/>
        <v>30.150737820929692</v>
      </c>
      <c r="BE7" s="23">
        <f ca="1"/>
        <v>30.150737820929692</v>
      </c>
      <c r="BF7" s="23">
        <f ca="1"/>
        <v>30.150737820929692</v>
      </c>
      <c r="BG7" s="23">
        <f ca="1"/>
        <v>30.150737820929692</v>
      </c>
      <c r="BH7" s="23">
        <f ca="1"/>
        <v>30.150737820929692</v>
      </c>
      <c r="BI7" s="23">
        <f ca="1"/>
        <v>30.150737820929692</v>
      </c>
      <c r="BJ7" s="23">
        <f ca="1"/>
        <v>30.150737820929692</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f ca="1"/>
        <v>13.097552294243785</v>
      </c>
      <c r="E8" s="151">
        <f ca="1"/>
        <v>27.512607529169376</v>
      </c>
      <c r="F8" s="23">
        <f ca="1"/>
        <v>35.295336923326907</v>
      </c>
      <c r="G8" s="23">
        <f ca="1"/>
        <v>40.920035483131493</v>
      </c>
      <c r="H8" s="23">
        <f ca="1"/>
        <v>47.404600975796598</v>
      </c>
      <c r="I8" s="23">
        <f ca="1"/>
        <v>52.259859108997084</v>
      </c>
      <c r="J8" s="23">
        <f ca="1"/>
        <v>57.608594192963743</v>
      </c>
      <c r="K8" s="23">
        <f ca="1"/>
        <v>60.419687479358686</v>
      </c>
      <c r="L8" s="23">
        <f ca="1"/>
        <v>62.853571794741825</v>
      </c>
      <c r="M8" s="23">
        <f ca="1"/>
        <v>68.862934854646866</v>
      </c>
      <c r="N8" s="23">
        <f ca="1"/>
        <v>65.258314330878164</v>
      </c>
      <c r="O8" s="23">
        <f ca="1"/>
        <v>75.051490001757003</v>
      </c>
      <c r="P8" s="23">
        <f ca="1"/>
        <v>87.822698662358633</v>
      </c>
      <c r="Q8" s="23">
        <f ca="1"/>
        <v>87.822698662358633</v>
      </c>
      <c r="R8" s="23">
        <f ca="1"/>
        <v>87.822698662358633</v>
      </c>
      <c r="S8" s="23">
        <f ca="1"/>
        <v>87.822698662358633</v>
      </c>
      <c r="T8" s="23">
        <f ca="1"/>
        <v>87.822698662358633</v>
      </c>
      <c r="U8" s="23">
        <f ca="1"/>
        <v>87.822698662358633</v>
      </c>
      <c r="V8" s="23">
        <f ca="1"/>
        <v>87.822698662358633</v>
      </c>
      <c r="W8" s="23">
        <f ca="1"/>
        <v>87.822698662358633</v>
      </c>
      <c r="X8" s="23">
        <f ca="1"/>
        <v>87.822698662358633</v>
      </c>
      <c r="Y8" s="23">
        <f ca="1"/>
        <v>87.822698662358633</v>
      </c>
      <c r="Z8" s="23">
        <f ca="1"/>
        <v>87.822698662358633</v>
      </c>
      <c r="AA8" s="23">
        <f ca="1"/>
        <v>87.822698662358633</v>
      </c>
      <c r="AB8" s="23">
        <f ca="1"/>
        <v>87.822698662358633</v>
      </c>
      <c r="AC8" s="23">
        <f ca="1"/>
        <v>87.822698662358633</v>
      </c>
      <c r="AD8" s="23">
        <f ca="1"/>
        <v>87.822698662358633</v>
      </c>
      <c r="AE8" s="23">
        <f ca="1"/>
        <v>87.822698662358633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3.892034174749901</v>
      </c>
      <c r="AI8" s="23">
        <f ca="1"/>
        <v>20.873244894265834</v>
      </c>
      <c r="AJ8" s="23">
        <f ca="1"/>
        <v>35.833116772004971</v>
      </c>
      <c r="AK8" s="30">
        <f ca="1"/>
        <v>43.64289308911215</v>
      </c>
      <c r="AL8" s="23">
        <f ca="1"/>
        <v>49.975886011255398</v>
      </c>
      <c r="AM8" s="23">
        <f ca="1"/>
        <v>56.001596460981197</v>
      </c>
      <c r="AN8" s="23">
        <f ca="1"/>
        <v>61.137297602588973</v>
      </c>
      <c r="AO8" s="23">
        <f ca="1"/>
        <v>66.483502836117253</v>
      </c>
      <c r="AP8" s="23">
        <f ca="1"/>
        <v>68.83532689355809</v>
      </c>
      <c r="AQ8" s="23">
        <f ca="1"/>
        <v>72.037814287462794</v>
      </c>
      <c r="AR8" s="23">
        <f ca="1"/>
        <v>77.96596914354194</v>
      </c>
      <c r="AS8" s="23">
        <f ca="1"/>
        <v>76.04424417716703</v>
      </c>
      <c r="AT8" s="23">
        <f ca="1"/>
        <v>83.7839250168051</v>
      </c>
      <c r="AU8" s="23">
        <f ca="1"/>
        <v>88.252796557887535</v>
      </c>
      <c r="AV8" s="23">
        <f ca="1"/>
        <v>88.252796557887535</v>
      </c>
      <c r="AW8" s="23">
        <f ca="1"/>
        <v>88.252796557887535</v>
      </c>
      <c r="AX8" s="23">
        <f ca="1"/>
        <v>88.252796557887535</v>
      </c>
      <c r="AY8" s="23">
        <f ca="1"/>
        <v>88.252796557887535</v>
      </c>
      <c r="AZ8" s="23">
        <f ca="1"/>
        <v>88.252796557887535</v>
      </c>
      <c r="BA8" s="23">
        <f ca="1"/>
        <v>88.252796557887535</v>
      </c>
      <c r="BB8" s="23">
        <f ca="1"/>
        <v>88.252796557887535</v>
      </c>
      <c r="BC8" s="23">
        <f ca="1"/>
        <v>88.252796557887535</v>
      </c>
      <c r="BD8" s="23">
        <f ca="1"/>
        <v>88.252796557887535</v>
      </c>
      <c r="BE8" s="23">
        <f ca="1"/>
        <v>88.252796557887535</v>
      </c>
      <c r="BF8" s="23">
        <f ca="1"/>
        <v>88.252796557887535</v>
      </c>
      <c r="BG8" s="23">
        <f ca="1"/>
        <v>88.252796557887535</v>
      </c>
      <c r="BH8" s="23">
        <f ca="1"/>
        <v>88.252796557887535</v>
      </c>
      <c r="BI8" s="23">
        <f ca="1"/>
        <v>88.252796557887535</v>
      </c>
      <c r="BJ8" s="23">
        <f ca="1"/>
        <v>88.252796557887535</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f ca="1"/>
        <v>5.1827256857929438</v>
      </c>
      <c r="E9" s="151">
        <f ca="1"/>
        <v>11.524374350904045</v>
      </c>
      <c r="F9" s="23">
        <f ca="1"/>
        <v>14.948248534458955</v>
      </c>
      <c r="G9" s="23">
        <f ca="1"/>
        <v>17.422735210515118</v>
      </c>
      <c r="H9" s="23">
        <f ca="1"/>
        <v>20.275505139606381</v>
      </c>
      <c r="I9" s="23">
        <f ca="1"/>
        <v>22.411490105142967</v>
      </c>
      <c r="J9" s="23">
        <f ca="1"/>
        <v>24.764571529561447</v>
      </c>
      <c r="K9" s="23">
        <f ca="1"/>
        <v>26.001262315454323</v>
      </c>
      <c r="L9" s="23">
        <f ca="1"/>
        <v>27.072006684320023</v>
      </c>
      <c r="M9" s="23">
        <f ca="1"/>
        <v>29.715719705598033</v>
      </c>
      <c r="N9" s="23">
        <f ca="1"/>
        <v>28.129930642687935</v>
      </c>
      <c r="O9" s="23">
        <f ca="1"/>
        <v>32.438265117186255</v>
      </c>
      <c r="P9" s="23">
        <f ca="1"/>
        <v>38.056732548246202</v>
      </c>
      <c r="Q9" s="23">
        <f ca="1"/>
        <v>38.056732548246202</v>
      </c>
      <c r="R9" s="23">
        <f ca="1"/>
        <v>38.056732548246202</v>
      </c>
      <c r="S9" s="23">
        <f ca="1"/>
        <v>38.056732548246202</v>
      </c>
      <c r="T9" s="23">
        <f ca="1"/>
        <v>38.056732548246202</v>
      </c>
      <c r="U9" s="23">
        <f ca="1"/>
        <v>38.056732548246202</v>
      </c>
      <c r="V9" s="23">
        <f ca="1"/>
        <v>38.056732548246202</v>
      </c>
      <c r="W9" s="23">
        <f ca="1"/>
        <v>38.056732548246202</v>
      </c>
      <c r="X9" s="23">
        <f ca="1"/>
        <v>38.056732548246202</v>
      </c>
      <c r="Y9" s="23">
        <f ca="1"/>
        <v>38.056732548246202</v>
      </c>
      <c r="Z9" s="23">
        <f ca="1"/>
        <v>38.056732548246202</v>
      </c>
      <c r="AA9" s="23">
        <f ca="1"/>
        <v>38.056732548246202</v>
      </c>
      <c r="AB9" s="23">
        <f ca="1"/>
        <v>38.056732548246202</v>
      </c>
      <c r="AC9" s="23">
        <f ca="1"/>
        <v>38.056732548246202</v>
      </c>
      <c r="AD9" s="23">
        <f ca="1"/>
        <v>38.056732548246202</v>
      </c>
      <c r="AE9" s="23">
        <f ca="1"/>
        <v>38.056732548246202</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1.1329207601272706</v>
      </c>
      <c r="AI9" s="23">
        <f ca="1"/>
        <v>8.6035041561918142</v>
      </c>
      <c r="AJ9" s="23">
        <f ca="1"/>
        <v>15.184835269918004</v>
      </c>
      <c r="AK9" s="30">
        <f ca="1"/>
        <v>18.620608268983762</v>
      </c>
      <c r="AL9" s="23">
        <f ca="1"/>
        <v>21.406696525764229</v>
      </c>
      <c r="AM9" s="23">
        <f ca="1"/>
        <v>24.057601292141065</v>
      </c>
      <c r="AN9" s="23">
        <f ca="1"/>
        <v>26.316962200462594</v>
      </c>
      <c r="AO9" s="23">
        <f ca="1"/>
        <v>28.668930661913265</v>
      </c>
      <c r="AP9" s="23">
        <f ca="1"/>
        <v>29.703574071278087</v>
      </c>
      <c r="AQ9" s="23">
        <f ca="1"/>
        <v>31.112451774180336</v>
      </c>
      <c r="AR9" s="23">
        <f ca="1"/>
        <v>33.720438682100102</v>
      </c>
      <c r="AS9" s="23">
        <f ca="1"/>
        <v>32.875009762882719</v>
      </c>
      <c r="AT9" s="23">
        <f ca="1"/>
        <v>36.279945496056826</v>
      </c>
      <c r="AU9" s="23">
        <f ca="1"/>
        <v>38.24594651243828</v>
      </c>
      <c r="AV9" s="23">
        <f ca="1"/>
        <v>38.24594651243828</v>
      </c>
      <c r="AW9" s="23">
        <f ca="1"/>
        <v>38.24594651243828</v>
      </c>
      <c r="AX9" s="23">
        <f ca="1"/>
        <v>38.24594651243828</v>
      </c>
      <c r="AY9" s="23">
        <f ca="1"/>
        <v>38.24594651243828</v>
      </c>
      <c r="AZ9" s="23">
        <f ca="1"/>
        <v>38.24594651243828</v>
      </c>
      <c r="BA9" s="23">
        <f ca="1"/>
        <v>38.24594651243828</v>
      </c>
      <c r="BB9" s="23">
        <f ca="1"/>
        <v>38.24594651243828</v>
      </c>
      <c r="BC9" s="23">
        <f ca="1"/>
        <v>38.24594651243828</v>
      </c>
      <c r="BD9" s="23">
        <f ca="1"/>
        <v>38.24594651243828</v>
      </c>
      <c r="BE9" s="23">
        <f ca="1"/>
        <v>38.24594651243828</v>
      </c>
      <c r="BF9" s="23">
        <f ca="1"/>
        <v>38.24594651243828</v>
      </c>
      <c r="BG9" s="23">
        <f ca="1"/>
        <v>38.24594651243828</v>
      </c>
      <c r="BH9" s="23">
        <f ca="1"/>
        <v>38.24594651243828</v>
      </c>
      <c r="BI9" s="23">
        <f ca="1"/>
        <v>38.24594651243828</v>
      </c>
      <c r="BJ9" s="23">
        <f ca="1"/>
        <v>38.24594651243828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f ca="1"/>
        <v>10.562781712466235</v>
      </c>
      <c r="E10" s="151">
        <f ca="1"/>
        <v>26.172993811201231</v>
      </c>
      <c r="F10" s="23">
        <f ca="1"/>
        <v>34.600991801490231</v>
      </c>
      <c r="G10" s="23">
        <f ca="1"/>
        <v>40.692035927166948</v>
      </c>
      <c r="H10" s="23">
        <f ca="1"/>
        <v>47.714238829545458</v>
      </c>
      <c r="I10" s="23">
        <f ca="1"/>
        <v>52.972047975481637</v>
      </c>
      <c r="J10" s="23">
        <f ca="1"/>
        <v>58.764248404819448</v>
      </c>
      <c r="K10" s="23">
        <f ca="1"/>
        <v>61.808410339324972</v>
      </c>
      <c r="L10" s="23">
        <f ca="1"/>
        <v>64.444088785763626</v>
      </c>
      <c r="M10" s="23">
        <f ca="1"/>
        <v>70.951690068909485</v>
      </c>
      <c r="N10" s="23">
        <f ca="1"/>
        <v>67.048209298669235</v>
      </c>
      <c r="O10" s="23">
        <f ca="1"/>
        <v>77.653340312818926</v>
      </c>
      <c r="P10" s="23">
        <f ca="1"/>
        <v>91.483413989274197</v>
      </c>
      <c r="Q10" s="23">
        <f ca="1"/>
        <v>91.483413989274197</v>
      </c>
      <c r="R10" s="23">
        <f ca="1"/>
        <v>91.483413989274197</v>
      </c>
      <c r="S10" s="23">
        <f ca="1"/>
        <v>91.483413989274197</v>
      </c>
      <c r="T10" s="23">
        <f ca="1"/>
        <v>91.483413989274197</v>
      </c>
      <c r="U10" s="23">
        <f ca="1"/>
        <v>91.483413989274197</v>
      </c>
      <c r="V10" s="23">
        <f ca="1"/>
        <v>91.483413989274197</v>
      </c>
      <c r="W10" s="23">
        <f ca="1"/>
        <v>91.483413989274197</v>
      </c>
      <c r="X10" s="23">
        <f ca="1"/>
        <v>91.483413989274197</v>
      </c>
      <c r="Y10" s="23">
        <f ca="1"/>
        <v>91.483413989274197</v>
      </c>
      <c r="Z10" s="23">
        <f ca="1"/>
        <v>91.483413989274197</v>
      </c>
      <c r="AA10" s="23">
        <f ca="1"/>
        <v>91.483413989274197</v>
      </c>
      <c r="AB10" s="23">
        <f ca="1"/>
        <v>91.483413989274197</v>
      </c>
      <c r="AC10" s="23">
        <f ca="1"/>
        <v>91.483413989274197</v>
      </c>
      <c r="AD10" s="23">
        <f ca="1"/>
        <v>91.483413989274197</v>
      </c>
      <c r="AE10" s="23">
        <f ca="1"/>
        <v>91.483413989274197</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0.72918104906261783</v>
      </c>
      <c r="AI10" s="23">
        <f ca="1"/>
        <v>18.983159485755746</v>
      </c>
      <c r="AJ10" s="23">
        <f ca="1"/>
        <v>35.183359150312519</v>
      </c>
      <c r="AK10" s="30">
        <f ca="1"/>
        <v>43.640646532628232</v>
      </c>
      <c r="AL10" s="23">
        <f ca="1"/>
        <v>50.498709933933959</v>
      </c>
      <c r="AM10" s="23">
        <f ca="1"/>
        <v>57.024013974246202</v>
      </c>
      <c r="AN10" s="23">
        <f ca="1"/>
        <v>62.585517748576109</v>
      </c>
      <c r="AO10" s="23">
        <f ca="1"/>
        <v>68.374978576762359</v>
      </c>
      <c r="AP10" s="23">
        <f ca="1"/>
        <v>70.92179312289116</v>
      </c>
      <c r="AQ10" s="23">
        <f ca="1"/>
        <v>74.389799776188994</v>
      </c>
      <c r="AR10" s="23">
        <f ca="1"/>
        <v>80.809459857222279</v>
      </c>
      <c r="AS10" s="23">
        <f ca="1"/>
        <v>78.728404056071753</v>
      </c>
      <c r="AT10" s="23">
        <f ca="1"/>
        <v>87.109784322346457</v>
      </c>
      <c r="AU10" s="23">
        <f ca="1"/>
        <v>91.949171439593158</v>
      </c>
      <c r="AV10" s="23">
        <f ca="1"/>
        <v>91.949171439593158</v>
      </c>
      <c r="AW10" s="23">
        <f ca="1"/>
        <v>91.949171439593158</v>
      </c>
      <c r="AX10" s="23">
        <f ca="1"/>
        <v>91.949171439593158</v>
      </c>
      <c r="AY10" s="23">
        <f ca="1"/>
        <v>91.949171439593158</v>
      </c>
      <c r="AZ10" s="23">
        <f ca="1"/>
        <v>91.949171439593158</v>
      </c>
      <c r="BA10" s="23">
        <f ca="1"/>
        <v>91.949171439593158</v>
      </c>
      <c r="BB10" s="23">
        <f ca="1"/>
        <v>91.949171439593158</v>
      </c>
      <c r="BC10" s="23">
        <f ca="1"/>
        <v>91.949171439593158</v>
      </c>
      <c r="BD10" s="23">
        <f ca="1"/>
        <v>91.949171439593158</v>
      </c>
      <c r="BE10" s="23">
        <f ca="1"/>
        <v>91.949171439593158</v>
      </c>
      <c r="BF10" s="23">
        <f ca="1"/>
        <v>91.949171439593158</v>
      </c>
      <c r="BG10" s="23">
        <f ca="1"/>
        <v>91.949171439593158</v>
      </c>
      <c r="BH10" s="23">
        <f ca="1"/>
        <v>91.949171439593158</v>
      </c>
      <c r="BI10" s="23">
        <f ca="1"/>
        <v>91.949171439593158</v>
      </c>
      <c r="BJ10" s="23">
        <f ca="1"/>
        <v>91.949171439593158</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f ca="1"/>
        <v>52.753082268943473</v>
      </c>
      <c r="E11" s="151">
        <f ca="1"/>
        <v>212.18863396487717</v>
      </c>
      <c r="F11" s="23">
        <f ca="1"/>
        <v>298.26834260527698</v>
      </c>
      <c r="G11" s="23">
        <f ca="1"/>
        <v>360.47947557638122</v>
      </c>
      <c r="H11" s="23">
        <f ca="1"/>
        <v>432.20103751161133</v>
      </c>
      <c r="I11" s="23">
        <f ca="1"/>
        <v>485.90189029901171</v>
      </c>
      <c r="J11" s="23">
        <f ca="1"/>
        <v>545.06077072573805</v>
      </c>
      <c r="K11" s="23">
        <f ca="1"/>
        <v>576.15244548389114</v>
      </c>
      <c r="L11" s="23">
        <f ca="1"/>
        <v>603.07205711652739</v>
      </c>
      <c r="M11" s="23">
        <f ca="1"/>
        <v>669.5377139719908</v>
      </c>
      <c r="N11" s="23">
        <f ca="1"/>
        <v>629.66935048010998</v>
      </c>
      <c r="O11" s="23">
        <f ca="1"/>
        <v>737.98529797358651</v>
      </c>
      <c r="P11" s="23">
        <f ca="1"/>
        <v>879.23933172113198</v>
      </c>
      <c r="Q11" s="23">
        <f ca="1"/>
        <v>879.23933172113198</v>
      </c>
      <c r="R11" s="23">
        <f ca="1"/>
        <v>879.23933172113198</v>
      </c>
      <c r="S11" s="23">
        <f ca="1"/>
        <v>879.23933172113198</v>
      </c>
      <c r="T11" s="23">
        <f ca="1"/>
        <v>879.23933172113198</v>
      </c>
      <c r="U11" s="23">
        <f ca="1"/>
        <v>879.23933172113198</v>
      </c>
      <c r="V11" s="23">
        <f ca="1"/>
        <v>879.23933172113198</v>
      </c>
      <c r="W11" s="23">
        <f ca="1"/>
        <v>879.23933172113198</v>
      </c>
      <c r="X11" s="23">
        <f ca="1"/>
        <v>879.23933172113198</v>
      </c>
      <c r="Y11" s="23">
        <f ca="1"/>
        <v>879.23933172113198</v>
      </c>
      <c r="Z11" s="23">
        <f ca="1"/>
        <v>879.23933172113198</v>
      </c>
      <c r="AA11" s="23">
        <f ca="1"/>
        <v>879.23933172113198</v>
      </c>
      <c r="AB11" s="23">
        <f ca="1"/>
        <v>879.23933172113198</v>
      </c>
      <c r="AC11" s="23">
        <f ca="1"/>
        <v>879.23933172113198</v>
      </c>
      <c r="AD11" s="23">
        <f ca="1"/>
        <v>879.23933172113198</v>
      </c>
      <c r="AE11" s="23">
        <f ca="1"/>
        <v>879.23933172113198</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f ca="1"/>
        <v>138.75496150550964</v>
      </c>
      <c r="AJ11" s="23">
        <f ca="1"/>
        <v>304.2163757877795</v>
      </c>
      <c r="AK11" s="30">
        <f ca="1"/>
        <v>390.59523285403515</v>
      </c>
      <c r="AL11" s="23">
        <f ca="1"/>
        <v>460.64034915591293</v>
      </c>
      <c r="AM11" s="23">
        <f ca="1"/>
        <v>527.28681385930997</v>
      </c>
      <c r="AN11" s="23">
        <f ca="1"/>
        <v>584.0894643877524</v>
      </c>
      <c r="AO11" s="23">
        <f ca="1"/>
        <v>643.22036378396751</v>
      </c>
      <c r="AP11" s="23">
        <f ca="1"/>
        <v>669.23236026812674</v>
      </c>
      <c r="AQ11" s="23">
        <f ca="1"/>
        <v>704.65299072186167</v>
      </c>
      <c r="AR11" s="23">
        <f ca="1"/>
        <v>770.2204564453308</v>
      </c>
      <c r="AS11" s="23">
        <f ca="1"/>
        <v>748.96550630962201</v>
      </c>
      <c r="AT11" s="23">
        <f ca="1"/>
        <v>834.5690828833965</v>
      </c>
      <c r="AU11" s="23">
        <f ca="1"/>
        <v>883.99636484652547</v>
      </c>
      <c r="AV11" s="23">
        <f ca="1"/>
        <v>883.99636484652547</v>
      </c>
      <c r="AW11" s="23">
        <f ca="1"/>
        <v>883.99636484652547</v>
      </c>
      <c r="AX11" s="23">
        <f ca="1"/>
        <v>883.99636484652547</v>
      </c>
      <c r="AY11" s="23">
        <f ca="1"/>
        <v>883.99636484652547</v>
      </c>
      <c r="AZ11" s="23">
        <f ca="1"/>
        <v>883.99636484652547</v>
      </c>
      <c r="BA11" s="23">
        <f ca="1"/>
        <v>883.99636484652547</v>
      </c>
      <c r="BB11" s="23">
        <f ca="1"/>
        <v>883.99636484652547</v>
      </c>
      <c r="BC11" s="23">
        <f ca="1"/>
        <v>883.99636484652547</v>
      </c>
      <c r="BD11" s="23">
        <f ca="1"/>
        <v>883.99636484652547</v>
      </c>
      <c r="BE11" s="23">
        <f ca="1"/>
        <v>883.99636484652547</v>
      </c>
      <c r="BF11" s="23">
        <f ca="1"/>
        <v>883.99636484652547</v>
      </c>
      <c r="BG11" s="23">
        <f ca="1"/>
        <v>883.99636484652547</v>
      </c>
      <c r="BH11" s="23">
        <f ca="1"/>
        <v>883.99636484652547</v>
      </c>
      <c r="BI11" s="23">
        <f ca="1"/>
        <v>883.99636484652547</v>
      </c>
      <c r="BJ11" s="23">
        <f ca="1"/>
        <v>883.99636484652547</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1.6102484308451614</v>
      </c>
      <c r="E12" s="151">
        <f ca="1"/>
        <v>296.33090353330817</v>
      </c>
      <c r="F12" s="23">
        <f ca="1"/>
        <v>499.12960517463688</v>
      </c>
      <c r="G12" s="23">
        <f ca="1"/>
        <v>645.69535444873236</v>
      </c>
      <c r="H12" s="23">
        <f ca="1"/>
        <v>814.66711178721368</v>
      </c>
      <c r="I12" s="23">
        <f ca="1"/>
        <v>941.18314436130368</v>
      </c>
      <c r="J12" s="23">
        <f ca="1"/>
        <v>1080.5579671922444</v>
      </c>
      <c r="K12" s="23">
        <f ca="1"/>
        <v>1153.8081137412833</v>
      </c>
      <c r="L12" s="23">
        <f ca="1"/>
        <v>1217.2291263587133</v>
      </c>
      <c r="M12" s="23">
        <f ca="1"/>
        <v>1373.8182822344099</v>
      </c>
      <c r="N12" s="23">
        <f ca="1"/>
        <v>1279.8907762005049</v>
      </c>
      <c r="O12" s="23">
        <f ca="1"/>
        <v>1535.0767412284813</v>
      </c>
      <c r="P12" s="23">
        <f ca="1"/>
        <v>1867.8628890681841</v>
      </c>
      <c r="Q12" s="23">
        <f ca="1"/>
        <v>1867.8628890681841</v>
      </c>
      <c r="R12" s="23">
        <f ca="1"/>
        <v>1867.8628890681841</v>
      </c>
      <c r="S12" s="23">
        <f ca="1"/>
        <v>1867.8628890681841</v>
      </c>
      <c r="T12" s="23">
        <f ca="1"/>
        <v>1867.8628890681841</v>
      </c>
      <c r="U12" s="23">
        <f ca="1"/>
        <v>1867.8628890681841</v>
      </c>
      <c r="V12" s="23">
        <f ca="1"/>
        <v>1867.8628890681841</v>
      </c>
      <c r="W12" s="23">
        <f ca="1"/>
        <v>1867.8628890681841</v>
      </c>
      <c r="X12" s="23">
        <f ca="1"/>
        <v>1867.8628890681841</v>
      </c>
      <c r="Y12" s="23">
        <f ca="1"/>
        <v>1867.8628890681841</v>
      </c>
      <c r="Z12" s="23">
        <f ca="1"/>
        <v>1867.8628890681841</v>
      </c>
      <c r="AA12" s="23">
        <f ca="1"/>
        <v>1867.8628890681841</v>
      </c>
      <c r="AB12" s="23">
        <f ca="1"/>
        <v>1867.8628890681841</v>
      </c>
      <c r="AC12" s="23">
        <f ca="1"/>
        <v>1867.8628890681841</v>
      </c>
      <c r="AD12" s="23">
        <f ca="1"/>
        <v>1867.8628890681841</v>
      </c>
      <c r="AE12" s="23">
        <f ca="1"/>
        <v>1867.8628890681841</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f ca="1"/>
        <v>123.32551507727648</v>
      </c>
      <c r="AJ12" s="23">
        <f ca="1"/>
        <v>513.14281950567295</v>
      </c>
      <c r="AK12" s="30">
        <f ca="1"/>
        <v>716.64629714264402</v>
      </c>
      <c r="AL12" s="23">
        <f ca="1"/>
        <v>881.66844773656339</v>
      </c>
      <c r="AM12" s="23">
        <f ca="1"/>
        <v>1038.6835762065753</v>
      </c>
      <c r="AN12" s="23">
        <f ca="1"/>
        <v>1172.5072607763886</v>
      </c>
      <c r="AO12" s="23">
        <f ca="1"/>
        <v>1311.8161619546195</v>
      </c>
      <c r="AP12" s="23">
        <f ca="1"/>
        <v>1373.0988869708449</v>
      </c>
      <c r="AQ12" s="23">
        <f ca="1"/>
        <v>1456.547797065823</v>
      </c>
      <c r="AR12" s="23">
        <f ca="1"/>
        <v>1611.020867765686</v>
      </c>
      <c r="AS12" s="23">
        <f ca="1"/>
        <v>1560.9454625505014</v>
      </c>
      <c r="AT12" s="23">
        <f ca="1"/>
        <v>1762.6224252077366</v>
      </c>
      <c r="AU12" s="23">
        <f ca="1"/>
        <v>1879.0701777164838</v>
      </c>
      <c r="AV12" s="23">
        <f ca="1"/>
        <v>1879.0701777164838</v>
      </c>
      <c r="AW12" s="23">
        <f ca="1"/>
        <v>1879.0701777164838</v>
      </c>
      <c r="AX12" s="23">
        <f ca="1"/>
        <v>1879.0701777164838</v>
      </c>
      <c r="AY12" s="23">
        <f ca="1"/>
        <v>1879.0701777164838</v>
      </c>
      <c r="AZ12" s="23">
        <f ca="1"/>
        <v>1879.0701777164838</v>
      </c>
      <c r="BA12" s="23">
        <f ca="1"/>
        <v>1879.0701777164838</v>
      </c>
      <c r="BB12" s="23">
        <f ca="1"/>
        <v>1879.0701777164838</v>
      </c>
      <c r="BC12" s="23">
        <f ca="1"/>
        <v>1879.0701777164838</v>
      </c>
      <c r="BD12" s="23">
        <f ca="1"/>
        <v>1879.0701777164838</v>
      </c>
      <c r="BE12" s="23">
        <f ca="1"/>
        <v>1879.0701777164838</v>
      </c>
      <c r="BF12" s="23">
        <f ca="1"/>
        <v>1879.0701777164838</v>
      </c>
      <c r="BG12" s="23">
        <f ca="1"/>
        <v>1879.0701777164838</v>
      </c>
      <c r="BH12" s="23">
        <f ca="1"/>
        <v>1879.0701777164838</v>
      </c>
      <c r="BI12" s="23">
        <f ca="1"/>
        <v>1879.0701777164838</v>
      </c>
      <c r="BJ12" s="23">
        <f ca="1"/>
        <v>1879.0701777164838</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f ca="1"/>
        <v>134.41008142427216</v>
      </c>
      <c r="F13" s="23">
        <f ca="1"/>
        <v>490.48832767153488</v>
      </c>
      <c r="G13" s="23">
        <f ca="1"/>
        <v>755.87702367856866</v>
      </c>
      <c r="H13" s="23">
        <f ca="1"/>
        <v>1061.8365985736186</v>
      </c>
      <c r="I13" s="23">
        <f ca="1"/>
        <v>1290.9209861274283</v>
      </c>
      <c r="J13" s="23">
        <f ca="1"/>
        <v>1543.2889688963214</v>
      </c>
      <c r="K13" s="23">
        <f ca="1"/>
        <v>1675.9240556833372</v>
      </c>
      <c r="L13" s="23">
        <f ca="1"/>
        <v>1790.7613892441877</v>
      </c>
      <c r="M13" s="23">
        <f ca="1"/>
        <v>2074.2996107762656</v>
      </c>
      <c r="N13" s="23">
        <f ca="1"/>
        <v>1904.2237337791507</v>
      </c>
      <c r="O13" s="23">
        <f ca="1"/>
        <v>2366.2926061691142</v>
      </c>
      <c r="P13" s="23">
        <f ca="1"/>
        <v>2968.8732381503187</v>
      </c>
      <c r="Q13" s="23">
        <f ca="1"/>
        <v>2968.8732381503187</v>
      </c>
      <c r="R13" s="23">
        <f ca="1"/>
        <v>2968.8732381503187</v>
      </c>
      <c r="S13" s="23">
        <f ca="1"/>
        <v>2968.8732381503187</v>
      </c>
      <c r="T13" s="23">
        <f ca="1"/>
        <v>2968.8732381503187</v>
      </c>
      <c r="U13" s="23">
        <f ca="1"/>
        <v>2968.8732381503187</v>
      </c>
      <c r="V13" s="23">
        <f ca="1"/>
        <v>2968.8732381503187</v>
      </c>
      <c r="W13" s="23">
        <f ca="1"/>
        <v>2968.8732381503187</v>
      </c>
      <c r="X13" s="23">
        <f ca="1"/>
        <v>2968.8732381503187</v>
      </c>
      <c r="Y13" s="23">
        <f ca="1"/>
        <v>2968.8732381503187</v>
      </c>
      <c r="Z13" s="23">
        <f ca="1"/>
        <v>2968.8732381503187</v>
      </c>
      <c r="AA13" s="23">
        <f ca="1"/>
        <v>2968.8732381503187</v>
      </c>
      <c r="AB13" s="23">
        <f ca="1"/>
        <v>2968.8732381503187</v>
      </c>
      <c r="AC13" s="23">
        <f ca="1"/>
        <v>2968.8732381503187</v>
      </c>
      <c r="AD13" s="23">
        <f ca="1"/>
        <v>2968.8732381503187</v>
      </c>
      <c r="AE13" s="23">
        <f ca="1"/>
        <v>2968.8732381503187</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0.64295482841010176</v>
      </c>
      <c r="AJ13" s="23">
        <f ca="1"/>
        <v>515.86225504951915</v>
      </c>
      <c r="AK13" s="30">
        <f ca="1"/>
        <v>884.34890919933684</v>
      </c>
      <c r="AL13" s="23">
        <f ca="1"/>
        <v>1183.1568747390534</v>
      </c>
      <c r="AM13" s="23">
        <f ca="1"/>
        <v>1467.4664109329813</v>
      </c>
      <c r="AN13" s="23">
        <f ca="1"/>
        <v>1709.7828683504745</v>
      </c>
      <c r="AO13" s="23">
        <f ca="1"/>
        <v>1962.03148584107</v>
      </c>
      <c r="AP13" s="23">
        <f ca="1"/>
        <v>2072.9969914954522</v>
      </c>
      <c r="AQ13" s="23">
        <f ca="1"/>
        <v>2224.0991251317246</v>
      </c>
      <c r="AR13" s="23">
        <f ca="1"/>
        <v>2503.8057210061297</v>
      </c>
      <c r="AS13" s="23">
        <f ca="1"/>
        <v>2413.1334694200609</v>
      </c>
      <c r="AT13" s="23">
        <f ca="1"/>
        <v>2778.3128268029977</v>
      </c>
      <c r="AU13" s="23">
        <f ca="1"/>
        <v>2989.1664358099174</v>
      </c>
      <c r="AV13" s="23">
        <f ca="1"/>
        <v>2989.1664358099174</v>
      </c>
      <c r="AW13" s="23">
        <f ca="1"/>
        <v>2989.1664358099174</v>
      </c>
      <c r="AX13" s="23">
        <f ca="1"/>
        <v>2989.1664358099174</v>
      </c>
      <c r="AY13" s="23">
        <f ca="1"/>
        <v>2989.1664358099174</v>
      </c>
      <c r="AZ13" s="23">
        <f ca="1"/>
        <v>2989.1664358099174</v>
      </c>
      <c r="BA13" s="23">
        <f ca="1"/>
        <v>2989.1664358099174</v>
      </c>
      <c r="BB13" s="23">
        <f ca="1"/>
        <v>2989.1664358099174</v>
      </c>
      <c r="BC13" s="23">
        <f ca="1"/>
        <v>2989.1664358099174</v>
      </c>
      <c r="BD13" s="23">
        <f ca="1"/>
        <v>2989.1664358099174</v>
      </c>
      <c r="BE13" s="23">
        <f ca="1"/>
        <v>2989.1664358099174</v>
      </c>
      <c r="BF13" s="23">
        <f ca="1"/>
        <v>2989.1664358099174</v>
      </c>
      <c r="BG13" s="23">
        <f ca="1"/>
        <v>2989.1664358099174</v>
      </c>
      <c r="BH13" s="23">
        <f ca="1"/>
        <v>2989.1664358099174</v>
      </c>
      <c r="BI13" s="23">
        <f ca="1"/>
        <v>2989.1664358099174</v>
      </c>
      <c r="BJ13" s="23">
        <f ca="1"/>
        <v>2989.1664358099174</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f ca="1"/>
        <v>87.438784735431341</v>
      </c>
      <c r="G14" s="23">
        <f ca="1"/>
        <v>338.18298006513157</v>
      </c>
      <c r="H14" s="23">
        <f ca="1"/>
        <v>695.89472739177666</v>
      </c>
      <c r="I14" s="23">
        <f ca="1"/>
        <v>963.72807297423321</v>
      </c>
      <c r="J14" s="23">
        <f ca="1"/>
        <v>1258.7833661989271</v>
      </c>
      <c r="K14" s="23">
        <f ca="1"/>
        <v>1413.8532922428474</v>
      </c>
      <c r="L14" s="23">
        <f ca="1"/>
        <v>1548.1150268542756</v>
      </c>
      <c r="M14" s="23">
        <f ca="1"/>
        <v>1879.6129140928761</v>
      </c>
      <c r="N14" s="23">
        <f ca="1"/>
        <v>1680.7691970442481</v>
      </c>
      <c r="O14" s="23">
        <f ca="1"/>
        <v>2220.9956756062061</v>
      </c>
      <c r="P14" s="23">
        <f ca="1"/>
        <v>2925.5010693175464</v>
      </c>
      <c r="Q14" s="23">
        <f ca="1"/>
        <v>2925.5010693175464</v>
      </c>
      <c r="R14" s="23">
        <f ca="1"/>
        <v>2925.5010693175464</v>
      </c>
      <c r="S14" s="23">
        <f ca="1"/>
        <v>2925.5010693175464</v>
      </c>
      <c r="T14" s="23">
        <f ca="1"/>
        <v>2925.5010693175464</v>
      </c>
      <c r="U14" s="23">
        <f ca="1"/>
        <v>2925.5010693175464</v>
      </c>
      <c r="V14" s="23">
        <f ca="1"/>
        <v>2925.5010693175464</v>
      </c>
      <c r="W14" s="23">
        <f ca="1"/>
        <v>2925.5010693175464</v>
      </c>
      <c r="X14" s="23">
        <f ca="1"/>
        <v>2925.5010693175464</v>
      </c>
      <c r="Y14" s="23">
        <f ca="1"/>
        <v>2925.5010693175464</v>
      </c>
      <c r="Z14" s="23">
        <f ca="1"/>
        <v>2925.5010693175464</v>
      </c>
      <c r="AA14" s="23">
        <f ca="1"/>
        <v>2925.5010693175464</v>
      </c>
      <c r="AB14" s="23">
        <f ca="1"/>
        <v>2925.5010693175464</v>
      </c>
      <c r="AC14" s="23">
        <f ca="1"/>
        <v>2925.5010693175464</v>
      </c>
      <c r="AD14" s="23">
        <f ca="1"/>
        <v>2925.5010693175464</v>
      </c>
      <c r="AE14" s="23">
        <f ca="1"/>
        <v>2925.5010693175464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f ca="1"/>
        <v>104.67802308521718</v>
      </c>
      <c r="AK14" s="30">
        <f ca="1"/>
        <v>488.38551145427397</v>
      </c>
      <c r="AL14" s="23">
        <f ca="1"/>
        <v>837.73597549840963</v>
      </c>
      <c r="AM14" s="23">
        <f ca="1"/>
        <v>1170.1356430311</v>
      </c>
      <c r="AN14" s="23">
        <f ca="1"/>
        <v>1453.4392246187897</v>
      </c>
      <c r="AO14" s="23">
        <f ca="1"/>
        <v>1748.3549622754483</v>
      </c>
      <c r="AP14" s="23">
        <f ca="1"/>
        <v>1878.0899605484383</v>
      </c>
      <c r="AQ14" s="23">
        <f ca="1"/>
        <v>2054.7505807181319</v>
      </c>
      <c r="AR14" s="23">
        <f ca="1"/>
        <v>2381.7687339605732</v>
      </c>
      <c r="AS14" s="23">
        <f ca="1"/>
        <v>2275.7595346733151</v>
      </c>
      <c r="AT14" s="23">
        <f ca="1"/>
        <v>2702.7079184978138</v>
      </c>
      <c r="AU14" s="23">
        <f ca="1"/>
        <v>2949.2268023531951</v>
      </c>
      <c r="AV14" s="23">
        <f ca="1"/>
        <v>2949.2268023531951</v>
      </c>
      <c r="AW14" s="23">
        <f ca="1"/>
        <v>2949.2268023531951</v>
      </c>
      <c r="AX14" s="23">
        <f ca="1"/>
        <v>2949.2268023531951</v>
      </c>
      <c r="AY14" s="23">
        <f ca="1"/>
        <v>2949.2268023531951</v>
      </c>
      <c r="AZ14" s="23">
        <f ca="1"/>
        <v>2949.2268023531951</v>
      </c>
      <c r="BA14" s="23">
        <f ca="1"/>
        <v>2949.2268023531951</v>
      </c>
      <c r="BB14" s="23">
        <f ca="1"/>
        <v>2949.2268023531951</v>
      </c>
      <c r="BC14" s="23">
        <f ca="1"/>
        <v>2949.2268023531951</v>
      </c>
      <c r="BD14" s="23">
        <f ca="1"/>
        <v>2949.2268023531951</v>
      </c>
      <c r="BE14" s="23">
        <f ca="1"/>
        <v>2949.2268023531951</v>
      </c>
      <c r="BF14" s="23">
        <f ca="1"/>
        <v>2949.2268023531951</v>
      </c>
      <c r="BG14" s="23">
        <f ca="1"/>
        <v>2949.2268023531951</v>
      </c>
      <c r="BH14" s="23">
        <f ca="1"/>
        <v>2949.2268023531951</v>
      </c>
      <c r="BI14" s="23">
        <f ca="1"/>
        <v>2949.2268023531951</v>
      </c>
      <c r="BJ14" s="23">
        <f ca="1"/>
        <v>2949.2268023531951</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f ca="1"/>
        <v>1.4164379597610202</v>
      </c>
      <c r="H15" s="23">
        <f ca="1"/>
        <v>147.0133542711493</v>
      </c>
      <c r="I15" s="23">
        <f ca="1"/>
        <v>402.15302758572079</v>
      </c>
      <c r="J15" s="23">
        <f ca="1"/>
        <v>748.16116747813544</v>
      </c>
      <c r="K15" s="23">
        <f ca="1"/>
        <v>930.01020553963804</v>
      </c>
      <c r="L15" s="23">
        <f ca="1"/>
        <v>1087.4576739845625</v>
      </c>
      <c r="M15" s="23">
        <f ca="1"/>
        <v>1476.2021162607923</v>
      </c>
      <c r="N15" s="23">
        <f ca="1"/>
        <v>1243.0199668114835</v>
      </c>
      <c r="O15" s="23">
        <f ca="1"/>
        <v>1876.5384572634666</v>
      </c>
      <c r="P15" s="23">
        <f ca="1"/>
        <v>2702.7052803472775</v>
      </c>
      <c r="Q15" s="23">
        <f ca="1"/>
        <v>2702.7052803472775</v>
      </c>
      <c r="R15" s="23">
        <f ca="1"/>
        <v>2702.7052803472775</v>
      </c>
      <c r="S15" s="23">
        <f ca="1"/>
        <v>2702.7052803472775</v>
      </c>
      <c r="T15" s="23">
        <f ca="1"/>
        <v>2702.7052803472775</v>
      </c>
      <c r="U15" s="23">
        <f ca="1"/>
        <v>2702.7052803472775</v>
      </c>
      <c r="V15" s="23">
        <f ca="1"/>
        <v>2702.7052803472775</v>
      </c>
      <c r="W15" s="23">
        <f ca="1"/>
        <v>2702.7052803472775</v>
      </c>
      <c r="X15" s="23">
        <f ca="1"/>
        <v>2702.7052803472775</v>
      </c>
      <c r="Y15" s="23">
        <f ca="1"/>
        <v>2702.7052803472775</v>
      </c>
      <c r="Z15" s="23">
        <f ca="1"/>
        <v>2702.7052803472775</v>
      </c>
      <c r="AA15" s="23">
        <f ca="1"/>
        <v>2702.7052803472775</v>
      </c>
      <c r="AB15" s="23">
        <f ca="1"/>
        <v>2702.7052803472775</v>
      </c>
      <c r="AC15" s="23">
        <f ca="1"/>
        <v>2702.7052803472775</v>
      </c>
      <c r="AD15" s="23">
        <f ca="1"/>
        <v>2702.7052803472775</v>
      </c>
      <c r="AE15" s="23">
        <f ca="1"/>
        <v>2702.7052803472775</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f ca="1"/>
        <v>34.006471027230262</v>
      </c>
      <c r="AL15" s="23">
        <f ca="1"/>
        <v>267.33705295523237</v>
      </c>
      <c r="AM15" s="23">
        <f ca="1"/>
        <v>644.20481955387118</v>
      </c>
      <c r="AN15" s="23">
        <f ca="1"/>
        <v>976.4322546563302</v>
      </c>
      <c r="AO15" s="23">
        <f ca="1"/>
        <v>1322.2771555358986</v>
      </c>
      <c r="AP15" s="23">
        <f ca="1"/>
        <v>1474.4161630193485</v>
      </c>
      <c r="AQ15" s="23">
        <f ca="1"/>
        <v>1681.5844042172462</v>
      </c>
      <c r="AR15" s="23">
        <f ca="1"/>
        <v>2065.0755047349826</v>
      </c>
      <c r="AS15" s="23">
        <f ca="1"/>
        <v>1940.7595176969942</v>
      </c>
      <c r="AT15" s="23">
        <f ca="1"/>
        <v>2441.437856051321</v>
      </c>
      <c r="AU15" s="23">
        <f ca="1"/>
        <v>2730.528223453698</v>
      </c>
      <c r="AV15" s="23">
        <f ca="1"/>
        <v>2730.528223453698</v>
      </c>
      <c r="AW15" s="23">
        <f ca="1"/>
        <v>2730.528223453698</v>
      </c>
      <c r="AX15" s="23">
        <f ca="1"/>
        <v>2730.528223453698</v>
      </c>
      <c r="AY15" s="23">
        <f ca="1"/>
        <v>2730.528223453698</v>
      </c>
      <c r="AZ15" s="23">
        <f ca="1"/>
        <v>2730.528223453698</v>
      </c>
      <c r="BA15" s="23">
        <f ca="1"/>
        <v>2730.528223453698</v>
      </c>
      <c r="BB15" s="23">
        <f ca="1"/>
        <v>2730.528223453698</v>
      </c>
      <c r="BC15" s="23">
        <f ca="1"/>
        <v>2730.528223453698</v>
      </c>
      <c r="BD15" s="23">
        <f ca="1"/>
        <v>2730.528223453698</v>
      </c>
      <c r="BE15" s="23">
        <f ca="1"/>
        <v>2730.528223453698</v>
      </c>
      <c r="BF15" s="23">
        <f ca="1"/>
        <v>2730.528223453698</v>
      </c>
      <c r="BG15" s="23">
        <f ca="1"/>
        <v>2730.528223453698</v>
      </c>
      <c r="BH15" s="23">
        <f ca="1"/>
        <v>2730.528223453698</v>
      </c>
      <c r="BI15" s="23">
        <f ca="1"/>
        <v>2730.528223453698</v>
      </c>
      <c r="BJ15" s="23">
        <f ca="1"/>
        <v>2730.528223453698</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f ca="1"/>
        <v>78.763896503053417</v>
      </c>
      <c r="K16" s="23">
        <f ca="1"/>
        <v>180.88719449665794</v>
      </c>
      <c r="L16" s="23">
        <f ca="1"/>
        <v>301.23182191350446</v>
      </c>
      <c r="M16" s="23">
        <f ca="1"/>
        <v>701.70544022855233</v>
      </c>
      <c r="N16" s="23">
        <f ca="1"/>
        <v>448.08486785806537</v>
      </c>
      <c r="O16" s="23">
        <f ca="1"/>
        <v>1140.4017479918991</v>
      </c>
      <c r="P16" s="23">
        <f ca="1"/>
        <v>2045.7313365465898</v>
      </c>
      <c r="Q16" s="23">
        <f ca="1"/>
        <v>2045.7313365465898</v>
      </c>
      <c r="R16" s="23">
        <f ca="1"/>
        <v>2045.7313365465898</v>
      </c>
      <c r="S16" s="23">
        <f ca="1"/>
        <v>2045.7313365465898</v>
      </c>
      <c r="T16" s="23">
        <f ca="1"/>
        <v>2045.7313365465898</v>
      </c>
      <c r="U16" s="23">
        <f ca="1"/>
        <v>2045.7313365465898</v>
      </c>
      <c r="V16" s="23">
        <f ca="1"/>
        <v>2045.7313365465898</v>
      </c>
      <c r="W16" s="23">
        <f ca="1"/>
        <v>2045.7313365465898</v>
      </c>
      <c r="X16" s="23">
        <f ca="1"/>
        <v>2045.7313365465898</v>
      </c>
      <c r="Y16" s="23">
        <f ca="1"/>
        <v>2045.7313365465898</v>
      </c>
      <c r="Z16" s="23">
        <f ca="1"/>
        <v>2045.7313365465898</v>
      </c>
      <c r="AA16" s="23">
        <f ca="1"/>
        <v>2045.7313365465898</v>
      </c>
      <c r="AB16" s="23">
        <f ca="1"/>
        <v>2045.7313365465898</v>
      </c>
      <c r="AC16" s="23">
        <f ca="1"/>
        <v>2045.7313365465898</v>
      </c>
      <c r="AD16" s="23">
        <f ca="1"/>
        <v>2045.7313365465898</v>
      </c>
      <c r="AE16" s="23">
        <f ca="1"/>
        <v>2045.7313365465898</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f ca="1"/>
        <v>38.799177380054573</v>
      </c>
      <c r="AN16" s="23">
        <f ca="1"/>
        <v>213.34706431202272</v>
      </c>
      <c r="AO16" s="23">
        <f ca="1"/>
        <v>533.0314902856029</v>
      </c>
      <c r="AP16" s="23">
        <f ca="1"/>
        <v>699.74835811380592</v>
      </c>
      <c r="AQ16" s="23">
        <f ca="1"/>
        <v>926.76732489488347</v>
      </c>
      <c r="AR16" s="23">
        <f ca="1"/>
        <v>1347.0042922305811</v>
      </c>
      <c r="AS16" s="23">
        <f ca="1"/>
        <v>1210.7764284974769</v>
      </c>
      <c r="AT16" s="23">
        <f ca="1"/>
        <v>1759.4294382717335</v>
      </c>
      <c r="AU16" s="23">
        <f ca="1"/>
        <v>2076.2202558920726</v>
      </c>
      <c r="AV16" s="23">
        <f ca="1"/>
        <v>2076.2202558920726</v>
      </c>
      <c r="AW16" s="23">
        <f ca="1"/>
        <v>2076.2202558920726</v>
      </c>
      <c r="AX16" s="23">
        <f ca="1"/>
        <v>2076.2202558920726</v>
      </c>
      <c r="AY16" s="23">
        <f ca="1"/>
        <v>2076.2202558920726</v>
      </c>
      <c r="AZ16" s="23">
        <f ca="1"/>
        <v>2076.2202558920726</v>
      </c>
      <c r="BA16" s="23">
        <f ca="1"/>
        <v>2076.2202558920726</v>
      </c>
      <c r="BB16" s="23">
        <f ca="1"/>
        <v>2076.2202558920726</v>
      </c>
      <c r="BC16" s="23">
        <f ca="1"/>
        <v>2076.2202558920726</v>
      </c>
      <c r="BD16" s="23">
        <f ca="1"/>
        <v>2076.2202558920726</v>
      </c>
      <c r="BE16" s="23">
        <f ca="1"/>
        <v>2076.2202558920726</v>
      </c>
      <c r="BF16" s="23">
        <f ca="1"/>
        <v>2076.2202558920726</v>
      </c>
      <c r="BG16" s="23">
        <f ca="1"/>
        <v>2076.2202558920726</v>
      </c>
      <c r="BH16" s="23">
        <f ca="1"/>
        <v>2076.2202558920726</v>
      </c>
      <c r="BI16" s="23">
        <f ca="1"/>
        <v>2076.2202558920726</v>
      </c>
      <c r="BJ16" s="23">
        <f ca="1"/>
        <v>2076.2202558920726</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f ca="1"/>
        <v>19.167173008281878</v>
      </c>
      <c r="N17" s="23" t="str">
        <f ca="1"/>
        <v/>
      </c>
      <c r="O17" s="23">
        <f ca="1"/>
        <v>202.15617875290107</v>
      </c>
      <c r="P17" s="23">
        <f ca="1"/>
        <v>1069.7962498414256</v>
      </c>
      <c r="Q17" s="23">
        <f ca="1"/>
        <v>1069.7962498414256</v>
      </c>
      <c r="R17" s="23">
        <f ca="1"/>
        <v>1069.7962498414256</v>
      </c>
      <c r="S17" s="23">
        <f ca="1"/>
        <v>1069.7962498414256</v>
      </c>
      <c r="T17" s="23">
        <f ca="1"/>
        <v>1069.7962498414256</v>
      </c>
      <c r="U17" s="23">
        <f ca="1"/>
        <v>1069.7962498414256</v>
      </c>
      <c r="V17" s="23">
        <f ca="1"/>
        <v>1069.7962498414256</v>
      </c>
      <c r="W17" s="23">
        <f ca="1"/>
        <v>1069.7962498414256</v>
      </c>
      <c r="X17" s="23">
        <f ca="1"/>
        <v>1069.7962498414256</v>
      </c>
      <c r="Y17" s="23">
        <f ca="1"/>
        <v>1069.7962498414256</v>
      </c>
      <c r="Z17" s="23">
        <f ca="1"/>
        <v>1069.7962498414256</v>
      </c>
      <c r="AA17" s="23">
        <f ca="1"/>
        <v>1069.7962498414256</v>
      </c>
      <c r="AB17" s="23">
        <f ca="1"/>
        <v>1069.7962498414256</v>
      </c>
      <c r="AC17" s="23">
        <f ca="1"/>
        <v>1069.7962498414256</v>
      </c>
      <c r="AD17" s="23">
        <f ca="1"/>
        <v>1069.7962498414256</v>
      </c>
      <c r="AE17" s="23">
        <f ca="1"/>
        <v>1069.7962498414256</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f ca="1"/>
        <v>0.26277678912606267</v>
      </c>
      <c r="AP17" s="23">
        <f ca="1"/>
        <v>18.778796149000435</v>
      </c>
      <c r="AQ17" s="23">
        <f ca="1"/>
        <v>89.566173904687659</v>
      </c>
      <c r="AR17" s="23">
        <f ca="1"/>
        <v>351.56674825535964</v>
      </c>
      <c r="AS17" s="23">
        <f ca="1"/>
        <v>248.66236467981184</v>
      </c>
      <c r="AT17" s="23">
        <f ca="1"/>
        <v>758.2890326787865</v>
      </c>
      <c r="AU17" s="23">
        <f ca="1"/>
        <v>1102.9693390763791</v>
      </c>
      <c r="AV17" s="23">
        <f ca="1"/>
        <v>1102.9693390763791</v>
      </c>
      <c r="AW17" s="23">
        <f ca="1"/>
        <v>1102.9693390763791</v>
      </c>
      <c r="AX17" s="23">
        <f ca="1"/>
        <v>1102.9693390763791</v>
      </c>
      <c r="AY17" s="23">
        <f ca="1"/>
        <v>1102.9693390763791</v>
      </c>
      <c r="AZ17" s="23">
        <f ca="1"/>
        <v>1102.9693390763791</v>
      </c>
      <c r="BA17" s="23">
        <f ca="1"/>
        <v>1102.9693390763791</v>
      </c>
      <c r="BB17" s="23">
        <f ca="1"/>
        <v>1102.9693390763791</v>
      </c>
      <c r="BC17" s="23">
        <f ca="1"/>
        <v>1102.9693390763791</v>
      </c>
      <c r="BD17" s="23">
        <f ca="1"/>
        <v>1102.9693390763791</v>
      </c>
      <c r="BE17" s="23">
        <f ca="1"/>
        <v>1102.9693390763791</v>
      </c>
      <c r="BF17" s="23">
        <f ca="1"/>
        <v>1102.9693390763791</v>
      </c>
      <c r="BG17" s="23">
        <f ca="1"/>
        <v>1102.9693390763791</v>
      </c>
      <c r="BH17" s="23">
        <f ca="1"/>
        <v>1102.9693390763791</v>
      </c>
      <c r="BI17" s="23">
        <f ca="1"/>
        <v>1102.9693390763791</v>
      </c>
      <c r="BJ17" s="23">
        <f ca="1"/>
        <v>1102.9693390763791</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f ca="1"/>
        <v>66.236828912122022</v>
      </c>
      <c r="Q18" s="23">
        <f ca="1"/>
        <v>66.236828912122022</v>
      </c>
      <c r="R18" s="23">
        <f ca="1"/>
        <v>66.236828912122022</v>
      </c>
      <c r="S18" s="23">
        <f ca="1"/>
        <v>66.236828912122022</v>
      </c>
      <c r="T18" s="23">
        <f ca="1"/>
        <v>66.236828912122022</v>
      </c>
      <c r="U18" s="23">
        <f ca="1"/>
        <v>66.236828912122022</v>
      </c>
      <c r="V18" s="23">
        <f ca="1"/>
        <v>66.236828912122022</v>
      </c>
      <c r="W18" s="23">
        <f ca="1"/>
        <v>66.236828912122022</v>
      </c>
      <c r="X18" s="23">
        <f ca="1"/>
        <v>66.236828912122022</v>
      </c>
      <c r="Y18" s="23">
        <f ca="1"/>
        <v>66.236828912122022</v>
      </c>
      <c r="Z18" s="23">
        <f ca="1"/>
        <v>66.236828912122022</v>
      </c>
      <c r="AA18" s="23">
        <f ca="1"/>
        <v>66.236828912122022</v>
      </c>
      <c r="AB18" s="23">
        <f ca="1"/>
        <v>66.236828912122022</v>
      </c>
      <c r="AC18" s="23">
        <f ca="1"/>
        <v>66.236828912122022</v>
      </c>
      <c r="AD18" s="23">
        <f ca="1"/>
        <v>66.236828912122022</v>
      </c>
      <c r="AE18" s="23">
        <f ca="1"/>
        <v>66.236828912122022</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f ca="1"/>
        <v>4.4747483456553185</v>
      </c>
      <c r="AU18" s="23">
        <f ca="1"/>
        <v>76.972922805353434</v>
      </c>
      <c r="AV18" s="23">
        <f ca="1"/>
        <v>76.972922805353434</v>
      </c>
      <c r="AW18" s="23">
        <f ca="1"/>
        <v>76.972922805353434</v>
      </c>
      <c r="AX18" s="23">
        <f ca="1"/>
        <v>76.972922805353434</v>
      </c>
      <c r="AY18" s="23">
        <f ca="1"/>
        <v>76.972922805353434</v>
      </c>
      <c r="AZ18" s="23">
        <f ca="1"/>
        <v>76.972922805353434</v>
      </c>
      <c r="BA18" s="23">
        <f ca="1"/>
        <v>76.972922805353434</v>
      </c>
      <c r="BB18" s="23">
        <f ca="1"/>
        <v>76.972922805353434</v>
      </c>
      <c r="BC18" s="23">
        <f ca="1"/>
        <v>76.972922805353434</v>
      </c>
      <c r="BD18" s="23">
        <f ca="1"/>
        <v>76.972922805353434</v>
      </c>
      <c r="BE18" s="23">
        <f ca="1"/>
        <v>76.972922805353434</v>
      </c>
      <c r="BF18" s="23">
        <f ca="1"/>
        <v>76.972922805353434</v>
      </c>
      <c r="BG18" s="23">
        <f ca="1"/>
        <v>76.972922805353434</v>
      </c>
      <c r="BH18" s="23">
        <f ca="1"/>
        <v>76.972922805353434</v>
      </c>
      <c r="BI18" s="23">
        <f ca="1"/>
        <v>76.972922805353434</v>
      </c>
      <c r="BJ18" s="23">
        <f ca="1"/>
        <v>76.972922805353434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88.051047657442751</v>
      </c>
      <c r="E30" s="150">
        <f t="shared" ca="1" si="0"/>
        <v>717.83805220333375</v>
      </c>
      <c r="F30" s="31">
        <f t="shared" ca="1" si="0"/>
        <v>1472.4886756608635</v>
      </c>
      <c r="G30" s="31">
        <f t="shared" ca="1" si="0"/>
        <v>2214.8990505969232</v>
      </c>
      <c r="H30" s="31">
        <f t="shared" ca="1" si="0"/>
        <v>3283.4036129428109</v>
      </c>
      <c r="I30" s="31">
        <f t="shared" ca="1" si="0"/>
        <v>4229.5618070311266</v>
      </c>
      <c r="J30" s="31">
        <f t="shared" ca="1" si="0"/>
        <v>5415.5858519365693</v>
      </c>
      <c r="K30" s="31">
        <f t="shared" ca="1" si="0"/>
        <v>6099.6435122381081</v>
      </c>
      <c r="L30" s="31">
        <f t="shared" ca="1" si="0"/>
        <v>6723.8351389198506</v>
      </c>
      <c r="M30" s="31">
        <f t="shared" ca="1" si="0"/>
        <v>8387.4954286595566</v>
      </c>
      <c r="N30" s="31">
        <f t="shared" ca="1" si="0"/>
        <v>7368.5024413510337</v>
      </c>
      <c r="O30" s="31">
        <f t="shared" ca="1" si="0"/>
        <v>10290.295428247364</v>
      </c>
      <c r="P30" s="31">
        <f t="shared" ca="1" si="0"/>
        <v>14773.314985468196</v>
      </c>
      <c r="Q30" s="31">
        <f t="shared" ca="1" si="0"/>
        <v>14773.314985468196</v>
      </c>
      <c r="R30" s="31">
        <f t="shared" ca="1" si="0"/>
        <v>14773.314985468196</v>
      </c>
      <c r="S30" s="31">
        <f t="shared" ca="1" si="0"/>
        <v>14773.314985468196</v>
      </c>
      <c r="T30" s="31">
        <f t="shared" ca="1" si="0"/>
        <v>14773.314985468196</v>
      </c>
      <c r="U30" s="31">
        <f t="shared" ca="1" si="0"/>
        <v>14773.314985468196</v>
      </c>
      <c r="V30" s="31">
        <f t="shared" ca="1" si="0"/>
        <v>14773.314985468196</v>
      </c>
      <c r="W30" s="31">
        <f t="shared" ca="1" si="0"/>
        <v>14773.314985468196</v>
      </c>
      <c r="X30" s="31">
        <f t="shared" ca="1" si="0"/>
        <v>14773.314985468196</v>
      </c>
      <c r="Y30" s="31">
        <f t="shared" ca="1" si="0"/>
        <v>14773.314985468196</v>
      </c>
      <c r="Z30" s="31">
        <f t="shared" ca="1" si="0"/>
        <v>14773.314985468196</v>
      </c>
      <c r="AA30" s="31">
        <f t="shared" ca="1" si="0"/>
        <v>14773.314985468196</v>
      </c>
      <c r="AB30" s="31">
        <f t="shared" ca="1" si="0"/>
        <v>14773.314985468196</v>
      </c>
      <c r="AC30" s="31">
        <f t="shared" ca="1" si="0"/>
        <v>14773.314985468196</v>
      </c>
      <c r="AD30" s="31">
        <f t="shared" ca="1" si="0"/>
        <v>14773.314985468196</v>
      </c>
      <c r="AE30" s="31">
        <f t="shared" ca="1" si="0"/>
        <v>14773.314985468196</v>
      </c>
      <c r="AF30" s="4" t="s">
        <v>865</v>
      </c>
      <c r="AG30" s="31">
        <f t="shared" ref="AG30:BJ30" ca="1" si="1">PowerFactor*SUM(AG6:AG29)</f>
        <v>7.4865377347029041E-2</v>
      </c>
      <c r="AH30" s="31">
        <f t="shared" ca="1" si="1"/>
        <v>7.4991348636775985</v>
      </c>
      <c r="AI30" s="31">
        <f t="shared" ca="1" si="1"/>
        <v>318.64620842644297</v>
      </c>
      <c r="AJ30" s="31">
        <f t="shared" ca="1" si="1"/>
        <v>1536.6009026826557</v>
      </c>
      <c r="AK30" s="31">
        <f t="shared" ca="1" si="1"/>
        <v>2635.0163754259147</v>
      </c>
      <c r="AL30" s="31">
        <f t="shared" ca="1" si="1"/>
        <v>3769.6822275026389</v>
      </c>
      <c r="AM30" s="31">
        <f t="shared" ca="1" si="1"/>
        <v>5042.9508493628091</v>
      </c>
      <c r="AN30" s="31">
        <f t="shared" ca="1" si="1"/>
        <v>6280.6583914047642</v>
      </c>
      <c r="AO30" s="31">
        <f t="shared" ca="1" si="1"/>
        <v>7707.3424457681685</v>
      </c>
      <c r="AP30" s="31">
        <f t="shared" ca="1" si="1"/>
        <v>8379.434748028325</v>
      </c>
      <c r="AQ30" s="31">
        <f t="shared" ca="1" si="1"/>
        <v>9340.1993331865306</v>
      </c>
      <c r="AR30" s="31">
        <f t="shared" ca="1" si="1"/>
        <v>11249.645175832293</v>
      </c>
      <c r="AS30" s="31">
        <f t="shared" ca="1" si="1"/>
        <v>10612.68984728652</v>
      </c>
      <c r="AT30" s="31">
        <f t="shared" ca="1" si="1"/>
        <v>13277.662974463812</v>
      </c>
      <c r="AU30" s="31">
        <f t="shared" ca="1" si="1"/>
        <v>14936.74917428447</v>
      </c>
      <c r="AV30" s="31">
        <f t="shared" ca="1" si="1"/>
        <v>14936.74917428447</v>
      </c>
      <c r="AW30" s="31">
        <f t="shared" ca="1" si="1"/>
        <v>14936.74917428447</v>
      </c>
      <c r="AX30" s="31">
        <f t="shared" ca="1" si="1"/>
        <v>14936.74917428447</v>
      </c>
      <c r="AY30" s="31">
        <f t="shared" ca="1" si="1"/>
        <v>14936.74917428447</v>
      </c>
      <c r="AZ30" s="31">
        <f t="shared" ca="1" si="1"/>
        <v>14936.74917428447</v>
      </c>
      <c r="BA30" s="31">
        <f t="shared" ca="1" si="1"/>
        <v>14936.74917428447</v>
      </c>
      <c r="BB30" s="31">
        <f t="shared" ca="1" si="1"/>
        <v>14936.74917428447</v>
      </c>
      <c r="BC30" s="31">
        <f t="shared" ca="1" si="1"/>
        <v>14936.74917428447</v>
      </c>
      <c r="BD30" s="31">
        <f t="shared" ca="1" si="1"/>
        <v>14936.74917428447</v>
      </c>
      <c r="BE30" s="31">
        <f t="shared" ca="1" si="1"/>
        <v>14936.74917428447</v>
      </c>
      <c r="BF30" s="31">
        <f t="shared" ca="1" si="1"/>
        <v>14936.74917428447</v>
      </c>
      <c r="BG30" s="31">
        <f t="shared" ca="1" si="1"/>
        <v>14936.74917428447</v>
      </c>
      <c r="BH30" s="31">
        <f t="shared" ca="1" si="1"/>
        <v>14936.74917428447</v>
      </c>
      <c r="BI30" s="31">
        <f t="shared" ca="1" si="1"/>
        <v>14936.74917428447</v>
      </c>
      <c r="BJ30" s="31">
        <f t="shared" ca="1" si="1"/>
        <v>14936.74917428447</v>
      </c>
    </row>
    <row r="31" spans="1:62" s="21" customFormat="1">
      <c r="A31" s="4" t="s">
        <v>898</v>
      </c>
      <c r="B31" s="31">
        <f t="shared" ref="B31:AD31" ca="1" si="2">B30*Probability_Weighting_for_50__POE_MDs</f>
        <v>0</v>
      </c>
      <c r="C31" s="31">
        <f t="shared" ca="1" si="2"/>
        <v>0</v>
      </c>
      <c r="D31" s="31">
        <f t="shared" ca="1" si="2"/>
        <v>61.635733360209919</v>
      </c>
      <c r="E31" s="31">
        <f t="shared" ca="1" si="2"/>
        <v>502.4866365423336</v>
      </c>
      <c r="F31" s="31">
        <f t="shared" ca="1" si="2"/>
        <v>1030.7420729626044</v>
      </c>
      <c r="G31" s="31">
        <f t="shared" ca="1" si="2"/>
        <v>1550.4293354178462</v>
      </c>
      <c r="H31" s="31">
        <f t="shared" ca="1" si="2"/>
        <v>2298.3825290599675</v>
      </c>
      <c r="I31" s="31">
        <f t="shared" ca="1" si="2"/>
        <v>2960.6932649217883</v>
      </c>
      <c r="J31" s="31">
        <f t="shared" ca="1" si="2"/>
        <v>3790.9100963555984</v>
      </c>
      <c r="K31" s="31">
        <f t="shared" ca="1" si="2"/>
        <v>4269.7504585666757</v>
      </c>
      <c r="L31" s="31">
        <f t="shared" ca="1" si="2"/>
        <v>4706.684597243895</v>
      </c>
      <c r="M31" s="31">
        <f t="shared" ca="1" si="2"/>
        <v>5871.2468000616891</v>
      </c>
      <c r="N31" s="31">
        <f t="shared" ca="1" si="2"/>
        <v>5157.9517089457231</v>
      </c>
      <c r="O31" s="31">
        <f t="shared" ca="1" si="2"/>
        <v>7203.2067997731538</v>
      </c>
      <c r="P31" s="31">
        <f t="shared" ca="1" si="2"/>
        <v>10341.320489827736</v>
      </c>
      <c r="Q31" s="31">
        <f t="shared" ca="1" si="2"/>
        <v>10341.320489827736</v>
      </c>
      <c r="R31" s="31">
        <f t="shared" ca="1" si="2"/>
        <v>10341.320489827736</v>
      </c>
      <c r="S31" s="31">
        <f t="shared" ca="1" si="2"/>
        <v>10341.320489827736</v>
      </c>
      <c r="T31" s="31">
        <f t="shared" ca="1" si="2"/>
        <v>10341.320489827736</v>
      </c>
      <c r="U31" s="31">
        <f t="shared" ca="1" si="2"/>
        <v>10341.320489827736</v>
      </c>
      <c r="V31" s="31">
        <f t="shared" ca="1" si="2"/>
        <v>10341.320489827736</v>
      </c>
      <c r="W31" s="31">
        <f t="shared" ca="1" si="2"/>
        <v>10341.320489827736</v>
      </c>
      <c r="X31" s="31">
        <f t="shared" ca="1" si="2"/>
        <v>10341.320489827736</v>
      </c>
      <c r="Y31" s="31">
        <f t="shared" ca="1" si="2"/>
        <v>10341.320489827736</v>
      </c>
      <c r="Z31" s="31">
        <f t="shared" ca="1" si="2"/>
        <v>10341.320489827736</v>
      </c>
      <c r="AA31" s="31">
        <f t="shared" ca="1" si="2"/>
        <v>10341.320489827736</v>
      </c>
      <c r="AB31" s="31">
        <f t="shared" ca="1" si="2"/>
        <v>10341.320489827736</v>
      </c>
      <c r="AC31" s="31">
        <f t="shared" ca="1" si="2"/>
        <v>10341.320489827736</v>
      </c>
      <c r="AD31" s="31">
        <f t="shared" ca="1" si="2"/>
        <v>10341.320489827736</v>
      </c>
      <c r="AE31" s="31">
        <f ca="1">AE30*Probability_Weighting_for_50__POE_MDs</f>
        <v>10341.320489827736</v>
      </c>
      <c r="AF31" s="4" t="s">
        <v>899</v>
      </c>
      <c r="AG31" s="31">
        <f t="shared" ref="AG31:BJ31" ca="1" si="3">AG30*Probability_Weighting_for_10__POE_MDs</f>
        <v>2.2459613204108712E-2</v>
      </c>
      <c r="AH31" s="31">
        <f t="shared" ca="1" si="3"/>
        <v>2.2497404591032795</v>
      </c>
      <c r="AI31" s="31">
        <f t="shared" ca="1" si="3"/>
        <v>95.593862527932885</v>
      </c>
      <c r="AJ31" s="31">
        <f t="shared" ca="1" si="3"/>
        <v>460.9802708047967</v>
      </c>
      <c r="AK31" s="31">
        <f t="shared" ca="1" si="3"/>
        <v>790.50491262777439</v>
      </c>
      <c r="AL31" s="31">
        <f t="shared" ca="1" si="3"/>
        <v>1130.9046682507917</v>
      </c>
      <c r="AM31" s="31">
        <f t="shared" ca="1" si="3"/>
        <v>1512.8852548088428</v>
      </c>
      <c r="AN31" s="31">
        <f t="shared" ca="1" si="3"/>
        <v>1884.1975174214292</v>
      </c>
      <c r="AO31" s="31">
        <f t="shared" ca="1" si="3"/>
        <v>2312.2027337304503</v>
      </c>
      <c r="AP31" s="31">
        <f t="shared" ca="1" si="3"/>
        <v>2513.8304244084975</v>
      </c>
      <c r="AQ31" s="31">
        <f t="shared" ca="1" si="3"/>
        <v>2802.0597999559591</v>
      </c>
      <c r="AR31" s="31">
        <f t="shared" ca="1" si="3"/>
        <v>3374.8935527496878</v>
      </c>
      <c r="AS31" s="31">
        <f t="shared" ca="1" si="3"/>
        <v>3183.8069541859559</v>
      </c>
      <c r="AT31" s="31">
        <f t="shared" ca="1" si="3"/>
        <v>3983.2988923391435</v>
      </c>
      <c r="AU31" s="31">
        <f t="shared" ca="1" si="3"/>
        <v>4481.0247522853406</v>
      </c>
      <c r="AV31" s="31">
        <f t="shared" ca="1" si="3"/>
        <v>4481.0247522853406</v>
      </c>
      <c r="AW31" s="31">
        <f t="shared" ca="1" si="3"/>
        <v>4481.0247522853406</v>
      </c>
      <c r="AX31" s="31">
        <f t="shared" ca="1" si="3"/>
        <v>4481.0247522853406</v>
      </c>
      <c r="AY31" s="31">
        <f t="shared" ca="1" si="3"/>
        <v>4481.0247522853406</v>
      </c>
      <c r="AZ31" s="31">
        <f t="shared" ca="1" si="3"/>
        <v>4481.0247522853406</v>
      </c>
      <c r="BA31" s="31">
        <f t="shared" ca="1" si="3"/>
        <v>4481.0247522853406</v>
      </c>
      <c r="BB31" s="31">
        <f t="shared" ca="1" si="3"/>
        <v>4481.0247522853406</v>
      </c>
      <c r="BC31" s="31">
        <f t="shared" ca="1" si="3"/>
        <v>4481.0247522853406</v>
      </c>
      <c r="BD31" s="31">
        <f t="shared" ca="1" si="3"/>
        <v>4481.0247522853406</v>
      </c>
      <c r="BE31" s="31">
        <f t="shared" ca="1" si="3"/>
        <v>4481.0247522853406</v>
      </c>
      <c r="BF31" s="31">
        <f t="shared" ca="1" si="3"/>
        <v>4481.0247522853406</v>
      </c>
      <c r="BG31" s="31">
        <f t="shared" ca="1" si="3"/>
        <v>4481.0247522853406</v>
      </c>
      <c r="BH31" s="31">
        <f t="shared" ca="1" si="3"/>
        <v>4481.0247522853406</v>
      </c>
      <c r="BI31" s="31">
        <f t="shared" ca="1" si="3"/>
        <v>4481.0247522853406</v>
      </c>
      <c r="BJ31" s="31">
        <f t="shared" ca="1" si="3"/>
        <v>4481.0247522853406</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9.2100834212066705</v>
      </c>
      <c r="AH37" s="4">
        <f ca="1"/>
        <v>10.462608211442411</v>
      </c>
      <c r="AI37" s="4">
        <f ca="1"/>
        <v>15.246700310466293</v>
      </c>
      <c r="AJ37" s="4">
        <f ca="1"/>
        <v>18.651044437007489</v>
      </c>
      <c r="AK37" s="4">
        <f ca="1"/>
        <v>20.693785851823513</v>
      </c>
      <c r="AL37" s="4">
        <f ca="1"/>
        <v>22.329169478686413</v>
      </c>
      <c r="AM37" s="4">
        <f ca="1"/>
        <v>23.65796552322908</v>
      </c>
      <c r="AN37" s="4">
        <f ca="1"/>
        <v>24.936209835842373</v>
      </c>
      <c r="AO37" s="4">
        <f ca="1"/>
        <v>26.04256800035456</v>
      </c>
      <c r="AP37" s="4">
        <f ca="1"/>
        <v>26.59986562819492</v>
      </c>
      <c r="AQ37" s="4">
        <f ca="1"/>
        <v>27.41861651148967</v>
      </c>
      <c r="AR37" s="4">
        <f ca="1"/>
        <v>28.354862533668129</v>
      </c>
      <c r="AS37" s="4">
        <f ca="1"/>
        <v>29.311159520289689</v>
      </c>
      <c r="AT37" s="4">
        <f ca="1"/>
        <v>30.512327592587528</v>
      </c>
      <c r="AU37" s="4">
        <f ca="1"/>
        <v>30.702390684670423</v>
      </c>
      <c r="AV37" s="4">
        <f ca="1"/>
        <v>30.702390684670423</v>
      </c>
      <c r="AW37" s="4">
        <f ca="1"/>
        <v>30.702390684670423</v>
      </c>
      <c r="AX37" s="4">
        <f ca="1"/>
        <v>30.702390684670423</v>
      </c>
      <c r="AY37" s="4">
        <f ca="1"/>
        <v>30.702390684670423</v>
      </c>
      <c r="AZ37" s="4">
        <f ca="1"/>
        <v>30.702390684670423</v>
      </c>
      <c r="BA37" s="4">
        <f ca="1"/>
        <v>30.702390684670423</v>
      </c>
      <c r="BB37" s="4">
        <f ca="1"/>
        <v>30.702390684670423</v>
      </c>
      <c r="BC37" s="4">
        <f ca="1"/>
        <v>30.702390684670423</v>
      </c>
      <c r="BD37" s="4">
        <f ca="1"/>
        <v>30.702390684670423</v>
      </c>
      <c r="BE37" s="4">
        <f ca="1"/>
        <v>30.702390684670423</v>
      </c>
      <c r="BF37" s="4">
        <f ca="1"/>
        <v>30.702390684670423</v>
      </c>
      <c r="BG37" s="4">
        <f ca="1"/>
        <v>30.702390684670423</v>
      </c>
      <c r="BH37" s="4">
        <f ca="1"/>
        <v>30.702390684670423</v>
      </c>
      <c r="BI37" s="4">
        <f ca="1"/>
        <v>30.702390684670423</v>
      </c>
      <c r="BJ37" s="4">
        <f ca="1"/>
        <v>30.702390684670423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2.0022015922845227</v>
      </c>
      <c r="C38" s="23">
        <f ca="1"/>
        <v>2.4596672192071716</v>
      </c>
      <c r="D38" s="23">
        <f ca="1"/>
        <v>4.8211155893071815</v>
      </c>
      <c r="E38" s="23">
        <f ca="1"/>
        <v>6.5253814851854752</v>
      </c>
      <c r="F38" s="23">
        <f ca="1"/>
        <v>7.422744633756027</v>
      </c>
      <c r="G38" s="23">
        <f ca="1"/>
        <v>8.2263548172397414</v>
      </c>
      <c r="H38" s="23">
        <f ca="1"/>
        <v>8.7376227879820174</v>
      </c>
      <c r="I38" s="23">
        <f ca="1"/>
        <v>9.3210101675118153</v>
      </c>
      <c r="J38" s="23">
        <f ca="1"/>
        <v>9.7871671768422956</v>
      </c>
      <c r="K38" s="23">
        <f ca="1"/>
        <v>10.091861742398518</v>
      </c>
      <c r="L38" s="23">
        <f ca="1"/>
        <v>10.814590304879365</v>
      </c>
      <c r="M38" s="23">
        <f ca="1"/>
        <v>11.314916164887398</v>
      </c>
      <c r="N38" s="23">
        <f ca="1"/>
        <v>11.579283332960495</v>
      </c>
      <c r="O38" s="23">
        <f ca="1"/>
        <v>12.06757765671985</v>
      </c>
      <c r="P38" s="23">
        <f ca="1"/>
        <v>11.92738672843679</v>
      </c>
      <c r="Q38" s="23">
        <f ca="1"/>
        <v>11.92738672843679</v>
      </c>
      <c r="R38" s="23">
        <f ca="1"/>
        <v>11.92738672843679</v>
      </c>
      <c r="S38" s="23">
        <f ca="1"/>
        <v>11.92738672843679</v>
      </c>
      <c r="T38" s="23">
        <f ca="1"/>
        <v>11.92738672843679</v>
      </c>
      <c r="U38" s="23">
        <f ca="1"/>
        <v>11.92738672843679</v>
      </c>
      <c r="V38" s="23">
        <f ca="1"/>
        <v>11.92738672843679</v>
      </c>
      <c r="W38" s="23">
        <f ca="1"/>
        <v>11.92738672843679</v>
      </c>
      <c r="X38" s="23">
        <f ca="1"/>
        <v>11.92738672843679</v>
      </c>
      <c r="Y38" s="23">
        <f ca="1"/>
        <v>11.92738672843679</v>
      </c>
      <c r="Z38" s="23">
        <f ca="1"/>
        <v>11.92738672843679</v>
      </c>
      <c r="AA38" s="23">
        <f ca="1"/>
        <v>11.92738672843679</v>
      </c>
      <c r="AB38" s="23">
        <f ca="1"/>
        <v>11.92738672843679</v>
      </c>
      <c r="AC38" s="23">
        <f ca="1"/>
        <v>11.92738672843679</v>
      </c>
      <c r="AD38" s="23">
        <f ca="1"/>
        <v>11.92738672843679</v>
      </c>
      <c r="AE38" s="23">
        <f ca="1"/>
        <v>11.92738672843679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4.3869706817662406</v>
      </c>
      <c r="AH38" s="23">
        <f ca="1"/>
        <v>5.006938982460813</v>
      </c>
      <c r="AI38" s="23">
        <f ca="1"/>
        <v>7.3749443681585625</v>
      </c>
      <c r="AJ38" s="23">
        <f ca="1"/>
        <v>9.060009174511876</v>
      </c>
      <c r="AK38" s="23">
        <f ca="1"/>
        <v>10.071114849684632</v>
      </c>
      <c r="AL38" s="23">
        <f ca="1"/>
        <v>10.880588654940889</v>
      </c>
      <c r="AM38" s="23">
        <f ca="1"/>
        <v>11.538309310154217</v>
      </c>
      <c r="AN38" s="23">
        <f ca="1"/>
        <v>12.171008128206525</v>
      </c>
      <c r="AO38" s="23">
        <f ca="1"/>
        <v>12.718627621696225</v>
      </c>
      <c r="AP38" s="23">
        <f ca="1"/>
        <v>12.994475945024247</v>
      </c>
      <c r="AQ38" s="23">
        <f ca="1"/>
        <v>13.39973706062491</v>
      </c>
      <c r="AR38" s="23">
        <f ca="1"/>
        <v>13.863155317833847</v>
      </c>
      <c r="AS38" s="23">
        <f ca="1"/>
        <v>14.33649829864904</v>
      </c>
      <c r="AT38" s="23">
        <f ca="1"/>
        <v>14.931046314334163</v>
      </c>
      <c r="AU38" s="23">
        <f ca="1"/>
        <v>15.025122769460614</v>
      </c>
      <c r="AV38" s="23">
        <f ca="1"/>
        <v>15.025122769460614</v>
      </c>
      <c r="AW38" s="23">
        <f ca="1"/>
        <v>15.025122769460614</v>
      </c>
      <c r="AX38" s="23">
        <f ca="1"/>
        <v>15.025122769460614</v>
      </c>
      <c r="AY38" s="23">
        <f ca="1"/>
        <v>15.025122769460614</v>
      </c>
      <c r="AZ38" s="23">
        <f ca="1"/>
        <v>15.025122769460614</v>
      </c>
      <c r="BA38" s="23">
        <f ca="1"/>
        <v>15.025122769460614</v>
      </c>
      <c r="BB38" s="23">
        <f ca="1"/>
        <v>15.025122769460614</v>
      </c>
      <c r="BC38" s="23">
        <f ca="1"/>
        <v>15.025122769460614</v>
      </c>
      <c r="BD38" s="23">
        <f ca="1"/>
        <v>15.025122769460614</v>
      </c>
      <c r="BE38" s="23">
        <f ca="1"/>
        <v>15.025122769460614</v>
      </c>
      <c r="BF38" s="23">
        <f ca="1"/>
        <v>15.025122769460614</v>
      </c>
      <c r="BG38" s="23">
        <f ca="1"/>
        <v>15.025122769460614</v>
      </c>
      <c r="BH38" s="23">
        <f ca="1"/>
        <v>15.025122769460614</v>
      </c>
      <c r="BI38" s="23">
        <f ca="1"/>
        <v>15.025122769460614</v>
      </c>
      <c r="BJ38" s="23">
        <f ca="1"/>
        <v>15.025122769460614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1.8083414171477505</v>
      </c>
      <c r="C39" s="23">
        <f ca="1"/>
        <v>2.2611627229848854</v>
      </c>
      <c r="D39" s="23">
        <f ca="1"/>
        <v>4.5986369979569774</v>
      </c>
      <c r="E39" s="23">
        <f ca="1"/>
        <v>6.2856007019989422</v>
      </c>
      <c r="F39" s="23">
        <f ca="1"/>
        <v>7.1738535647972039</v>
      </c>
      <c r="G39" s="23">
        <f ca="1"/>
        <v>7.9693052692607775</v>
      </c>
      <c r="H39" s="23">
        <f ca="1"/>
        <v>8.4753827022290213</v>
      </c>
      <c r="I39" s="23">
        <f ca="1"/>
        <v>9.0528473672458283</v>
      </c>
      <c r="J39" s="23">
        <f ca="1"/>
        <v>9.5142718181059465</v>
      </c>
      <c r="K39" s="23">
        <f ca="1"/>
        <v>9.8158730378189603</v>
      </c>
      <c r="L39" s="23">
        <f ca="1"/>
        <v>10.531264254487825</v>
      </c>
      <c r="M39" s="23">
        <f ca="1"/>
        <v>11.026510664140437</v>
      </c>
      <c r="N39" s="23">
        <f ca="1"/>
        <v>11.288193901573198</v>
      </c>
      <c r="O39" s="23">
        <f ca="1"/>
        <v>11.771530922553271</v>
      </c>
      <c r="P39" s="23">
        <f ca="1"/>
        <v>11.632763252425374</v>
      </c>
      <c r="Q39" s="23">
        <f ca="1"/>
        <v>11.632763252425374</v>
      </c>
      <c r="R39" s="23">
        <f ca="1"/>
        <v>11.632763252425374</v>
      </c>
      <c r="S39" s="23">
        <f ca="1"/>
        <v>11.632763252425374</v>
      </c>
      <c r="T39" s="23">
        <f ca="1"/>
        <v>11.632763252425374</v>
      </c>
      <c r="U39" s="23">
        <f ca="1"/>
        <v>11.632763252425374</v>
      </c>
      <c r="V39" s="23">
        <f ca="1"/>
        <v>11.632763252425374</v>
      </c>
      <c r="W39" s="23">
        <f ca="1"/>
        <v>11.632763252425374</v>
      </c>
      <c r="X39" s="23">
        <f ca="1"/>
        <v>11.632763252425374</v>
      </c>
      <c r="Y39" s="23">
        <f ca="1"/>
        <v>11.632763252425374</v>
      </c>
      <c r="Z39" s="23">
        <f ca="1"/>
        <v>11.632763252425374</v>
      </c>
      <c r="AA39" s="23">
        <f ca="1"/>
        <v>11.632763252425374</v>
      </c>
      <c r="AB39" s="23">
        <f ca="1"/>
        <v>11.632763252425374</v>
      </c>
      <c r="AC39" s="23">
        <f ca="1"/>
        <v>11.632763252425374</v>
      </c>
      <c r="AD39" s="23">
        <f ca="1"/>
        <v>11.632763252425374</v>
      </c>
      <c r="AE39" s="23">
        <f ca="1"/>
        <v>11.632763252425374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8.3377993058582813</v>
      </c>
      <c r="AH39" s="23">
        <f ca="1"/>
        <v>9.5651477184008353</v>
      </c>
      <c r="AI39" s="23">
        <f ca="1"/>
        <v>14.253077162167948</v>
      </c>
      <c r="AJ39" s="23">
        <f ca="1"/>
        <v>17.588992261039994</v>
      </c>
      <c r="AK39" s="23">
        <f ca="1"/>
        <v>19.590673546914992</v>
      </c>
      <c r="AL39" s="23">
        <f ca="1"/>
        <v>21.193185141077127</v>
      </c>
      <c r="AM39" s="23">
        <f ca="1"/>
        <v>22.495271717387777</v>
      </c>
      <c r="AN39" s="23">
        <f ca="1"/>
        <v>23.747822676983724</v>
      </c>
      <c r="AO39" s="23">
        <f ca="1"/>
        <v>24.831942486430332</v>
      </c>
      <c r="AP39" s="23">
        <f ca="1"/>
        <v>25.378038151902057</v>
      </c>
      <c r="AQ39" s="23">
        <f ca="1"/>
        <v>26.180331731009961</v>
      </c>
      <c r="AR39" s="23">
        <f ca="1"/>
        <v>27.097758737667242</v>
      </c>
      <c r="AS39" s="23">
        <f ca="1"/>
        <v>28.034833674306466</v>
      </c>
      <c r="AT39" s="23">
        <f ca="1"/>
        <v>29.211857664749079</v>
      </c>
      <c r="AU39" s="23">
        <f ca="1"/>
        <v>29.398100393172015</v>
      </c>
      <c r="AV39" s="23">
        <f ca="1"/>
        <v>29.398100393172015</v>
      </c>
      <c r="AW39" s="23">
        <f ca="1"/>
        <v>29.398100393172015</v>
      </c>
      <c r="AX39" s="23">
        <f ca="1"/>
        <v>29.398100393172015</v>
      </c>
      <c r="AY39" s="23">
        <f ca="1"/>
        <v>29.398100393172015</v>
      </c>
      <c r="AZ39" s="23">
        <f ca="1"/>
        <v>29.398100393172015</v>
      </c>
      <c r="BA39" s="23">
        <f ca="1"/>
        <v>29.398100393172015</v>
      </c>
      <c r="BB39" s="23">
        <f ca="1"/>
        <v>29.398100393172015</v>
      </c>
      <c r="BC39" s="23">
        <f ca="1"/>
        <v>29.398100393172015</v>
      </c>
      <c r="BD39" s="23">
        <f ca="1"/>
        <v>29.398100393172015</v>
      </c>
      <c r="BE39" s="23">
        <f ca="1"/>
        <v>29.398100393172015</v>
      </c>
      <c r="BF39" s="23">
        <f ca="1"/>
        <v>29.398100393172015</v>
      </c>
      <c r="BG39" s="23">
        <f ca="1"/>
        <v>29.398100393172015</v>
      </c>
      <c r="BH39" s="23">
        <f ca="1"/>
        <v>29.398100393172015</v>
      </c>
      <c r="BI39" s="23">
        <f ca="1"/>
        <v>29.398100393172015</v>
      </c>
      <c r="BJ39" s="23">
        <f ca="1"/>
        <v>29.398100393172015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4.5526534633277622</v>
      </c>
      <c r="C40" s="23">
        <f ca="1"/>
        <v>5.8902179359543831</v>
      </c>
      <c r="D40" s="23">
        <f ca="1"/>
        <v>12.794757332795017</v>
      </c>
      <c r="E40" s="23">
        <f ca="1"/>
        <v>17.777788581657443</v>
      </c>
      <c r="F40" s="23">
        <f ca="1"/>
        <v>20.401550884076915</v>
      </c>
      <c r="G40" s="23">
        <f ca="1"/>
        <v>22.751192841877032</v>
      </c>
      <c r="H40" s="23">
        <f ca="1"/>
        <v>24.246067720798614</v>
      </c>
      <c r="I40" s="23">
        <f ca="1"/>
        <v>25.951809500540556</v>
      </c>
      <c r="J40" s="23">
        <f ca="1"/>
        <v>27.314786340004286</v>
      </c>
      <c r="K40" s="23">
        <f ca="1"/>
        <v>28.205669942848889</v>
      </c>
      <c r="L40" s="23">
        <f ca="1"/>
        <v>30.318825536701517</v>
      </c>
      <c r="M40" s="23">
        <f ca="1"/>
        <v>31.781707239060015</v>
      </c>
      <c r="N40" s="23">
        <f ca="1"/>
        <v>32.554679263476793</v>
      </c>
      <c r="O40" s="23">
        <f ca="1"/>
        <v>33.982382463910241</v>
      </c>
      <c r="P40" s="23">
        <f ca="1"/>
        <v>33.572484115224754</v>
      </c>
      <c r="Q40" s="23">
        <f ca="1"/>
        <v>33.572484115224754</v>
      </c>
      <c r="R40" s="23">
        <f ca="1"/>
        <v>33.572484115224754</v>
      </c>
      <c r="S40" s="23">
        <f ca="1"/>
        <v>33.572484115224754</v>
      </c>
      <c r="T40" s="23">
        <f ca="1"/>
        <v>33.572484115224754</v>
      </c>
      <c r="U40" s="23">
        <f ca="1"/>
        <v>33.572484115224754</v>
      </c>
      <c r="V40" s="23">
        <f ca="1"/>
        <v>33.572484115224754</v>
      </c>
      <c r="W40" s="23">
        <f ca="1"/>
        <v>33.572484115224754</v>
      </c>
      <c r="X40" s="23">
        <f ca="1"/>
        <v>33.572484115224754</v>
      </c>
      <c r="Y40" s="23">
        <f ca="1"/>
        <v>33.572484115224754</v>
      </c>
      <c r="Z40" s="23">
        <f ca="1"/>
        <v>33.572484115224754</v>
      </c>
      <c r="AA40" s="23">
        <f ca="1"/>
        <v>33.572484115224754</v>
      </c>
      <c r="AB40" s="23">
        <f ca="1"/>
        <v>33.572484115224754</v>
      </c>
      <c r="AC40" s="23">
        <f ca="1"/>
        <v>33.572484115224754</v>
      </c>
      <c r="AD40" s="23">
        <f ca="1"/>
        <v>33.572484115224754</v>
      </c>
      <c r="AE40" s="23">
        <f ca="1"/>
        <v>33.572484115224754</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15.367172438693995</v>
      </c>
      <c r="AH40" s="23">
        <f ca="1"/>
        <v>17.784104697239339</v>
      </c>
      <c r="AI40" s="23">
        <f ca="1"/>
        <v>27.015719601888438</v>
      </c>
      <c r="AJ40" s="23">
        <f ca="1"/>
        <v>33.584906258128747</v>
      </c>
      <c r="AK40" s="23">
        <f ca="1"/>
        <v>37.526678636467203</v>
      </c>
      <c r="AL40" s="23">
        <f ca="1"/>
        <v>40.682393775740344</v>
      </c>
      <c r="AM40" s="23">
        <f ca="1"/>
        <v>43.246502726013624</v>
      </c>
      <c r="AN40" s="23">
        <f ca="1"/>
        <v>45.713064615679478</v>
      </c>
      <c r="AO40" s="23">
        <f ca="1"/>
        <v>47.847946701974365</v>
      </c>
      <c r="AP40" s="23">
        <f ca="1"/>
        <v>48.923335089364812</v>
      </c>
      <c r="AQ40" s="23">
        <f ca="1"/>
        <v>50.503236291300382</v>
      </c>
      <c r="AR40" s="23">
        <f ca="1"/>
        <v>52.30986178133319</v>
      </c>
      <c r="AS40" s="23">
        <f ca="1"/>
        <v>54.15517857963814</v>
      </c>
      <c r="AT40" s="23">
        <f ca="1"/>
        <v>56.473010437740498</v>
      </c>
      <c r="AU40" s="23">
        <f ca="1"/>
        <v>56.839765349096425</v>
      </c>
      <c r="AV40" s="23">
        <f ca="1"/>
        <v>56.839765349096425</v>
      </c>
      <c r="AW40" s="23">
        <f ca="1"/>
        <v>56.839765349096425</v>
      </c>
      <c r="AX40" s="23">
        <f ca="1"/>
        <v>56.839765349096425</v>
      </c>
      <c r="AY40" s="23">
        <f ca="1"/>
        <v>56.839765349096425</v>
      </c>
      <c r="AZ40" s="23">
        <f ca="1"/>
        <v>56.839765349096425</v>
      </c>
      <c r="BA40" s="23">
        <f ca="1"/>
        <v>56.839765349096425</v>
      </c>
      <c r="BB40" s="23">
        <f ca="1"/>
        <v>56.839765349096425</v>
      </c>
      <c r="BC40" s="23">
        <f ca="1"/>
        <v>56.839765349096425</v>
      </c>
      <c r="BD40" s="23">
        <f ca="1"/>
        <v>56.839765349096425</v>
      </c>
      <c r="BE40" s="23">
        <f ca="1"/>
        <v>56.839765349096425</v>
      </c>
      <c r="BF40" s="23">
        <f ca="1"/>
        <v>56.839765349096425</v>
      </c>
      <c r="BG40" s="23">
        <f ca="1"/>
        <v>56.839765349096425</v>
      </c>
      <c r="BH40" s="23">
        <f ca="1"/>
        <v>56.839765349096425</v>
      </c>
      <c r="BI40" s="23">
        <f ca="1"/>
        <v>56.839765349096425</v>
      </c>
      <c r="BJ40" s="23">
        <f ca="1"/>
        <v>56.839765349096425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5.8732837902471244</v>
      </c>
      <c r="C41" s="23">
        <f ca="1"/>
        <v>8.8804816931142767</v>
      </c>
      <c r="D41" s="23">
        <f ca="1"/>
        <v>24.40370828844177</v>
      </c>
      <c r="E41" s="23">
        <f ca="1"/>
        <v>35.606877502464052</v>
      </c>
      <c r="F41" s="23">
        <f ca="1"/>
        <v>41.505787540021736</v>
      </c>
      <c r="G41" s="23">
        <f ca="1"/>
        <v>46.7884027055619</v>
      </c>
      <c r="H41" s="23">
        <f ca="1"/>
        <v>50.149275914248449</v>
      </c>
      <c r="I41" s="23">
        <f ca="1"/>
        <v>53.984233561411301</v>
      </c>
      <c r="J41" s="23">
        <f ca="1"/>
        <v>57.04856517096956</v>
      </c>
      <c r="K41" s="23">
        <f ca="1"/>
        <v>59.051506604448306</v>
      </c>
      <c r="L41" s="23">
        <f ca="1"/>
        <v>63.802438017710692</v>
      </c>
      <c r="M41" s="23">
        <f ca="1"/>
        <v>67.091382122839647</v>
      </c>
      <c r="N41" s="23">
        <f ca="1"/>
        <v>68.829227212457241</v>
      </c>
      <c r="O41" s="23">
        <f ca="1"/>
        <v>72.039080762042843</v>
      </c>
      <c r="P41" s="23">
        <f ca="1"/>
        <v>71.117521106578025</v>
      </c>
      <c r="Q41" s="23">
        <f ca="1"/>
        <v>71.117521106578025</v>
      </c>
      <c r="R41" s="23">
        <f ca="1"/>
        <v>71.117521106578025</v>
      </c>
      <c r="S41" s="23">
        <f ca="1"/>
        <v>71.117521106578025</v>
      </c>
      <c r="T41" s="23">
        <f ca="1"/>
        <v>71.117521106578025</v>
      </c>
      <c r="U41" s="23">
        <f ca="1"/>
        <v>71.117521106578025</v>
      </c>
      <c r="V41" s="23">
        <f ca="1"/>
        <v>71.117521106578025</v>
      </c>
      <c r="W41" s="23">
        <f ca="1"/>
        <v>71.117521106578025</v>
      </c>
      <c r="X41" s="23">
        <f ca="1"/>
        <v>71.117521106578025</v>
      </c>
      <c r="Y41" s="23">
        <f ca="1"/>
        <v>71.117521106578025</v>
      </c>
      <c r="Z41" s="23">
        <f ca="1"/>
        <v>71.117521106578025</v>
      </c>
      <c r="AA41" s="23">
        <f ca="1"/>
        <v>71.117521106578025</v>
      </c>
      <c r="AB41" s="23">
        <f ca="1"/>
        <v>71.117521106578025</v>
      </c>
      <c r="AC41" s="23">
        <f ca="1"/>
        <v>71.117521106578025</v>
      </c>
      <c r="AD41" s="23">
        <f ca="1"/>
        <v>71.117521106578025</v>
      </c>
      <c r="AE41" s="23">
        <f ca="1"/>
        <v>71.117521106578025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46.178167631154849</v>
      </c>
      <c r="AH41" s="23">
        <f ca="1"/>
        <v>54.911223643476866</v>
      </c>
      <c r="AI41" s="23">
        <f ca="1"/>
        <v>88.267644685665985</v>
      </c>
      <c r="AJ41" s="23">
        <f ca="1"/>
        <v>112.00396365840933</v>
      </c>
      <c r="AK41" s="23">
        <f ca="1"/>
        <v>126.24669588482756</v>
      </c>
      <c r="AL41" s="23">
        <f ca="1"/>
        <v>137.64918222790428</v>
      </c>
      <c r="AM41" s="23">
        <f ca="1"/>
        <v>146.91402902088396</v>
      </c>
      <c r="AN41" s="23">
        <f ca="1"/>
        <v>155.82641084877812</v>
      </c>
      <c r="AO41" s="23">
        <f ca="1"/>
        <v>163.54034026214822</v>
      </c>
      <c r="AP41" s="23">
        <f ca="1"/>
        <v>167.42602095877393</v>
      </c>
      <c r="AQ41" s="23">
        <f ca="1"/>
        <v>173.13464834858019</v>
      </c>
      <c r="AR41" s="23">
        <f ca="1"/>
        <v>179.66249435748784</v>
      </c>
      <c r="AS41" s="23">
        <f ca="1"/>
        <v>186.33014294511307</v>
      </c>
      <c r="AT41" s="23">
        <f ca="1"/>
        <v>194.70512133864696</v>
      </c>
      <c r="AU41" s="23">
        <f ca="1"/>
        <v>196.03030998319477</v>
      </c>
      <c r="AV41" s="23">
        <f ca="1"/>
        <v>196.03030998319477</v>
      </c>
      <c r="AW41" s="23">
        <f ca="1"/>
        <v>196.03030998319477</v>
      </c>
      <c r="AX41" s="23">
        <f ca="1"/>
        <v>196.03030998319477</v>
      </c>
      <c r="AY41" s="23">
        <f ca="1"/>
        <v>196.03030998319477</v>
      </c>
      <c r="AZ41" s="23">
        <f ca="1"/>
        <v>196.03030998319477</v>
      </c>
      <c r="BA41" s="23">
        <f ca="1"/>
        <v>196.03030998319477</v>
      </c>
      <c r="BB41" s="23">
        <f ca="1"/>
        <v>196.03030998319477</v>
      </c>
      <c r="BC41" s="23">
        <f ca="1"/>
        <v>196.03030998319477</v>
      </c>
      <c r="BD41" s="23">
        <f ca="1"/>
        <v>196.03030998319477</v>
      </c>
      <c r="BE41" s="23">
        <f ca="1"/>
        <v>196.03030998319477</v>
      </c>
      <c r="BF41" s="23">
        <f ca="1"/>
        <v>196.03030998319477</v>
      </c>
      <c r="BG41" s="23">
        <f ca="1"/>
        <v>196.03030998319477</v>
      </c>
      <c r="BH41" s="23">
        <f ca="1"/>
        <v>196.03030998319477</v>
      </c>
      <c r="BI41" s="23">
        <f ca="1"/>
        <v>196.03030998319477</v>
      </c>
      <c r="BJ41" s="23">
        <f ca="1"/>
        <v>196.03030998319477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0.77742019240347238</v>
      </c>
      <c r="C42" s="23">
        <f ca="1"/>
        <v>3.6063827250053673</v>
      </c>
      <c r="D42" s="23">
        <f ca="1"/>
        <v>28.486213013459402</v>
      </c>
      <c r="E42" s="23">
        <f ca="1"/>
        <v>46.653514441603633</v>
      </c>
      <c r="F42" s="23">
        <f ca="1"/>
        <v>56.219314502507984</v>
      </c>
      <c r="G42" s="23">
        <f ca="1"/>
        <v>64.785717473654174</v>
      </c>
      <c r="H42" s="23">
        <f ca="1"/>
        <v>70.235782136389091</v>
      </c>
      <c r="I42" s="23">
        <f ca="1"/>
        <v>76.454632375031593</v>
      </c>
      <c r="J42" s="23">
        <f ca="1"/>
        <v>81.42381876890984</v>
      </c>
      <c r="K42" s="23">
        <f ca="1"/>
        <v>84.671831904280737</v>
      </c>
      <c r="L42" s="23">
        <f ca="1"/>
        <v>92.376045006868466</v>
      </c>
      <c r="M42" s="23">
        <f ca="1"/>
        <v>97.709467880050539</v>
      </c>
      <c r="N42" s="23">
        <f ca="1"/>
        <v>100.52759505240329</v>
      </c>
      <c r="O42" s="23">
        <f ca="1"/>
        <v>105.73276297065027</v>
      </c>
      <c r="P42" s="23">
        <f ca="1"/>
        <v>104.23834190773438</v>
      </c>
      <c r="Q42" s="23">
        <f ca="1"/>
        <v>104.23834190773438</v>
      </c>
      <c r="R42" s="23">
        <f ca="1"/>
        <v>104.23834190773438</v>
      </c>
      <c r="S42" s="23">
        <f ca="1"/>
        <v>104.23834190773438</v>
      </c>
      <c r="T42" s="23">
        <f ca="1"/>
        <v>104.23834190773438</v>
      </c>
      <c r="U42" s="23">
        <f ca="1"/>
        <v>104.23834190773438</v>
      </c>
      <c r="V42" s="23">
        <f ca="1"/>
        <v>104.23834190773438</v>
      </c>
      <c r="W42" s="23">
        <f ca="1"/>
        <v>104.23834190773438</v>
      </c>
      <c r="X42" s="23">
        <f ca="1"/>
        <v>104.23834190773438</v>
      </c>
      <c r="Y42" s="23">
        <f ca="1"/>
        <v>104.23834190773438</v>
      </c>
      <c r="Z42" s="23">
        <f ca="1"/>
        <v>104.23834190773438</v>
      </c>
      <c r="AA42" s="23">
        <f ca="1"/>
        <v>104.23834190773438</v>
      </c>
      <c r="AB42" s="23">
        <f ca="1"/>
        <v>104.23834190773438</v>
      </c>
      <c r="AC42" s="23">
        <f ca="1"/>
        <v>104.23834190773438</v>
      </c>
      <c r="AD42" s="23">
        <f ca="1"/>
        <v>104.23834190773438</v>
      </c>
      <c r="AE42" s="23">
        <f ca="1"/>
        <v>104.23834190773438</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37.775597926605258</v>
      </c>
      <c r="AH42" s="23">
        <f ca="1"/>
        <v>48.239529905333477</v>
      </c>
      <c r="AI42" s="23">
        <f ca="1"/>
        <v>88.207133496424902</v>
      </c>
      <c r="AJ42" s="23">
        <f ca="1"/>
        <v>116.64794812142364</v>
      </c>
      <c r="AK42" s="23">
        <f ca="1"/>
        <v>133.71356421253742</v>
      </c>
      <c r="AL42" s="23">
        <f ca="1"/>
        <v>147.37600280379152</v>
      </c>
      <c r="AM42" s="23">
        <f ca="1"/>
        <v>158.47712553772206</v>
      </c>
      <c r="AN42" s="23">
        <f ca="1"/>
        <v>169.15592538555927</v>
      </c>
      <c r="AO42" s="23">
        <f ca="1"/>
        <v>178.39874170968744</v>
      </c>
      <c r="AP42" s="23">
        <f ca="1"/>
        <v>183.05455731915785</v>
      </c>
      <c r="AQ42" s="23">
        <f ca="1"/>
        <v>189.89462437180862</v>
      </c>
      <c r="AR42" s="23">
        <f ca="1"/>
        <v>197.71627769779693</v>
      </c>
      <c r="AS42" s="23">
        <f ca="1"/>
        <v>205.70544222170827</v>
      </c>
      <c r="AT42" s="23">
        <f ca="1"/>
        <v>215.74032624278956</v>
      </c>
      <c r="AU42" s="23">
        <f ca="1"/>
        <v>217.32816488895944</v>
      </c>
      <c r="AV42" s="23">
        <f ca="1"/>
        <v>217.32816488895944</v>
      </c>
      <c r="AW42" s="23">
        <f ca="1"/>
        <v>217.32816488895944</v>
      </c>
      <c r="AX42" s="23">
        <f ca="1"/>
        <v>217.32816488895944</v>
      </c>
      <c r="AY42" s="23">
        <f ca="1"/>
        <v>217.32816488895944</v>
      </c>
      <c r="AZ42" s="23">
        <f ca="1"/>
        <v>217.32816488895944</v>
      </c>
      <c r="BA42" s="23">
        <f ca="1"/>
        <v>217.32816488895944</v>
      </c>
      <c r="BB42" s="23">
        <f ca="1"/>
        <v>217.32816488895944</v>
      </c>
      <c r="BC42" s="23">
        <f ca="1"/>
        <v>217.32816488895944</v>
      </c>
      <c r="BD42" s="23">
        <f ca="1"/>
        <v>217.32816488895944</v>
      </c>
      <c r="BE42" s="23">
        <f ca="1"/>
        <v>217.32816488895944</v>
      </c>
      <c r="BF42" s="23">
        <f ca="1"/>
        <v>217.32816488895944</v>
      </c>
      <c r="BG42" s="23">
        <f ca="1"/>
        <v>217.32816488895944</v>
      </c>
      <c r="BH42" s="23">
        <f ca="1"/>
        <v>217.32816488895944</v>
      </c>
      <c r="BI42" s="23">
        <f ca="1"/>
        <v>217.32816488895944</v>
      </c>
      <c r="BJ42" s="23">
        <f ca="1"/>
        <v>217.32816488895944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f ca="1"/>
        <v>61.811448257492884</v>
      </c>
      <c r="E43" s="23">
        <f ca="1"/>
        <v>131.75555875584817</v>
      </c>
      <c r="F43" s="23">
        <f ca="1"/>
        <v>168.58388899032985</v>
      </c>
      <c r="G43" s="23">
        <f ca="1"/>
        <v>201.56454042924267</v>
      </c>
      <c r="H43" s="23">
        <f ca="1"/>
        <v>222.54728938077216</v>
      </c>
      <c r="I43" s="23">
        <f ca="1"/>
        <v>246.4898627995459</v>
      </c>
      <c r="J43" s="23">
        <f ca="1"/>
        <v>265.62123041597715</v>
      </c>
      <c r="K43" s="23">
        <f ca="1"/>
        <v>278.12608098715515</v>
      </c>
      <c r="L43" s="23">
        <f ca="1"/>
        <v>307.78730143211777</v>
      </c>
      <c r="M43" s="23">
        <f ca="1"/>
        <v>328.32097949386866</v>
      </c>
      <c r="N43" s="23">
        <f ca="1"/>
        <v>339.17076910742691</v>
      </c>
      <c r="O43" s="23">
        <f ca="1"/>
        <v>359.2106655926778</v>
      </c>
      <c r="P43" s="23">
        <f ca="1"/>
        <v>353.45714450045165</v>
      </c>
      <c r="Q43" s="23">
        <f ca="1"/>
        <v>353.45714450045165</v>
      </c>
      <c r="R43" s="23">
        <f ca="1"/>
        <v>353.45714450045165</v>
      </c>
      <c r="S43" s="23">
        <f ca="1"/>
        <v>353.45714450045165</v>
      </c>
      <c r="T43" s="23">
        <f ca="1"/>
        <v>353.45714450045165</v>
      </c>
      <c r="U43" s="23">
        <f ca="1"/>
        <v>353.45714450045165</v>
      </c>
      <c r="V43" s="23">
        <f ca="1"/>
        <v>353.45714450045165</v>
      </c>
      <c r="W43" s="23">
        <f ca="1"/>
        <v>353.45714450045165</v>
      </c>
      <c r="X43" s="23">
        <f ca="1"/>
        <v>353.45714450045165</v>
      </c>
      <c r="Y43" s="23">
        <f ca="1"/>
        <v>353.45714450045165</v>
      </c>
      <c r="Z43" s="23">
        <f ca="1"/>
        <v>353.45714450045165</v>
      </c>
      <c r="AA43" s="23">
        <f ca="1"/>
        <v>353.45714450045165</v>
      </c>
      <c r="AB43" s="23">
        <f ca="1"/>
        <v>353.45714450045165</v>
      </c>
      <c r="AC43" s="23">
        <f ca="1"/>
        <v>353.45714450045165</v>
      </c>
      <c r="AD43" s="23">
        <f ca="1"/>
        <v>353.45714450045165</v>
      </c>
      <c r="AE43" s="23">
        <f ca="1"/>
        <v>353.45714450045165</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20.650187068571917</v>
      </c>
      <c r="AH43" s="23">
        <f ca="1"/>
        <v>32.593231236774436</v>
      </c>
      <c r="AI43" s="23">
        <f ca="1"/>
        <v>78.21039082420063</v>
      </c>
      <c r="AJ43" s="23">
        <f ca="1"/>
        <v>110.67141082476307</v>
      </c>
      <c r="AK43" s="23">
        <f ca="1"/>
        <v>130.14930949116209</v>
      </c>
      <c r="AL43" s="23">
        <f ca="1"/>
        <v>145.74298000358593</v>
      </c>
      <c r="AM43" s="23">
        <f ca="1"/>
        <v>158.41328399614727</v>
      </c>
      <c r="AN43" s="23">
        <f ca="1"/>
        <v>170.60156833375396</v>
      </c>
      <c r="AO43" s="23">
        <f ca="1"/>
        <v>181.15088801798453</v>
      </c>
      <c r="AP43" s="23">
        <f ca="1"/>
        <v>186.46481891661315</v>
      </c>
      <c r="AQ43" s="23">
        <f ca="1"/>
        <v>194.27175259024011</v>
      </c>
      <c r="AR43" s="23">
        <f ca="1"/>
        <v>203.19902307809753</v>
      </c>
      <c r="AS43" s="23">
        <f ca="1"/>
        <v>212.31748303847155</v>
      </c>
      <c r="AT43" s="23">
        <f ca="1"/>
        <v>223.77083186854762</v>
      </c>
      <c r="AU43" s="23">
        <f ca="1"/>
        <v>225.58311687974006</v>
      </c>
      <c r="AV43" s="23">
        <f ca="1"/>
        <v>225.58311687974006</v>
      </c>
      <c r="AW43" s="23">
        <f ca="1"/>
        <v>225.58311687974006</v>
      </c>
      <c r="AX43" s="23">
        <f ca="1"/>
        <v>225.58311687974006</v>
      </c>
      <c r="AY43" s="23">
        <f ca="1"/>
        <v>225.58311687974006</v>
      </c>
      <c r="AZ43" s="23">
        <f ca="1"/>
        <v>225.58311687974006</v>
      </c>
      <c r="BA43" s="23">
        <f ca="1"/>
        <v>225.58311687974006</v>
      </c>
      <c r="BB43" s="23">
        <f ca="1"/>
        <v>225.58311687974006</v>
      </c>
      <c r="BC43" s="23">
        <f ca="1"/>
        <v>225.58311687974006</v>
      </c>
      <c r="BD43" s="23">
        <f ca="1"/>
        <v>225.58311687974006</v>
      </c>
      <c r="BE43" s="23">
        <f ca="1"/>
        <v>225.58311687974006</v>
      </c>
      <c r="BF43" s="23">
        <f ca="1"/>
        <v>225.58311687974006</v>
      </c>
      <c r="BG43" s="23">
        <f ca="1"/>
        <v>225.58311687974006</v>
      </c>
      <c r="BH43" s="23">
        <f ca="1"/>
        <v>225.58311687974006</v>
      </c>
      <c r="BI43" s="23">
        <f ca="1"/>
        <v>225.58311687974006</v>
      </c>
      <c r="BJ43" s="23">
        <f ca="1"/>
        <v>225.58311687974006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f ca="1"/>
        <v>17.661980547697127</v>
      </c>
      <c r="E44" s="23">
        <f ca="1"/>
        <v>117.70881802319917</v>
      </c>
      <c r="F44" s="23">
        <f ca="1"/>
        <v>173.48654266404384</v>
      </c>
      <c r="G44" s="23">
        <f ca="1"/>
        <v>223.43683046484691</v>
      </c>
      <c r="H44" s="23">
        <f ca="1"/>
        <v>255.2158979863658</v>
      </c>
      <c r="I44" s="23">
        <f ca="1"/>
        <v>291.47771759216505</v>
      </c>
      <c r="J44" s="23">
        <f ca="1"/>
        <v>320.45280682694556</v>
      </c>
      <c r="K44" s="23">
        <f ca="1"/>
        <v>339.39181675200143</v>
      </c>
      <c r="L44" s="23">
        <f ca="1"/>
        <v>384.31471648590002</v>
      </c>
      <c r="M44" s="23">
        <f ca="1"/>
        <v>415.41365128690688</v>
      </c>
      <c r="N44" s="23">
        <f ca="1"/>
        <v>431.8460166323643</v>
      </c>
      <c r="O44" s="23">
        <f ca="1"/>
        <v>462.19710289852372</v>
      </c>
      <c r="P44" s="23">
        <f ca="1"/>
        <v>453.48320484356867</v>
      </c>
      <c r="Q44" s="23">
        <f ca="1"/>
        <v>453.48320484356867</v>
      </c>
      <c r="R44" s="23">
        <f ca="1"/>
        <v>453.48320484356867</v>
      </c>
      <c r="S44" s="23">
        <f ca="1"/>
        <v>453.48320484356867</v>
      </c>
      <c r="T44" s="23">
        <f ca="1"/>
        <v>453.48320484356867</v>
      </c>
      <c r="U44" s="23">
        <f ca="1"/>
        <v>453.48320484356867</v>
      </c>
      <c r="V44" s="23">
        <f ca="1"/>
        <v>453.48320484356867</v>
      </c>
      <c r="W44" s="23">
        <f ca="1"/>
        <v>453.48320484356867</v>
      </c>
      <c r="X44" s="23">
        <f ca="1"/>
        <v>453.48320484356867</v>
      </c>
      <c r="Y44" s="23">
        <f ca="1"/>
        <v>453.48320484356867</v>
      </c>
      <c r="Z44" s="23">
        <f ca="1"/>
        <v>453.48320484356867</v>
      </c>
      <c r="AA44" s="23">
        <f ca="1"/>
        <v>453.48320484356867</v>
      </c>
      <c r="AB44" s="23">
        <f ca="1"/>
        <v>453.48320484356867</v>
      </c>
      <c r="AC44" s="23">
        <f ca="1"/>
        <v>453.48320484356867</v>
      </c>
      <c r="AD44" s="23">
        <f ca="1"/>
        <v>453.48320484356867</v>
      </c>
      <c r="AE44" s="23">
        <f ca="1"/>
        <v>453.48320484356867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1.1976377407968279</v>
      </c>
      <c r="AH44" s="23">
        <f ca="1"/>
        <v>6.8611729507256856</v>
      </c>
      <c r="AI44" s="23">
        <f ca="1"/>
        <v>45.32687963143897</v>
      </c>
      <c r="AJ44" s="23">
        <f ca="1"/>
        <v>73.168940264332477</v>
      </c>
      <c r="AK44" s="23">
        <f ca="1"/>
        <v>89.875280227212215</v>
      </c>
      <c r="AL44" s="23">
        <f ca="1"/>
        <v>103.25008853233463</v>
      </c>
      <c r="AM44" s="23">
        <f ca="1"/>
        <v>114.11750341923506</v>
      </c>
      <c r="AN44" s="23">
        <f ca="1"/>
        <v>124.57148642817042</v>
      </c>
      <c r="AO44" s="23">
        <f ca="1"/>
        <v>133.61971714547485</v>
      </c>
      <c r="AP44" s="23">
        <f ca="1"/>
        <v>138.17751558421955</v>
      </c>
      <c r="AQ44" s="23">
        <f ca="1"/>
        <v>144.87358122523557</v>
      </c>
      <c r="AR44" s="23">
        <f ca="1"/>
        <v>152.5305681654136</v>
      </c>
      <c r="AS44" s="23">
        <f ca="1"/>
        <v>160.35153975197952</v>
      </c>
      <c r="AT44" s="23">
        <f ca="1"/>
        <v>170.17516305682747</v>
      </c>
      <c r="AU44" s="23">
        <f ca="1"/>
        <v>171.72957352097265</v>
      </c>
      <c r="AV44" s="23">
        <f ca="1"/>
        <v>171.72957352097265</v>
      </c>
      <c r="AW44" s="23">
        <f ca="1"/>
        <v>171.72957352097265</v>
      </c>
      <c r="AX44" s="23">
        <f ca="1"/>
        <v>171.72957352097265</v>
      </c>
      <c r="AY44" s="23">
        <f ca="1"/>
        <v>171.72957352097265</v>
      </c>
      <c r="AZ44" s="23">
        <f ca="1"/>
        <v>171.72957352097265</v>
      </c>
      <c r="BA44" s="23">
        <f ca="1"/>
        <v>171.72957352097265</v>
      </c>
      <c r="BB44" s="23">
        <f ca="1"/>
        <v>171.72957352097265</v>
      </c>
      <c r="BC44" s="23">
        <f ca="1"/>
        <v>171.72957352097265</v>
      </c>
      <c r="BD44" s="23">
        <f ca="1"/>
        <v>171.72957352097265</v>
      </c>
      <c r="BE44" s="23">
        <f ca="1"/>
        <v>171.72957352097265</v>
      </c>
      <c r="BF44" s="23">
        <f ca="1"/>
        <v>171.72957352097265</v>
      </c>
      <c r="BG44" s="23">
        <f ca="1"/>
        <v>171.72957352097265</v>
      </c>
      <c r="BH44" s="23">
        <f ca="1"/>
        <v>171.72957352097265</v>
      </c>
      <c r="BI44" s="23">
        <f ca="1"/>
        <v>171.72957352097265</v>
      </c>
      <c r="BJ44" s="23">
        <f ca="1"/>
        <v>171.72957352097265</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f ca="1"/>
        <v>42.665363419839323</v>
      </c>
      <c r="F45" s="23">
        <f ca="1"/>
        <v>122.75341246664243</v>
      </c>
      <c r="G45" s="23">
        <f ca="1"/>
        <v>199.0555875024946</v>
      </c>
      <c r="H45" s="23">
        <f ca="1"/>
        <v>247.60009203414046</v>
      </c>
      <c r="I45" s="23">
        <f ca="1"/>
        <v>302.99227951690551</v>
      </c>
      <c r="J45" s="23">
        <f ca="1"/>
        <v>347.25353261094926</v>
      </c>
      <c r="K45" s="23">
        <f ca="1"/>
        <v>376.18404960957423</v>
      </c>
      <c r="L45" s="23">
        <f ca="1"/>
        <v>444.80657631619454</v>
      </c>
      <c r="M45" s="23">
        <f ca="1"/>
        <v>492.31213576518013</v>
      </c>
      <c r="N45" s="23">
        <f ca="1"/>
        <v>517.41359707892229</v>
      </c>
      <c r="O45" s="23">
        <f ca="1"/>
        <v>563.77677132216445</v>
      </c>
      <c r="P45" s="23">
        <f ca="1"/>
        <v>550.46574942604991</v>
      </c>
      <c r="Q45" s="23">
        <f ca="1"/>
        <v>550.46574942604991</v>
      </c>
      <c r="R45" s="23">
        <f ca="1"/>
        <v>550.46574942604991</v>
      </c>
      <c r="S45" s="23">
        <f ca="1"/>
        <v>550.46574942604991</v>
      </c>
      <c r="T45" s="23">
        <f ca="1"/>
        <v>550.46574942604991</v>
      </c>
      <c r="U45" s="23">
        <f ca="1"/>
        <v>550.46574942604991</v>
      </c>
      <c r="V45" s="23">
        <f ca="1"/>
        <v>550.46574942604991</v>
      </c>
      <c r="W45" s="23">
        <f ca="1"/>
        <v>550.46574942604991</v>
      </c>
      <c r="X45" s="23">
        <f ca="1"/>
        <v>550.46574942604991</v>
      </c>
      <c r="Y45" s="23">
        <f ca="1"/>
        <v>550.46574942604991</v>
      </c>
      <c r="Z45" s="23">
        <f ca="1"/>
        <v>550.46574942604991</v>
      </c>
      <c r="AA45" s="23">
        <f ca="1"/>
        <v>550.46574942604991</v>
      </c>
      <c r="AB45" s="23">
        <f ca="1"/>
        <v>550.46574942604991</v>
      </c>
      <c r="AC45" s="23">
        <f ca="1"/>
        <v>550.46574942604991</v>
      </c>
      <c r="AD45" s="23">
        <f ca="1"/>
        <v>550.46574942604991</v>
      </c>
      <c r="AE45" s="23">
        <f ca="1"/>
        <v>550.46574942604991</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f ca="1"/>
        <v>21.993453701266315</v>
      </c>
      <c r="AJ45" s="23">
        <f ca="1"/>
        <v>51.760080737355551</v>
      </c>
      <c r="AK45" s="23">
        <f ca="1"/>
        <v>69.621236826701761</v>
      </c>
      <c r="AL45" s="23">
        <f ca="1"/>
        <v>83.92057105153323</v>
      </c>
      <c r="AM45" s="23">
        <f ca="1"/>
        <v>95.539189732459207</v>
      </c>
      <c r="AN45" s="23">
        <f ca="1"/>
        <v>106.71579829500766</v>
      </c>
      <c r="AO45" s="23">
        <f ca="1"/>
        <v>116.38948274853132</v>
      </c>
      <c r="AP45" s="23">
        <f ca="1"/>
        <v>121.26233637889445</v>
      </c>
      <c r="AQ45" s="23">
        <f ca="1"/>
        <v>128.42126370016507</v>
      </c>
      <c r="AR45" s="23">
        <f ca="1"/>
        <v>136.60753545187626</v>
      </c>
      <c r="AS45" s="23">
        <f ca="1"/>
        <v>144.96912719419555</v>
      </c>
      <c r="AT45" s="23">
        <f ca="1"/>
        <v>155.47180280122208</v>
      </c>
      <c r="AU45" s="23">
        <f ca="1"/>
        <v>157.13366099330361</v>
      </c>
      <c r="AV45" s="23">
        <f ca="1"/>
        <v>157.13366099330361</v>
      </c>
      <c r="AW45" s="23">
        <f ca="1"/>
        <v>157.13366099330361</v>
      </c>
      <c r="AX45" s="23">
        <f ca="1"/>
        <v>157.13366099330361</v>
      </c>
      <c r="AY45" s="23">
        <f ca="1"/>
        <v>157.13366099330361</v>
      </c>
      <c r="AZ45" s="23">
        <f ca="1"/>
        <v>157.13366099330361</v>
      </c>
      <c r="BA45" s="23">
        <f ca="1"/>
        <v>157.13366099330361</v>
      </c>
      <c r="BB45" s="23">
        <f ca="1"/>
        <v>157.13366099330361</v>
      </c>
      <c r="BC45" s="23">
        <f ca="1"/>
        <v>157.13366099330361</v>
      </c>
      <c r="BD45" s="23">
        <f ca="1"/>
        <v>157.13366099330361</v>
      </c>
      <c r="BE45" s="23">
        <f ca="1"/>
        <v>157.13366099330361</v>
      </c>
      <c r="BF45" s="23">
        <f ca="1"/>
        <v>157.13366099330361</v>
      </c>
      <c r="BG45" s="23">
        <f ca="1"/>
        <v>157.13366099330361</v>
      </c>
      <c r="BH45" s="23">
        <f ca="1"/>
        <v>157.13366099330361</v>
      </c>
      <c r="BI45" s="23">
        <f ca="1"/>
        <v>157.13366099330361</v>
      </c>
      <c r="BJ45" s="23">
        <f ca="1"/>
        <v>157.13366099330361</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f ca="1"/>
        <v>11.026161535390736</v>
      </c>
      <c r="G46" s="23">
        <f ca="1"/>
        <v>79.802379231333447</v>
      </c>
      <c r="H46" s="23">
        <f ca="1"/>
        <v>154.0865160249877</v>
      </c>
      <c r="I46" s="23">
        <f ca="1"/>
        <v>255.0147298943663</v>
      </c>
      <c r="J46" s="23">
        <f ca="1"/>
        <v>335.83499717194366</v>
      </c>
      <c r="K46" s="23">
        <f ca="1"/>
        <v>388.66161080937093</v>
      </c>
      <c r="L46" s="23">
        <f ca="1"/>
        <v>513.9651339136027</v>
      </c>
      <c r="M46" s="23">
        <f ca="1"/>
        <v>600.70944735814408</v>
      </c>
      <c r="N46" s="23">
        <f ca="1"/>
        <v>646.54427286848249</v>
      </c>
      <c r="O46" s="23">
        <f ca="1"/>
        <v>731.20261108168586</v>
      </c>
      <c r="P46" s="23">
        <f ca="1"/>
        <v>706.89691993697568</v>
      </c>
      <c r="Q46" s="23">
        <f ca="1"/>
        <v>706.89691993697568</v>
      </c>
      <c r="R46" s="23">
        <f ca="1"/>
        <v>706.89691993697568</v>
      </c>
      <c r="S46" s="23">
        <f ca="1"/>
        <v>706.89691993697568</v>
      </c>
      <c r="T46" s="23">
        <f ca="1"/>
        <v>706.89691993697568</v>
      </c>
      <c r="U46" s="23">
        <f ca="1"/>
        <v>706.89691993697568</v>
      </c>
      <c r="V46" s="23">
        <f ca="1"/>
        <v>706.89691993697568</v>
      </c>
      <c r="W46" s="23">
        <f ca="1"/>
        <v>706.89691993697568</v>
      </c>
      <c r="X46" s="23">
        <f ca="1"/>
        <v>706.89691993697568</v>
      </c>
      <c r="Y46" s="23">
        <f ca="1"/>
        <v>706.89691993697568</v>
      </c>
      <c r="Z46" s="23">
        <f ca="1"/>
        <v>706.89691993697568</v>
      </c>
      <c r="AA46" s="23">
        <f ca="1"/>
        <v>706.89691993697568</v>
      </c>
      <c r="AB46" s="23">
        <f ca="1"/>
        <v>706.89691993697568</v>
      </c>
      <c r="AC46" s="23">
        <f ca="1"/>
        <v>706.89691993697568</v>
      </c>
      <c r="AD46" s="23">
        <f ca="1"/>
        <v>706.89691993697568</v>
      </c>
      <c r="AE46" s="23">
        <f ca="1"/>
        <v>706.89691993697568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f ca="1"/>
        <v>2.3884036091409206</v>
      </c>
      <c r="AJ46" s="23">
        <f ca="1"/>
        <v>56.379127131935903</v>
      </c>
      <c r="AK46" s="23">
        <f ca="1"/>
        <v>103.49562509176309</v>
      </c>
      <c r="AL46" s="23">
        <f ca="1"/>
        <v>141.21628261588754</v>
      </c>
      <c r="AM46" s="23">
        <f ca="1"/>
        <v>171.86539741212323</v>
      </c>
      <c r="AN46" s="23">
        <f ca="1"/>
        <v>201.34851999953568</v>
      </c>
      <c r="AO46" s="23">
        <f ca="1"/>
        <v>226.86703243727942</v>
      </c>
      <c r="AP46" s="23">
        <f ca="1"/>
        <v>239.72128425530602</v>
      </c>
      <c r="AQ46" s="23">
        <f ca="1"/>
        <v>258.60604080969239</v>
      </c>
      <c r="AR46" s="23">
        <f ca="1"/>
        <v>280.20086112024109</v>
      </c>
      <c r="AS46" s="23">
        <f ca="1"/>
        <v>302.25816347497994</v>
      </c>
      <c r="AT46" s="23">
        <f ca="1"/>
        <v>329.96349740386006</v>
      </c>
      <c r="AU46" s="23">
        <f ca="1"/>
        <v>334.34736470366141</v>
      </c>
      <c r="AV46" s="23">
        <f ca="1"/>
        <v>334.34736470366141</v>
      </c>
      <c r="AW46" s="23">
        <f ca="1"/>
        <v>334.34736470366141</v>
      </c>
      <c r="AX46" s="23">
        <f ca="1"/>
        <v>334.34736470366141</v>
      </c>
      <c r="AY46" s="23">
        <f ca="1"/>
        <v>334.34736470366141</v>
      </c>
      <c r="AZ46" s="23">
        <f ca="1"/>
        <v>334.34736470366141</v>
      </c>
      <c r="BA46" s="23">
        <f ca="1"/>
        <v>334.34736470366141</v>
      </c>
      <c r="BB46" s="23">
        <f ca="1"/>
        <v>334.34736470366141</v>
      </c>
      <c r="BC46" s="23">
        <f ca="1"/>
        <v>334.34736470366141</v>
      </c>
      <c r="BD46" s="23">
        <f ca="1"/>
        <v>334.34736470366141</v>
      </c>
      <c r="BE46" s="23">
        <f ca="1"/>
        <v>334.34736470366141</v>
      </c>
      <c r="BF46" s="23">
        <f ca="1"/>
        <v>334.34736470366141</v>
      </c>
      <c r="BG46" s="23">
        <f ca="1"/>
        <v>334.34736470366141</v>
      </c>
      <c r="BH46" s="23">
        <f ca="1"/>
        <v>334.34736470366141</v>
      </c>
      <c r="BI46" s="23">
        <f ca="1"/>
        <v>334.34736470366141</v>
      </c>
      <c r="BJ46" s="23">
        <f ca="1"/>
        <v>334.34736470366141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f ca="1"/>
        <v>22.562570464010523</v>
      </c>
      <c r="J47" s="23">
        <f ca="1"/>
        <v>80.993521348730411</v>
      </c>
      <c r="K47" s="23">
        <f ca="1"/>
        <v>137.78135614289502</v>
      </c>
      <c r="L47" s="23">
        <f ca="1"/>
        <v>328.12380596256105</v>
      </c>
      <c r="M47" s="23">
        <f ca="1"/>
        <v>495.0609312763815</v>
      </c>
      <c r="N47" s="23">
        <f ca="1"/>
        <v>584.13387940252994</v>
      </c>
      <c r="O47" s="23">
        <f ca="1"/>
        <v>748.65436538997528</v>
      </c>
      <c r="P47" s="23">
        <f ca="1"/>
        <v>701.41998536567166</v>
      </c>
      <c r="Q47" s="23">
        <f ca="1"/>
        <v>701.41998536567166</v>
      </c>
      <c r="R47" s="23">
        <f ca="1"/>
        <v>701.41998536567166</v>
      </c>
      <c r="S47" s="23">
        <f ca="1"/>
        <v>701.41998536567166</v>
      </c>
      <c r="T47" s="23">
        <f ca="1"/>
        <v>701.41998536567166</v>
      </c>
      <c r="U47" s="23">
        <f ca="1"/>
        <v>701.41998536567166</v>
      </c>
      <c r="V47" s="23">
        <f ca="1"/>
        <v>701.41998536567166</v>
      </c>
      <c r="W47" s="23">
        <f ca="1"/>
        <v>701.41998536567166</v>
      </c>
      <c r="X47" s="23">
        <f ca="1"/>
        <v>701.41998536567166</v>
      </c>
      <c r="Y47" s="23">
        <f ca="1"/>
        <v>701.41998536567166</v>
      </c>
      <c r="Z47" s="23">
        <f ca="1"/>
        <v>701.41998536567166</v>
      </c>
      <c r="AA47" s="23">
        <f ca="1"/>
        <v>701.41998536567166</v>
      </c>
      <c r="AB47" s="23">
        <f ca="1"/>
        <v>701.41998536567166</v>
      </c>
      <c r="AC47" s="23">
        <f ca="1"/>
        <v>701.41998536567166</v>
      </c>
      <c r="AD47" s="23">
        <f ca="1"/>
        <v>701.41998536567166</v>
      </c>
      <c r="AE47" s="23">
        <f ca="1"/>
        <v>701.41998536567166</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f ca="1"/>
        <v>0.84409309321156534</v>
      </c>
      <c r="AK47" s="23">
        <f ca="1"/>
        <v>20.609812016266538</v>
      </c>
      <c r="AL47" s="23">
        <f ca="1"/>
        <v>53.933734135234452</v>
      </c>
      <c r="AM47" s="23">
        <f ca="1"/>
        <v>88.073334721765661</v>
      </c>
      <c r="AN47" s="23">
        <f ca="1"/>
        <v>120.99294327524838</v>
      </c>
      <c r="AO47" s="23">
        <f ca="1"/>
        <v>149.48583570301162</v>
      </c>
      <c r="AP47" s="23">
        <f ca="1"/>
        <v>163.83834998784485</v>
      </c>
      <c r="AQ47" s="23">
        <f ca="1"/>
        <v>184.92427097721949</v>
      </c>
      <c r="AR47" s="23">
        <f ca="1"/>
        <v>209.0361346137247</v>
      </c>
      <c r="AS47" s="23">
        <f ca="1"/>
        <v>233.66438615360141</v>
      </c>
      <c r="AT47" s="23">
        <f ca="1"/>
        <v>264.59899103061832</v>
      </c>
      <c r="AU47" s="23">
        <f ca="1"/>
        <v>269.49383196993915</v>
      </c>
      <c r="AV47" s="23">
        <f ca="1"/>
        <v>269.49383196993915</v>
      </c>
      <c r="AW47" s="23">
        <f ca="1"/>
        <v>269.49383196993915</v>
      </c>
      <c r="AX47" s="23">
        <f ca="1"/>
        <v>269.49383196993915</v>
      </c>
      <c r="AY47" s="23">
        <f ca="1"/>
        <v>269.49383196993915</v>
      </c>
      <c r="AZ47" s="23">
        <f ca="1"/>
        <v>269.49383196993915</v>
      </c>
      <c r="BA47" s="23">
        <f ca="1"/>
        <v>269.49383196993915</v>
      </c>
      <c r="BB47" s="23">
        <f ca="1"/>
        <v>269.49383196993915</v>
      </c>
      <c r="BC47" s="23">
        <f ca="1"/>
        <v>269.49383196993915</v>
      </c>
      <c r="BD47" s="23">
        <f ca="1"/>
        <v>269.49383196993915</v>
      </c>
      <c r="BE47" s="23">
        <f ca="1"/>
        <v>269.49383196993915</v>
      </c>
      <c r="BF47" s="23">
        <f ca="1"/>
        <v>269.49383196993915</v>
      </c>
      <c r="BG47" s="23">
        <f ca="1"/>
        <v>269.49383196993915</v>
      </c>
      <c r="BH47" s="23">
        <f ca="1"/>
        <v>269.49383196993915</v>
      </c>
      <c r="BI47" s="23">
        <f ca="1"/>
        <v>269.49383196993915</v>
      </c>
      <c r="BJ47" s="23">
        <f ca="1"/>
        <v>269.49383196993915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f ca="1"/>
        <v>10.35713417026782</v>
      </c>
      <c r="N48" s="23">
        <f ca="1"/>
        <v>31.862481232332584</v>
      </c>
      <c r="O48" s="23">
        <f ca="1"/>
        <v>101.3743557653394</v>
      </c>
      <c r="P48" s="23">
        <f ca="1"/>
        <v>77.544994626735715</v>
      </c>
      <c r="Q48" s="23">
        <f ca="1"/>
        <v>77.544994626735715</v>
      </c>
      <c r="R48" s="23">
        <f ca="1"/>
        <v>77.544994626735715</v>
      </c>
      <c r="S48" s="23">
        <f ca="1"/>
        <v>77.544994626735715</v>
      </c>
      <c r="T48" s="23">
        <f ca="1"/>
        <v>77.544994626735715</v>
      </c>
      <c r="U48" s="23">
        <f ca="1"/>
        <v>77.544994626735715</v>
      </c>
      <c r="V48" s="23">
        <f ca="1"/>
        <v>77.544994626735715</v>
      </c>
      <c r="W48" s="23">
        <f ca="1"/>
        <v>77.544994626735715</v>
      </c>
      <c r="X48" s="23">
        <f ca="1"/>
        <v>77.544994626735715</v>
      </c>
      <c r="Y48" s="23">
        <f ca="1"/>
        <v>77.544994626735715</v>
      </c>
      <c r="Z48" s="23">
        <f ca="1"/>
        <v>77.544994626735715</v>
      </c>
      <c r="AA48" s="23">
        <f ca="1"/>
        <v>77.544994626735715</v>
      </c>
      <c r="AB48" s="23">
        <f ca="1"/>
        <v>77.544994626735715</v>
      </c>
      <c r="AC48" s="23">
        <f ca="1"/>
        <v>77.544994626735715</v>
      </c>
      <c r="AD48" s="23">
        <f ca="1"/>
        <v>77.544994626735715</v>
      </c>
      <c r="AE48" s="23">
        <f ca="1"/>
        <v>77.544994626735715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f ca="1"/>
        <v>6.019713600005387</v>
      </c>
      <c r="AN48" s="23">
        <f ca="1"/>
        <v>26.207120277099076</v>
      </c>
      <c r="AO48" s="23">
        <f ca="1"/>
        <v>54.478289142318317</v>
      </c>
      <c r="AP48" s="23">
        <f ca="1"/>
        <v>72.330326079646241</v>
      </c>
      <c r="AQ48" s="23">
        <f ca="1"/>
        <v>102.7689378621419</v>
      </c>
      <c r="AR48" s="23">
        <f ca="1"/>
        <v>141.78700427960416</v>
      </c>
      <c r="AS48" s="23">
        <f ca="1"/>
        <v>181.85296471155036</v>
      </c>
      <c r="AT48" s="23">
        <f ca="1"/>
        <v>232.17828532855219</v>
      </c>
      <c r="AU48" s="23">
        <f ca="1"/>
        <v>240.14135583227619</v>
      </c>
      <c r="AV48" s="23">
        <f ca="1"/>
        <v>240.14135583227619</v>
      </c>
      <c r="AW48" s="23">
        <f ca="1"/>
        <v>240.14135583227619</v>
      </c>
      <c r="AX48" s="23">
        <f ca="1"/>
        <v>240.14135583227619</v>
      </c>
      <c r="AY48" s="23">
        <f ca="1"/>
        <v>240.14135583227619</v>
      </c>
      <c r="AZ48" s="23">
        <f ca="1"/>
        <v>240.14135583227619</v>
      </c>
      <c r="BA48" s="23">
        <f ca="1"/>
        <v>240.14135583227619</v>
      </c>
      <c r="BB48" s="23">
        <f ca="1"/>
        <v>240.14135583227619</v>
      </c>
      <c r="BC48" s="23">
        <f ca="1"/>
        <v>240.14135583227619</v>
      </c>
      <c r="BD48" s="23">
        <f ca="1"/>
        <v>240.14135583227619</v>
      </c>
      <c r="BE48" s="23">
        <f ca="1"/>
        <v>240.14135583227619</v>
      </c>
      <c r="BF48" s="23">
        <f ca="1"/>
        <v>240.14135583227619</v>
      </c>
      <c r="BG48" s="23">
        <f ca="1"/>
        <v>240.14135583227619</v>
      </c>
      <c r="BH48" s="23">
        <f ca="1"/>
        <v>240.14135583227619</v>
      </c>
      <c r="BI48" s="23">
        <f ca="1"/>
        <v>240.14135583227619</v>
      </c>
      <c r="BJ48" s="23">
        <f ca="1"/>
        <v>240.14135583227619</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f ca="1"/>
        <v>3.2542906987009004</v>
      </c>
      <c r="AS49" s="23">
        <f ca="1"/>
        <v>18.087294415596261</v>
      </c>
      <c r="AT49" s="23">
        <f ca="1"/>
        <v>52.962950615468138</v>
      </c>
      <c r="AU49" s="23">
        <f ca="1"/>
        <v>60.078934073038297</v>
      </c>
      <c r="AV49" s="23">
        <f ca="1"/>
        <v>60.078934073038297</v>
      </c>
      <c r="AW49" s="23">
        <f ca="1"/>
        <v>60.078934073038297</v>
      </c>
      <c r="AX49" s="23">
        <f ca="1"/>
        <v>60.078934073038297</v>
      </c>
      <c r="AY49" s="23">
        <f ca="1"/>
        <v>60.078934073038297</v>
      </c>
      <c r="AZ49" s="23">
        <f ca="1"/>
        <v>60.078934073038297</v>
      </c>
      <c r="BA49" s="23">
        <f ca="1"/>
        <v>60.078934073038297</v>
      </c>
      <c r="BB49" s="23">
        <f ca="1"/>
        <v>60.078934073038297</v>
      </c>
      <c r="BC49" s="23">
        <f ca="1"/>
        <v>60.078934073038297</v>
      </c>
      <c r="BD49" s="23">
        <f ca="1"/>
        <v>60.078934073038297</v>
      </c>
      <c r="BE49" s="23">
        <f ca="1"/>
        <v>60.078934073038297</v>
      </c>
      <c r="BF49" s="23">
        <f ca="1"/>
        <v>60.078934073038297</v>
      </c>
      <c r="BG49" s="23">
        <f ca="1"/>
        <v>60.078934073038297</v>
      </c>
      <c r="BH49" s="23">
        <f ca="1"/>
        <v>60.078934073038297</v>
      </c>
      <c r="BI49" s="23">
        <f ca="1"/>
        <v>60.078934073038297</v>
      </c>
      <c r="BJ49" s="23">
        <f ca="1"/>
        <v>60.078934073038297</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15.013900455410631</v>
      </c>
      <c r="C60" s="31">
        <f ca="1">PowerFactor*SUM(C36:C59)</f>
        <v>23.097912296266085</v>
      </c>
      <c r="D60" s="31">
        <f t="shared" ca="1" si="4"/>
        <v>154.57786002715034</v>
      </c>
      <c r="E60" s="31">
        <f t="shared" ca="1" si="4"/>
        <v>404.97890291179618</v>
      </c>
      <c r="F60" s="31">
        <f t="shared" ca="1" si="4"/>
        <v>608.57325678156678</v>
      </c>
      <c r="G60" s="31">
        <f t="shared" ca="1" si="4"/>
        <v>854.38031073551133</v>
      </c>
      <c r="H60" s="31">
        <f t="shared" ca="1" si="4"/>
        <v>1041.2939266879134</v>
      </c>
      <c r="I60" s="31">
        <f t="shared" ca="1" si="4"/>
        <v>1293.3016932387345</v>
      </c>
      <c r="J60" s="31">
        <f t="shared" ca="1" si="4"/>
        <v>1535.2446976493777</v>
      </c>
      <c r="K60" s="31">
        <f t="shared" ca="1" si="4"/>
        <v>1711.981657532792</v>
      </c>
      <c r="L60" s="31">
        <f t="shared" ca="1" si="4"/>
        <v>2186.840697231024</v>
      </c>
      <c r="M60" s="31">
        <f t="shared" ca="1" si="4"/>
        <v>2561.0982634217266</v>
      </c>
      <c r="N60" s="31">
        <f t="shared" ca="1" si="4"/>
        <v>2775.7499950849297</v>
      </c>
      <c r="O60" s="31">
        <f t="shared" ca="1" si="4"/>
        <v>3202.0092068262429</v>
      </c>
      <c r="P60" s="31">
        <f t="shared" ca="1" si="4"/>
        <v>3075.7564958098533</v>
      </c>
      <c r="Q60" s="31">
        <f t="shared" ca="1" si="4"/>
        <v>3075.7564958098533</v>
      </c>
      <c r="R60" s="31">
        <f t="shared" ca="1" si="4"/>
        <v>3075.7564958098533</v>
      </c>
      <c r="S60" s="31">
        <f t="shared" ca="1" si="4"/>
        <v>3075.7564958098533</v>
      </c>
      <c r="T60" s="31">
        <f t="shared" ca="1" si="4"/>
        <v>3075.7564958098533</v>
      </c>
      <c r="U60" s="31">
        <f t="shared" ca="1" si="4"/>
        <v>3075.7564958098533</v>
      </c>
      <c r="V60" s="31">
        <f t="shared" ca="1" si="4"/>
        <v>3075.7564958098533</v>
      </c>
      <c r="W60" s="31">
        <f t="shared" ca="1" si="4"/>
        <v>3075.7564958098533</v>
      </c>
      <c r="X60" s="31">
        <f t="shared" ca="1" si="4"/>
        <v>3075.7564958098533</v>
      </c>
      <c r="Y60" s="31">
        <f t="shared" ca="1" si="4"/>
        <v>3075.7564958098533</v>
      </c>
      <c r="Z60" s="31">
        <f t="shared" ca="1" si="4"/>
        <v>3075.7564958098533</v>
      </c>
      <c r="AA60" s="31">
        <f t="shared" ca="1" si="4"/>
        <v>3075.7564958098533</v>
      </c>
      <c r="AB60" s="31">
        <f t="shared" ca="1" si="4"/>
        <v>3075.7564958098533</v>
      </c>
      <c r="AC60" s="31">
        <f t="shared" ca="1" si="4"/>
        <v>3075.7564958098533</v>
      </c>
      <c r="AD60" s="31">
        <f t="shared" ca="1" si="4"/>
        <v>3075.7564958098533</v>
      </c>
      <c r="AE60" s="31">
        <f t="shared" ca="1" si="4"/>
        <v>3075.7564958098533</v>
      </c>
      <c r="AF60" s="4" t="s">
        <v>865</v>
      </c>
      <c r="AG60" s="31">
        <f ca="1">SUM(AG36:AG59)</f>
        <v>143.10361621465404</v>
      </c>
      <c r="AH60" s="31">
        <f t="shared" ref="AH60:BJ60" ca="1" si="5">PowerFactor*SUM(AH36:AH59)</f>
        <v>185.42395734585389</v>
      </c>
      <c r="AI60" s="31">
        <f t="shared" ca="1" si="5"/>
        <v>388.28434739081894</v>
      </c>
      <c r="AJ60" s="31">
        <f t="shared" ca="1" si="5"/>
        <v>600.36051596211962</v>
      </c>
      <c r="AK60" s="31">
        <f t="shared" ca="1" si="5"/>
        <v>761.593776635361</v>
      </c>
      <c r="AL60" s="31">
        <f t="shared" ca="1" si="5"/>
        <v>908.17417842071632</v>
      </c>
      <c r="AM60" s="31">
        <f t="shared" ca="1" si="5"/>
        <v>1040.3576267171265</v>
      </c>
      <c r="AN60" s="31">
        <f t="shared" ca="1" si="5"/>
        <v>1181.9878780998642</v>
      </c>
      <c r="AO60" s="31">
        <f t="shared" ca="1" si="5"/>
        <v>1315.3714119768913</v>
      </c>
      <c r="AP60" s="31">
        <f t="shared" ca="1" si="5"/>
        <v>1386.1709242949421</v>
      </c>
      <c r="AQ60" s="31">
        <f t="shared" ca="1" si="5"/>
        <v>1494.3970414795083</v>
      </c>
      <c r="AR60" s="31">
        <f t="shared" ca="1" si="5"/>
        <v>1625.6198278334455</v>
      </c>
      <c r="AS60" s="31">
        <f t="shared" ca="1" si="5"/>
        <v>1771.3742139800795</v>
      </c>
      <c r="AT60" s="31">
        <f t="shared" ca="1" si="5"/>
        <v>1970.695211695944</v>
      </c>
      <c r="AU60" s="31">
        <f t="shared" ca="1" si="5"/>
        <v>2003.8316920414848</v>
      </c>
      <c r="AV60" s="31">
        <f t="shared" ca="1" si="5"/>
        <v>2003.8316920414848</v>
      </c>
      <c r="AW60" s="31">
        <f t="shared" ca="1" si="5"/>
        <v>2003.8316920414848</v>
      </c>
      <c r="AX60" s="31">
        <f t="shared" ca="1" si="5"/>
        <v>2003.8316920414848</v>
      </c>
      <c r="AY60" s="31">
        <f t="shared" ca="1" si="5"/>
        <v>2003.8316920414848</v>
      </c>
      <c r="AZ60" s="31">
        <f t="shared" ca="1" si="5"/>
        <v>2003.8316920414848</v>
      </c>
      <c r="BA60" s="31">
        <f t="shared" ca="1" si="5"/>
        <v>2003.8316920414848</v>
      </c>
      <c r="BB60" s="31">
        <f t="shared" ca="1" si="5"/>
        <v>2003.8316920414848</v>
      </c>
      <c r="BC60" s="31">
        <f t="shared" ca="1" si="5"/>
        <v>2003.8316920414848</v>
      </c>
      <c r="BD60" s="31">
        <f t="shared" ca="1" si="5"/>
        <v>2003.8316920414848</v>
      </c>
      <c r="BE60" s="31">
        <f t="shared" ca="1" si="5"/>
        <v>2003.8316920414848</v>
      </c>
      <c r="BF60" s="31">
        <f t="shared" ca="1" si="5"/>
        <v>2003.8316920414848</v>
      </c>
      <c r="BG60" s="31">
        <f t="shared" ca="1" si="5"/>
        <v>2003.8316920414848</v>
      </c>
      <c r="BH60" s="31">
        <f t="shared" ca="1" si="5"/>
        <v>2003.8316920414848</v>
      </c>
      <c r="BI60" s="31">
        <f t="shared" ca="1" si="5"/>
        <v>2003.8316920414848</v>
      </c>
      <c r="BJ60" s="31">
        <f t="shared" ca="1" si="5"/>
        <v>2003.8316920414848</v>
      </c>
    </row>
    <row r="61" spans="1:62">
      <c r="A61" s="4" t="s">
        <v>900</v>
      </c>
      <c r="B61" s="31">
        <f t="shared" ref="B61:AE61" ca="1" si="6">B60*Probability_Weighting_for_50__POE_MDs</f>
        <v>10.509730318787442</v>
      </c>
      <c r="C61" s="31">
        <f t="shared" ca="1" si="6"/>
        <v>16.168538607386257</v>
      </c>
      <c r="D61" s="31">
        <f t="shared" ca="1" si="6"/>
        <v>108.20450201900523</v>
      </c>
      <c r="E61" s="31">
        <f t="shared" ca="1" si="6"/>
        <v>283.48523203825732</v>
      </c>
      <c r="F61" s="31">
        <f t="shared" ca="1" si="6"/>
        <v>426.0012797470967</v>
      </c>
      <c r="G61" s="31">
        <f t="shared" ca="1" si="6"/>
        <v>598.06621751485784</v>
      </c>
      <c r="H61" s="31">
        <f t="shared" ca="1" si="6"/>
        <v>728.90574868153931</v>
      </c>
      <c r="I61" s="31">
        <f t="shared" ca="1" si="6"/>
        <v>905.31118526711407</v>
      </c>
      <c r="J61" s="31">
        <f t="shared" ca="1" si="6"/>
        <v>1074.6712883545642</v>
      </c>
      <c r="K61" s="31">
        <f t="shared" ca="1" si="6"/>
        <v>1198.3871602729544</v>
      </c>
      <c r="L61" s="31">
        <f t="shared" ca="1" si="6"/>
        <v>1530.7884880617166</v>
      </c>
      <c r="M61" s="31">
        <f t="shared" ca="1" si="6"/>
        <v>1792.7687843952085</v>
      </c>
      <c r="N61" s="31">
        <f t="shared" ca="1" si="6"/>
        <v>1943.0249965594505</v>
      </c>
      <c r="O61" s="31">
        <f t="shared" ca="1" si="6"/>
        <v>2241.4064447783699</v>
      </c>
      <c r="P61" s="31">
        <f t="shared" ca="1" si="6"/>
        <v>2153.0295470668971</v>
      </c>
      <c r="Q61" s="31">
        <f t="shared" ca="1" si="6"/>
        <v>2153.0295470668971</v>
      </c>
      <c r="R61" s="31">
        <f t="shared" ca="1" si="6"/>
        <v>2153.0295470668971</v>
      </c>
      <c r="S61" s="31">
        <f t="shared" ca="1" si="6"/>
        <v>2153.0295470668971</v>
      </c>
      <c r="T61" s="31">
        <f t="shared" ca="1" si="6"/>
        <v>2153.0295470668971</v>
      </c>
      <c r="U61" s="31">
        <f t="shared" ca="1" si="6"/>
        <v>2153.0295470668971</v>
      </c>
      <c r="V61" s="31">
        <f t="shared" ca="1" si="6"/>
        <v>2153.0295470668971</v>
      </c>
      <c r="W61" s="31">
        <f t="shared" ca="1" si="6"/>
        <v>2153.0295470668971</v>
      </c>
      <c r="X61" s="31">
        <f t="shared" ca="1" si="6"/>
        <v>2153.0295470668971</v>
      </c>
      <c r="Y61" s="31">
        <f t="shared" ca="1" si="6"/>
        <v>2153.0295470668971</v>
      </c>
      <c r="Z61" s="31">
        <f t="shared" ca="1" si="6"/>
        <v>2153.0295470668971</v>
      </c>
      <c r="AA61" s="31">
        <f t="shared" ca="1" si="6"/>
        <v>2153.0295470668971</v>
      </c>
      <c r="AB61" s="31">
        <f t="shared" ca="1" si="6"/>
        <v>2153.0295470668971</v>
      </c>
      <c r="AC61" s="31">
        <f t="shared" ca="1" si="6"/>
        <v>2153.0295470668971</v>
      </c>
      <c r="AD61" s="31">
        <f t="shared" ca="1" si="6"/>
        <v>2153.0295470668971</v>
      </c>
      <c r="AE61" s="31">
        <f t="shared" ca="1" si="6"/>
        <v>2153.0295470668971</v>
      </c>
      <c r="AF61" s="31" t="s">
        <v>901</v>
      </c>
      <c r="AG61" s="31">
        <f t="shared" ref="AG61:BJ61" ca="1" si="7">AG60*Probability_Weighting_for_10__POE_MDs</f>
        <v>42.931084864396212</v>
      </c>
      <c r="AH61" s="31">
        <f t="shared" ca="1" si="7"/>
        <v>55.627187203756165</v>
      </c>
      <c r="AI61" s="31">
        <f t="shared" ca="1" si="7"/>
        <v>116.48530421724567</v>
      </c>
      <c r="AJ61" s="31">
        <f t="shared" ca="1" si="7"/>
        <v>180.10815478863589</v>
      </c>
      <c r="AK61" s="31">
        <f t="shared" ca="1" si="7"/>
        <v>228.47813299060829</v>
      </c>
      <c r="AL61" s="31">
        <f t="shared" ca="1" si="7"/>
        <v>272.45225352621486</v>
      </c>
      <c r="AM61" s="31">
        <f t="shared" ca="1" si="7"/>
        <v>312.10728801513795</v>
      </c>
      <c r="AN61" s="31">
        <f t="shared" ca="1" si="7"/>
        <v>354.59636342995924</v>
      </c>
      <c r="AO61" s="31">
        <f t="shared" ca="1" si="7"/>
        <v>394.6114235930674</v>
      </c>
      <c r="AP61" s="31">
        <f t="shared" ca="1" si="7"/>
        <v>415.85127728848261</v>
      </c>
      <c r="AQ61" s="31">
        <f t="shared" ca="1" si="7"/>
        <v>448.31911244385248</v>
      </c>
      <c r="AR61" s="31">
        <f t="shared" ca="1" si="7"/>
        <v>487.68594835003364</v>
      </c>
      <c r="AS61" s="31">
        <f t="shared" ca="1" si="7"/>
        <v>531.41226419402381</v>
      </c>
      <c r="AT61" s="31">
        <f t="shared" ca="1" si="7"/>
        <v>591.20856350878319</v>
      </c>
      <c r="AU61" s="31">
        <f t="shared" ca="1" si="7"/>
        <v>601.1495076124454</v>
      </c>
      <c r="AV61" s="31">
        <f t="shared" ca="1" si="7"/>
        <v>601.1495076124454</v>
      </c>
      <c r="AW61" s="31">
        <f t="shared" ca="1" si="7"/>
        <v>601.1495076124454</v>
      </c>
      <c r="AX61" s="31">
        <f t="shared" ca="1" si="7"/>
        <v>601.1495076124454</v>
      </c>
      <c r="AY61" s="31">
        <f t="shared" ca="1" si="7"/>
        <v>601.1495076124454</v>
      </c>
      <c r="AZ61" s="31">
        <f t="shared" ca="1" si="7"/>
        <v>601.1495076124454</v>
      </c>
      <c r="BA61" s="31">
        <f t="shared" ca="1" si="7"/>
        <v>601.1495076124454</v>
      </c>
      <c r="BB61" s="31">
        <f t="shared" ca="1" si="7"/>
        <v>601.1495076124454</v>
      </c>
      <c r="BC61" s="31">
        <f t="shared" ca="1" si="7"/>
        <v>601.1495076124454</v>
      </c>
      <c r="BD61" s="31">
        <f t="shared" ca="1" si="7"/>
        <v>601.1495076124454</v>
      </c>
      <c r="BE61" s="31">
        <f t="shared" ca="1" si="7"/>
        <v>601.1495076124454</v>
      </c>
      <c r="BF61" s="31">
        <f t="shared" ca="1" si="7"/>
        <v>601.1495076124454</v>
      </c>
      <c r="BG61" s="31">
        <f t="shared" ca="1" si="7"/>
        <v>601.1495076124454</v>
      </c>
      <c r="BH61" s="31">
        <f t="shared" ca="1" si="7"/>
        <v>601.1495076124454</v>
      </c>
      <c r="BI61" s="31">
        <f t="shared" ca="1" si="7"/>
        <v>601.1495076124454</v>
      </c>
      <c r="BJ61" s="31">
        <f t="shared" ca="1" si="7"/>
        <v>601.1495076124454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f ca="1"/>
        <v>4.8446572651511532</v>
      </c>
      <c r="E69" s="23">
        <f ca="1"/>
        <v>9.6984575896015706</v>
      </c>
      <c r="F69" s="23">
        <f ca="1"/>
        <v>12.319038214707058</v>
      </c>
      <c r="G69" s="23">
        <f ca="1"/>
        <v>1.3494765106284528</v>
      </c>
      <c r="H69" s="23">
        <f ca="1"/>
        <v>3.5329427255867651</v>
      </c>
      <c r="I69" s="23">
        <f ca="1"/>
        <v>5.1677927569013065</v>
      </c>
      <c r="J69" s="23">
        <f ca="1"/>
        <v>6.9688050778985309</v>
      </c>
      <c r="K69" s="23">
        <f ca="1"/>
        <v>7.915349179408846</v>
      </c>
      <c r="L69" s="23">
        <f ca="1"/>
        <v>8.7348804463483578</v>
      </c>
      <c r="M69" s="23">
        <f ca="1"/>
        <v>10.758337720326523</v>
      </c>
      <c r="N69" s="23">
        <f ca="1"/>
        <v>9.5445991683299489</v>
      </c>
      <c r="O69" s="23">
        <f ca="1"/>
        <v>12.842132093042121</v>
      </c>
      <c r="P69" s="23">
        <f ca="1"/>
        <v>17.142420626814936</v>
      </c>
      <c r="Q69" s="23">
        <f ca="1"/>
        <v>17.142420626814936</v>
      </c>
      <c r="R69" s="23">
        <f ca="1"/>
        <v>17.142420626814936</v>
      </c>
      <c r="S69" s="23">
        <f ca="1"/>
        <v>17.142420626814936</v>
      </c>
      <c r="T69" s="23">
        <f ca="1"/>
        <v>17.142420626814936</v>
      </c>
      <c r="U69" s="23">
        <f ca="1"/>
        <v>17.142420626814936</v>
      </c>
      <c r="V69" s="23">
        <f ca="1"/>
        <v>17.142420626814936</v>
      </c>
      <c r="W69" s="23">
        <f ca="1"/>
        <v>17.142420626814936</v>
      </c>
      <c r="X69" s="23">
        <f ca="1"/>
        <v>17.142420626814936</v>
      </c>
      <c r="Y69" s="23">
        <f ca="1"/>
        <v>17.142420626814936</v>
      </c>
      <c r="Z69" s="23">
        <f ca="1"/>
        <v>17.142420626814936</v>
      </c>
      <c r="AA69" s="23">
        <f ca="1"/>
        <v>17.142420626814936</v>
      </c>
      <c r="AB69" s="23">
        <f ca="1"/>
        <v>17.142420626814936</v>
      </c>
      <c r="AC69" s="23">
        <f ca="1"/>
        <v>17.142420626814936</v>
      </c>
      <c r="AD69" s="23">
        <f ca="1"/>
        <v>17.142420626814936</v>
      </c>
      <c r="AE69" s="23">
        <f ca="1"/>
        <v>17.142420626814936</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7.4865377347029041E-2</v>
      </c>
      <c r="AH69" s="23">
        <f ca="1"/>
        <v>1.7449988797378091</v>
      </c>
      <c r="AI69" s="23">
        <f ca="1"/>
        <v>7.4628684790333626</v>
      </c>
      <c r="AJ69" s="23">
        <f ca="1"/>
        <v>12.500118062231486</v>
      </c>
      <c r="AK69" s="23">
        <f ca="1"/>
        <v>15.129805857670291</v>
      </c>
      <c r="AL69" s="23">
        <f ca="1"/>
        <v>4.3987392096075775</v>
      </c>
      <c r="AM69" s="23">
        <f ca="1"/>
        <v>6.4277009346421563</v>
      </c>
      <c r="AN69" s="23">
        <f ca="1"/>
        <v>8.1569810144728603</v>
      </c>
      <c r="AO69" s="23">
        <f ca="1"/>
        <v>9.9571414907370368</v>
      </c>
      <c r="AP69" s="23">
        <f ca="1"/>
        <v>10.749041638673956</v>
      </c>
      <c r="AQ69" s="23">
        <f ca="1"/>
        <v>11.827374957433758</v>
      </c>
      <c r="AR69" s="23">
        <f ca="1"/>
        <v>13.823488013880036</v>
      </c>
      <c r="AS69" s="23">
        <f ca="1"/>
        <v>13.176409725709792</v>
      </c>
      <c r="AT69" s="23">
        <f ca="1"/>
        <v>15.782495152254587</v>
      </c>
      <c r="AU69" s="23">
        <f ca="1"/>
        <v>17.287242084023486</v>
      </c>
      <c r="AV69" s="23">
        <f ca="1"/>
        <v>17.287242084023486</v>
      </c>
      <c r="AW69" s="23">
        <f ca="1"/>
        <v>17.287242084023486</v>
      </c>
      <c r="AX69" s="23">
        <f ca="1"/>
        <v>17.287242084023486</v>
      </c>
      <c r="AY69" s="23">
        <f ca="1"/>
        <v>17.287242084023486</v>
      </c>
      <c r="AZ69" s="23">
        <f ca="1"/>
        <v>17.287242084023486</v>
      </c>
      <c r="BA69" s="23">
        <f ca="1"/>
        <v>17.287242084023486</v>
      </c>
      <c r="BB69" s="23">
        <f ca="1"/>
        <v>17.287242084023486</v>
      </c>
      <c r="BC69" s="23">
        <f ca="1"/>
        <v>17.287242084023486</v>
      </c>
      <c r="BD69" s="23">
        <f ca="1"/>
        <v>17.287242084023486</v>
      </c>
      <c r="BE69" s="23">
        <f ca="1"/>
        <v>17.287242084023486</v>
      </c>
      <c r="BF69" s="23">
        <f ca="1"/>
        <v>17.287242084023486</v>
      </c>
      <c r="BG69" s="23">
        <f ca="1"/>
        <v>17.287242084023486</v>
      </c>
      <c r="BH69" s="23">
        <f ca="1"/>
        <v>17.287242084023486</v>
      </c>
      <c r="BI69" s="23">
        <f ca="1"/>
        <v>17.287242084023486</v>
      </c>
      <c r="BJ69" s="23">
        <f ca="1"/>
        <v>17.287242084023486</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f ca="1"/>
        <v>13.097552294243785</v>
      </c>
      <c r="E70" s="23">
        <f ca="1"/>
        <v>27.512607529169376</v>
      </c>
      <c r="F70" s="23">
        <f ca="1"/>
        <v>35.295336923326907</v>
      </c>
      <c r="G70" s="23">
        <f ca="1"/>
        <v>2.7173923649829073</v>
      </c>
      <c r="H70" s="23">
        <f ca="1"/>
        <v>9.2019578576480345</v>
      </c>
      <c r="I70" s="23">
        <f ca="1"/>
        <v>14.057215990848499</v>
      </c>
      <c r="J70" s="23">
        <f ca="1"/>
        <v>19.405951074815164</v>
      </c>
      <c r="K70" s="23">
        <f ca="1"/>
        <v>22.2170443612101</v>
      </c>
      <c r="L70" s="23">
        <f ca="1"/>
        <v>24.65092867659326</v>
      </c>
      <c r="M70" s="23">
        <f ca="1"/>
        <v>30.66029173649828</v>
      </c>
      <c r="N70" s="23">
        <f ca="1"/>
        <v>27.055671212729546</v>
      </c>
      <c r="O70" s="23">
        <f ca="1"/>
        <v>36.848846883608417</v>
      </c>
      <c r="P70" s="23">
        <f ca="1"/>
        <v>49.620055544210054</v>
      </c>
      <c r="Q70" s="23">
        <f ca="1"/>
        <v>49.620055544210054</v>
      </c>
      <c r="R70" s="23">
        <f ca="1"/>
        <v>49.620055544210054</v>
      </c>
      <c r="S70" s="23">
        <f ca="1"/>
        <v>49.620055544210054</v>
      </c>
      <c r="T70" s="23">
        <f ca="1"/>
        <v>49.620055544210054</v>
      </c>
      <c r="U70" s="23">
        <f ca="1"/>
        <v>49.620055544210054</v>
      </c>
      <c r="V70" s="23">
        <f ca="1"/>
        <v>49.620055544210054</v>
      </c>
      <c r="W70" s="23">
        <f ca="1"/>
        <v>49.620055544210054</v>
      </c>
      <c r="X70" s="23">
        <f ca="1"/>
        <v>49.620055544210054</v>
      </c>
      <c r="Y70" s="23">
        <f ca="1"/>
        <v>49.620055544210054</v>
      </c>
      <c r="Z70" s="23">
        <f ca="1"/>
        <v>49.620055544210054</v>
      </c>
      <c r="AA70" s="23">
        <f ca="1"/>
        <v>49.620055544210054</v>
      </c>
      <c r="AB70" s="23">
        <f ca="1"/>
        <v>49.620055544210054</v>
      </c>
      <c r="AC70" s="23">
        <f ca="1"/>
        <v>49.620055544210054</v>
      </c>
      <c r="AD70" s="23">
        <f ca="1"/>
        <v>49.620055544210054</v>
      </c>
      <c r="AE70" s="23">
        <f ca="1"/>
        <v>49.620055544210054</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3.892034174749901</v>
      </c>
      <c r="AI70" s="23">
        <f ca="1"/>
        <v>20.873244894265834</v>
      </c>
      <c r="AJ70" s="23">
        <f ca="1"/>
        <v>35.833116772004971</v>
      </c>
      <c r="AK70" s="30">
        <f ca="1"/>
        <v>43.64289308911215</v>
      </c>
      <c r="AL70" s="23">
        <f ca="1"/>
        <v>11.773242893106838</v>
      </c>
      <c r="AM70" s="23">
        <f ca="1"/>
        <v>17.798953342832633</v>
      </c>
      <c r="AN70" s="23">
        <f ca="1"/>
        <v>22.934654484440426</v>
      </c>
      <c r="AO70" s="23">
        <f ca="1"/>
        <v>28.280859717968674</v>
      </c>
      <c r="AP70" s="23">
        <f ca="1"/>
        <v>30.63268377540949</v>
      </c>
      <c r="AQ70" s="23">
        <f ca="1"/>
        <v>33.835171169314208</v>
      </c>
      <c r="AR70" s="23">
        <f ca="1"/>
        <v>39.763326025393376</v>
      </c>
      <c r="AS70" s="23">
        <f ca="1"/>
        <v>37.841601059018444</v>
      </c>
      <c r="AT70" s="23">
        <f ca="1"/>
        <v>45.58128189865652</v>
      </c>
      <c r="AU70" s="23">
        <f ca="1"/>
        <v>50.050153439738956</v>
      </c>
      <c r="AV70" s="23">
        <f ca="1"/>
        <v>50.050153439738956</v>
      </c>
      <c r="AW70" s="23">
        <f ca="1"/>
        <v>50.050153439738956</v>
      </c>
      <c r="AX70" s="23">
        <f ca="1"/>
        <v>50.050153439738956</v>
      </c>
      <c r="AY70" s="23">
        <f ca="1"/>
        <v>50.050153439738956</v>
      </c>
      <c r="AZ70" s="23">
        <f ca="1"/>
        <v>50.050153439738956</v>
      </c>
      <c r="BA70" s="23">
        <f ca="1"/>
        <v>50.050153439738956</v>
      </c>
      <c r="BB70" s="23">
        <f ca="1"/>
        <v>50.050153439738956</v>
      </c>
      <c r="BC70" s="23">
        <f ca="1"/>
        <v>50.050153439738956</v>
      </c>
      <c r="BD70" s="23">
        <f ca="1"/>
        <v>50.050153439738956</v>
      </c>
      <c r="BE70" s="23">
        <f ca="1"/>
        <v>50.050153439738956</v>
      </c>
      <c r="BF70" s="23">
        <f ca="1"/>
        <v>50.050153439738956</v>
      </c>
      <c r="BG70" s="23">
        <f ca="1"/>
        <v>50.050153439738956</v>
      </c>
      <c r="BH70" s="23">
        <f ca="1"/>
        <v>50.050153439738956</v>
      </c>
      <c r="BI70" s="23">
        <f ca="1"/>
        <v>50.050153439738956</v>
      </c>
      <c r="BJ70" s="23">
        <f ca="1"/>
        <v>50.050153439738956</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f ca="1"/>
        <v>5.1827256857929438</v>
      </c>
      <c r="E71" s="23">
        <f ca="1"/>
        <v>11.524374350904045</v>
      </c>
      <c r="F71" s="23">
        <f ca="1"/>
        <v>14.948248534458955</v>
      </c>
      <c r="G71" s="23">
        <f ca="1"/>
        <v>0.61615786581353693</v>
      </c>
      <c r="H71" s="23">
        <f ca="1"/>
        <v>3.4689277949047912</v>
      </c>
      <c r="I71" s="23">
        <f ca="1"/>
        <v>5.6049127604413753</v>
      </c>
      <c r="J71" s="23">
        <f ca="1"/>
        <v>7.9579941848598725</v>
      </c>
      <c r="K71" s="23">
        <f ca="1"/>
        <v>9.1946849707527392</v>
      </c>
      <c r="L71" s="23">
        <f ca="1"/>
        <v>10.265429339618432</v>
      </c>
      <c r="M71" s="23">
        <f ca="1"/>
        <v>12.909142360896443</v>
      </c>
      <c r="N71" s="23">
        <f ca="1"/>
        <v>11.323353297986342</v>
      </c>
      <c r="O71" s="23">
        <f ca="1"/>
        <v>15.631687772484659</v>
      </c>
      <c r="P71" s="23">
        <f ca="1"/>
        <v>21.250155203544615</v>
      </c>
      <c r="Q71" s="23">
        <f ca="1"/>
        <v>21.250155203544615</v>
      </c>
      <c r="R71" s="23">
        <f ca="1"/>
        <v>21.250155203544615</v>
      </c>
      <c r="S71" s="23">
        <f ca="1"/>
        <v>21.250155203544615</v>
      </c>
      <c r="T71" s="23">
        <f ca="1"/>
        <v>21.250155203544615</v>
      </c>
      <c r="U71" s="23">
        <f ca="1"/>
        <v>21.250155203544615</v>
      </c>
      <c r="V71" s="23">
        <f ca="1"/>
        <v>21.250155203544615</v>
      </c>
      <c r="W71" s="23">
        <f ca="1"/>
        <v>21.250155203544615</v>
      </c>
      <c r="X71" s="23">
        <f ca="1"/>
        <v>21.250155203544615</v>
      </c>
      <c r="Y71" s="23">
        <f ca="1"/>
        <v>21.250155203544615</v>
      </c>
      <c r="Z71" s="23">
        <f ca="1"/>
        <v>21.250155203544615</v>
      </c>
      <c r="AA71" s="23">
        <f ca="1"/>
        <v>21.250155203544615</v>
      </c>
      <c r="AB71" s="23">
        <f ca="1"/>
        <v>21.250155203544615</v>
      </c>
      <c r="AC71" s="23">
        <f ca="1"/>
        <v>21.250155203544615</v>
      </c>
      <c r="AD71" s="23">
        <f ca="1"/>
        <v>21.250155203544615</v>
      </c>
      <c r="AE71" s="23">
        <f ca="1"/>
        <v>21.250155203544615</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1.1329207601272706</v>
      </c>
      <c r="AI71" s="23">
        <f ca="1"/>
        <v>8.6035041561918142</v>
      </c>
      <c r="AJ71" s="23">
        <f ca="1"/>
        <v>15.184835269918004</v>
      </c>
      <c r="AK71" s="30">
        <f ca="1"/>
        <v>18.620608268983762</v>
      </c>
      <c r="AL71" s="23">
        <f ca="1"/>
        <v>4.6001191810626372</v>
      </c>
      <c r="AM71" s="23">
        <f ca="1"/>
        <v>7.2510239474394735</v>
      </c>
      <c r="AN71" s="23">
        <f ca="1"/>
        <v>9.5103848557610018</v>
      </c>
      <c r="AO71" s="23">
        <f ca="1"/>
        <v>11.862353317211673</v>
      </c>
      <c r="AP71" s="23">
        <f ca="1"/>
        <v>12.896996726576512</v>
      </c>
      <c r="AQ71" s="23">
        <f ca="1"/>
        <v>14.305874429478754</v>
      </c>
      <c r="AR71" s="23">
        <f ca="1"/>
        <v>16.913861337398522</v>
      </c>
      <c r="AS71" s="23">
        <f ca="1"/>
        <v>16.068432418181121</v>
      </c>
      <c r="AT71" s="23">
        <f ca="1"/>
        <v>19.473368151355217</v>
      </c>
      <c r="AU71" s="23">
        <f ca="1"/>
        <v>21.439369167736686</v>
      </c>
      <c r="AV71" s="23">
        <f ca="1"/>
        <v>21.439369167736686</v>
      </c>
      <c r="AW71" s="23">
        <f ca="1"/>
        <v>21.439369167736686</v>
      </c>
      <c r="AX71" s="23">
        <f ca="1"/>
        <v>21.439369167736686</v>
      </c>
      <c r="AY71" s="23">
        <f ca="1"/>
        <v>21.439369167736686</v>
      </c>
      <c r="AZ71" s="23">
        <f ca="1"/>
        <v>21.439369167736686</v>
      </c>
      <c r="BA71" s="23">
        <f ca="1"/>
        <v>21.439369167736686</v>
      </c>
      <c r="BB71" s="23">
        <f ca="1"/>
        <v>21.439369167736686</v>
      </c>
      <c r="BC71" s="23">
        <f ca="1"/>
        <v>21.439369167736686</v>
      </c>
      <c r="BD71" s="23">
        <f ca="1"/>
        <v>21.439369167736686</v>
      </c>
      <c r="BE71" s="23">
        <f ca="1"/>
        <v>21.439369167736686</v>
      </c>
      <c r="BF71" s="23">
        <f ca="1"/>
        <v>21.439369167736686</v>
      </c>
      <c r="BG71" s="23">
        <f ca="1"/>
        <v>21.439369167736686</v>
      </c>
      <c r="BH71" s="23">
        <f ca="1"/>
        <v>21.439369167736686</v>
      </c>
      <c r="BI71" s="23">
        <f ca="1"/>
        <v>21.439369167736686</v>
      </c>
      <c r="BJ71" s="23">
        <f ca="1"/>
        <v>21.439369167736686</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f ca="1"/>
        <v>10.562781712466235</v>
      </c>
      <c r="E72" s="23">
        <f ca="1"/>
        <v>26.172993811201231</v>
      </c>
      <c r="F72" s="23">
        <f ca="1"/>
        <v>34.600991801490231</v>
      </c>
      <c r="G72" s="23">
        <f ca="1"/>
        <v>0.10843787376045064</v>
      </c>
      <c r="H72" s="23">
        <f ca="1"/>
        <v>6.3442022887415748</v>
      </c>
      <c r="I72" s="23">
        <f ca="1"/>
        <v>11.60201143467776</v>
      </c>
      <c r="J72" s="23">
        <f ca="1"/>
        <v>17.394211864015588</v>
      </c>
      <c r="K72" s="23">
        <f ca="1"/>
        <v>20.438373798521116</v>
      </c>
      <c r="L72" s="23">
        <f ca="1"/>
        <v>23.074052244959752</v>
      </c>
      <c r="M72" s="23">
        <f ca="1"/>
        <v>29.581653528105608</v>
      </c>
      <c r="N72" s="23">
        <f ca="1"/>
        <v>25.678172757865354</v>
      </c>
      <c r="O72" s="23">
        <f ca="1"/>
        <v>36.283303772015046</v>
      </c>
      <c r="P72" s="23">
        <f ca="1"/>
        <v>50.11337744847031</v>
      </c>
      <c r="Q72" s="23">
        <f ca="1"/>
        <v>50.11337744847031</v>
      </c>
      <c r="R72" s="23">
        <f ca="1"/>
        <v>50.11337744847031</v>
      </c>
      <c r="S72" s="23">
        <f ca="1"/>
        <v>50.11337744847031</v>
      </c>
      <c r="T72" s="23">
        <f ca="1"/>
        <v>50.11337744847031</v>
      </c>
      <c r="U72" s="23">
        <f ca="1"/>
        <v>50.11337744847031</v>
      </c>
      <c r="V72" s="23">
        <f ca="1"/>
        <v>50.11337744847031</v>
      </c>
      <c r="W72" s="23">
        <f ca="1"/>
        <v>50.11337744847031</v>
      </c>
      <c r="X72" s="23">
        <f ca="1"/>
        <v>50.11337744847031</v>
      </c>
      <c r="Y72" s="23">
        <f ca="1"/>
        <v>50.11337744847031</v>
      </c>
      <c r="Z72" s="23">
        <f ca="1"/>
        <v>50.11337744847031</v>
      </c>
      <c r="AA72" s="23">
        <f ca="1"/>
        <v>50.11337744847031</v>
      </c>
      <c r="AB72" s="23">
        <f ca="1"/>
        <v>50.11337744847031</v>
      </c>
      <c r="AC72" s="23">
        <f ca="1"/>
        <v>50.11337744847031</v>
      </c>
      <c r="AD72" s="23">
        <f ca="1"/>
        <v>50.11337744847031</v>
      </c>
      <c r="AE72" s="23">
        <f ca="1"/>
        <v>50.11337744847031</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0.72918104906261783</v>
      </c>
      <c r="AI72" s="23">
        <f ca="1"/>
        <v>18.983159485755746</v>
      </c>
      <c r="AJ72" s="23">
        <f ca="1"/>
        <v>35.183359150312519</v>
      </c>
      <c r="AK72" s="30">
        <f ca="1"/>
        <v>43.640646532628232</v>
      </c>
      <c r="AL72" s="23">
        <f ca="1"/>
        <v>9.1286733931301001</v>
      </c>
      <c r="AM72" s="23">
        <f ca="1"/>
        <v>15.653977433442321</v>
      </c>
      <c r="AN72" s="23">
        <f ca="1"/>
        <v>21.215481207772225</v>
      </c>
      <c r="AO72" s="23">
        <f ca="1"/>
        <v>27.004942035958496</v>
      </c>
      <c r="AP72" s="23">
        <f ca="1"/>
        <v>29.5517565820873</v>
      </c>
      <c r="AQ72" s="23">
        <f ca="1"/>
        <v>33.019763235385128</v>
      </c>
      <c r="AR72" s="23">
        <f ca="1"/>
        <v>39.439423316418406</v>
      </c>
      <c r="AS72" s="23">
        <f ca="1"/>
        <v>37.358367515267886</v>
      </c>
      <c r="AT72" s="23">
        <f ca="1"/>
        <v>45.739747781542583</v>
      </c>
      <c r="AU72" s="23">
        <f ca="1"/>
        <v>50.579134898789277</v>
      </c>
      <c r="AV72" s="23">
        <f ca="1"/>
        <v>50.579134898789277</v>
      </c>
      <c r="AW72" s="23">
        <f ca="1"/>
        <v>50.579134898789277</v>
      </c>
      <c r="AX72" s="23">
        <f ca="1"/>
        <v>50.579134898789277</v>
      </c>
      <c r="AY72" s="23">
        <f ca="1"/>
        <v>50.579134898789277</v>
      </c>
      <c r="AZ72" s="23">
        <f ca="1"/>
        <v>50.579134898789277</v>
      </c>
      <c r="BA72" s="23">
        <f ca="1"/>
        <v>50.579134898789277</v>
      </c>
      <c r="BB72" s="23">
        <f ca="1"/>
        <v>50.579134898789277</v>
      </c>
      <c r="BC72" s="23">
        <f ca="1"/>
        <v>50.579134898789277</v>
      </c>
      <c r="BD72" s="23">
        <f ca="1"/>
        <v>50.579134898789277</v>
      </c>
      <c r="BE72" s="23">
        <f ca="1"/>
        <v>50.579134898789277</v>
      </c>
      <c r="BF72" s="23">
        <f ca="1"/>
        <v>50.579134898789277</v>
      </c>
      <c r="BG72" s="23">
        <f ca="1"/>
        <v>50.579134898789277</v>
      </c>
      <c r="BH72" s="23">
        <f ca="1"/>
        <v>50.579134898789277</v>
      </c>
      <c r="BI72" s="23">
        <f ca="1"/>
        <v>50.579134898789277</v>
      </c>
      <c r="BJ72" s="23">
        <f ca="1"/>
        <v>50.579134898789277</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f ca="1"/>
        <v>52.753082268943473</v>
      </c>
      <c r="E73" s="23">
        <f ca="1"/>
        <v>212.18863396487717</v>
      </c>
      <c r="F73" s="23">
        <f ca="1"/>
        <v>298.26834260527698</v>
      </c>
      <c r="G73" s="23" t="str">
        <f ca="1"/>
        <v/>
      </c>
      <c r="H73" s="23">
        <f ca="1"/>
        <v>15.683695723043357</v>
      </c>
      <c r="I73" s="23">
        <f ca="1"/>
        <v>63.367298337989467</v>
      </c>
      <c r="J73" s="23">
        <f ca="1"/>
        <v>122.52617876471574</v>
      </c>
      <c r="K73" s="23">
        <f ca="1"/>
        <v>153.61785352286839</v>
      </c>
      <c r="L73" s="23">
        <f ca="1"/>
        <v>180.53746515550472</v>
      </c>
      <c r="M73" s="23">
        <f ca="1"/>
        <v>247.00312201096833</v>
      </c>
      <c r="N73" s="23">
        <f ca="1"/>
        <v>207.13475851908768</v>
      </c>
      <c r="O73" s="23">
        <f ca="1"/>
        <v>315.4507060125643</v>
      </c>
      <c r="P73" s="23">
        <f ca="1"/>
        <v>456.70473976010976</v>
      </c>
      <c r="Q73" s="23">
        <f ca="1"/>
        <v>456.70473976010976</v>
      </c>
      <c r="R73" s="23">
        <f ca="1"/>
        <v>456.70473976010976</v>
      </c>
      <c r="S73" s="23">
        <f ca="1"/>
        <v>456.70473976010976</v>
      </c>
      <c r="T73" s="23">
        <f ca="1"/>
        <v>456.70473976010976</v>
      </c>
      <c r="U73" s="23">
        <f ca="1"/>
        <v>456.70473976010976</v>
      </c>
      <c r="V73" s="23">
        <f ca="1"/>
        <v>456.70473976010976</v>
      </c>
      <c r="W73" s="23">
        <f ca="1"/>
        <v>456.70473976010976</v>
      </c>
      <c r="X73" s="23">
        <f ca="1"/>
        <v>456.70473976010976</v>
      </c>
      <c r="Y73" s="23">
        <f ca="1"/>
        <v>456.70473976010976</v>
      </c>
      <c r="Z73" s="23">
        <f ca="1"/>
        <v>456.70473976010976</v>
      </c>
      <c r="AA73" s="23">
        <f ca="1"/>
        <v>456.70473976010976</v>
      </c>
      <c r="AB73" s="23">
        <f ca="1"/>
        <v>456.70473976010976</v>
      </c>
      <c r="AC73" s="23">
        <f ca="1"/>
        <v>456.70473976010976</v>
      </c>
      <c r="AD73" s="23">
        <f ca="1"/>
        <v>456.70473976010976</v>
      </c>
      <c r="AE73" s="23">
        <f ca="1"/>
        <v>456.70473976010976</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f ca="1"/>
        <v>138.75496150550964</v>
      </c>
      <c r="AJ73" s="23">
        <f ca="1"/>
        <v>304.2163757877795</v>
      </c>
      <c r="AK73" s="30">
        <f ca="1"/>
        <v>390.59523285403515</v>
      </c>
      <c r="AL73" s="23">
        <f ca="1"/>
        <v>38.191597681099402</v>
      </c>
      <c r="AM73" s="23">
        <f ca="1"/>
        <v>104.7522218982877</v>
      </c>
      <c r="AN73" s="23">
        <f ca="1"/>
        <v>161.5548724267301</v>
      </c>
      <c r="AO73" s="23">
        <f ca="1"/>
        <v>220.68577182294499</v>
      </c>
      <c r="AP73" s="23">
        <f ca="1"/>
        <v>246.69776830710424</v>
      </c>
      <c r="AQ73" s="23">
        <f ca="1"/>
        <v>282.118398760839</v>
      </c>
      <c r="AR73" s="23">
        <f ca="1"/>
        <v>347.68586448430875</v>
      </c>
      <c r="AS73" s="23">
        <f ca="1"/>
        <v>326.43091434859974</v>
      </c>
      <c r="AT73" s="23">
        <f ca="1"/>
        <v>412.03449092237423</v>
      </c>
      <c r="AU73" s="23">
        <f ca="1"/>
        <v>461.46177288550302</v>
      </c>
      <c r="AV73" s="23">
        <f ca="1"/>
        <v>461.46177288550302</v>
      </c>
      <c r="AW73" s="23">
        <f ca="1"/>
        <v>461.46177288550302</v>
      </c>
      <c r="AX73" s="23">
        <f ca="1"/>
        <v>461.46177288550302</v>
      </c>
      <c r="AY73" s="23">
        <f ca="1"/>
        <v>461.46177288550302</v>
      </c>
      <c r="AZ73" s="23">
        <f ca="1"/>
        <v>461.46177288550302</v>
      </c>
      <c r="BA73" s="23">
        <f ca="1"/>
        <v>461.46177288550302</v>
      </c>
      <c r="BB73" s="23">
        <f ca="1"/>
        <v>461.46177288550302</v>
      </c>
      <c r="BC73" s="23">
        <f ca="1"/>
        <v>461.46177288550302</v>
      </c>
      <c r="BD73" s="23">
        <f ca="1"/>
        <v>461.46177288550302</v>
      </c>
      <c r="BE73" s="23">
        <f ca="1"/>
        <v>461.46177288550302</v>
      </c>
      <c r="BF73" s="23">
        <f ca="1"/>
        <v>461.46177288550302</v>
      </c>
      <c r="BG73" s="23">
        <f ca="1"/>
        <v>461.46177288550302</v>
      </c>
      <c r="BH73" s="23">
        <f ca="1"/>
        <v>461.46177288550302</v>
      </c>
      <c r="BI73" s="23">
        <f ca="1"/>
        <v>461.46177288550302</v>
      </c>
      <c r="BJ73" s="23">
        <f ca="1"/>
        <v>461.46177288550302</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1.6102484308451614</v>
      </c>
      <c r="E74" s="23">
        <f ca="1"/>
        <v>296.33090353330817</v>
      </c>
      <c r="F74" s="23">
        <f ca="1"/>
        <v>499.12960517463688</v>
      </c>
      <c r="G74" s="23" t="str">
        <f ca="1"/>
        <v/>
      </c>
      <c r="H74" s="23" t="str">
        <f ca="1"/>
        <v/>
      </c>
      <c r="I74" s="23">
        <f ca="1"/>
        <v>6.3176185075715781</v>
      </c>
      <c r="J74" s="23">
        <f ca="1"/>
        <v>86.504962053001975</v>
      </c>
      <c r="K74" s="23">
        <f ca="1"/>
        <v>158.34160947819339</v>
      </c>
      <c r="L74" s="23">
        <f ca="1"/>
        <v>221.76262209562236</v>
      </c>
      <c r="M74" s="23">
        <f ca="1"/>
        <v>378.35177797131945</v>
      </c>
      <c r="N74" s="23">
        <f ca="1"/>
        <v>284.42427193741383</v>
      </c>
      <c r="O74" s="23">
        <f ca="1"/>
        <v>539.61023696538973</v>
      </c>
      <c r="P74" s="23">
        <f ca="1"/>
        <v>872.3963848050937</v>
      </c>
      <c r="Q74" s="23">
        <f ca="1"/>
        <v>872.3963848050937</v>
      </c>
      <c r="R74" s="23">
        <f ca="1"/>
        <v>872.3963848050937</v>
      </c>
      <c r="S74" s="23">
        <f ca="1"/>
        <v>872.3963848050937</v>
      </c>
      <c r="T74" s="23">
        <f ca="1"/>
        <v>872.3963848050937</v>
      </c>
      <c r="U74" s="23">
        <f ca="1"/>
        <v>872.3963848050937</v>
      </c>
      <c r="V74" s="23">
        <f ca="1"/>
        <v>872.3963848050937</v>
      </c>
      <c r="W74" s="23">
        <f ca="1"/>
        <v>872.3963848050937</v>
      </c>
      <c r="X74" s="23">
        <f ca="1"/>
        <v>872.3963848050937</v>
      </c>
      <c r="Y74" s="23">
        <f ca="1"/>
        <v>872.3963848050937</v>
      </c>
      <c r="Z74" s="23">
        <f ca="1"/>
        <v>872.3963848050937</v>
      </c>
      <c r="AA74" s="23">
        <f ca="1"/>
        <v>872.3963848050937</v>
      </c>
      <c r="AB74" s="23">
        <f ca="1"/>
        <v>872.3963848050937</v>
      </c>
      <c r="AC74" s="23">
        <f ca="1"/>
        <v>872.3963848050937</v>
      </c>
      <c r="AD74" s="23">
        <f ca="1"/>
        <v>872.3963848050937</v>
      </c>
      <c r="AE74" s="23">
        <f ca="1"/>
        <v>872.3963848050937</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f ca="1"/>
        <v>123.32551507727648</v>
      </c>
      <c r="AJ74" s="23">
        <f ca="1"/>
        <v>513.14281950567295</v>
      </c>
      <c r="AK74" s="30">
        <f ca="1"/>
        <v>716.64629714264402</v>
      </c>
      <c r="AL74" s="23" t="str">
        <f ca="1"/>
        <v/>
      </c>
      <c r="AM74" s="23">
        <f ca="1"/>
        <v>53.108084312283175</v>
      </c>
      <c r="AN74" s="23">
        <f ca="1"/>
        <v>177.04075651329822</v>
      </c>
      <c r="AO74" s="23">
        <f ca="1"/>
        <v>316.3496576915295</v>
      </c>
      <c r="AP74" s="23">
        <f ca="1"/>
        <v>377.63238270775389</v>
      </c>
      <c r="AQ74" s="23">
        <f ca="1"/>
        <v>461.08129280273272</v>
      </c>
      <c r="AR74" s="23">
        <f ca="1"/>
        <v>615.55436350259515</v>
      </c>
      <c r="AS74" s="23">
        <f ca="1"/>
        <v>565.47895828741105</v>
      </c>
      <c r="AT74" s="23">
        <f ca="1"/>
        <v>767.15592094464614</v>
      </c>
      <c r="AU74" s="23">
        <f ca="1"/>
        <v>883.60367345339353</v>
      </c>
      <c r="AV74" s="23">
        <f ca="1"/>
        <v>883.60367345339353</v>
      </c>
      <c r="AW74" s="23">
        <f ca="1"/>
        <v>883.60367345339353</v>
      </c>
      <c r="AX74" s="23">
        <f ca="1"/>
        <v>883.60367345339353</v>
      </c>
      <c r="AY74" s="23">
        <f ca="1"/>
        <v>883.60367345339353</v>
      </c>
      <c r="AZ74" s="23">
        <f ca="1"/>
        <v>883.60367345339353</v>
      </c>
      <c r="BA74" s="23">
        <f ca="1"/>
        <v>883.60367345339353</v>
      </c>
      <c r="BB74" s="23">
        <f ca="1"/>
        <v>883.60367345339353</v>
      </c>
      <c r="BC74" s="23">
        <f ca="1"/>
        <v>883.60367345339353</v>
      </c>
      <c r="BD74" s="23">
        <f ca="1"/>
        <v>883.60367345339353</v>
      </c>
      <c r="BE74" s="23">
        <f ca="1"/>
        <v>883.60367345339353</v>
      </c>
      <c r="BF74" s="23">
        <f ca="1"/>
        <v>883.60367345339353</v>
      </c>
      <c r="BG74" s="23">
        <f ca="1"/>
        <v>883.60367345339353</v>
      </c>
      <c r="BH74" s="23">
        <f ca="1"/>
        <v>883.60367345339353</v>
      </c>
      <c r="BI74" s="23">
        <f ca="1"/>
        <v>883.60367345339353</v>
      </c>
      <c r="BJ74" s="23">
        <f ca="1"/>
        <v>883.60367345339353</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f ca="1"/>
        <v>134.41008142427216</v>
      </c>
      <c r="F75" s="23">
        <f ca="1"/>
        <v>490.48832767153488</v>
      </c>
      <c r="G75" s="23" t="str">
        <f ca="1"/>
        <v/>
      </c>
      <c r="H75" s="23" t="str">
        <f ca="1"/>
        <v/>
      </c>
      <c r="I75" s="23" t="str">
        <f ca="1"/>
        <v/>
      </c>
      <c r="J75" s="23" t="str">
        <f ca="1"/>
        <v/>
      </c>
      <c r="K75" s="23">
        <f ca="1"/>
        <v>9.1452311796236874</v>
      </c>
      <c r="L75" s="23">
        <f ca="1"/>
        <v>48.989196793045501</v>
      </c>
      <c r="M75" s="23">
        <f ca="1"/>
        <v>271.79419055694592</v>
      </c>
      <c r="N75" s="23">
        <f ca="1"/>
        <v>118.06069483659681</v>
      </c>
      <c r="O75" s="23">
        <f ca="1"/>
        <v>563.78718594979546</v>
      </c>
      <c r="P75" s="23">
        <f ca="1"/>
        <v>1166.3678179309991</v>
      </c>
      <c r="Q75" s="23">
        <f ca="1"/>
        <v>1166.3678179309991</v>
      </c>
      <c r="R75" s="23">
        <f ca="1"/>
        <v>1166.3678179309991</v>
      </c>
      <c r="S75" s="23">
        <f ca="1"/>
        <v>1166.3678179309991</v>
      </c>
      <c r="T75" s="23">
        <f ca="1"/>
        <v>1166.3678179309991</v>
      </c>
      <c r="U75" s="23">
        <f ca="1"/>
        <v>1166.3678179309991</v>
      </c>
      <c r="V75" s="23">
        <f ca="1"/>
        <v>1166.3678179309991</v>
      </c>
      <c r="W75" s="23">
        <f ca="1"/>
        <v>1166.3678179309991</v>
      </c>
      <c r="X75" s="23">
        <f ca="1"/>
        <v>1166.3678179309991</v>
      </c>
      <c r="Y75" s="23">
        <f ca="1"/>
        <v>1166.3678179309991</v>
      </c>
      <c r="Z75" s="23">
        <f ca="1"/>
        <v>1166.3678179309991</v>
      </c>
      <c r="AA75" s="23">
        <f ca="1"/>
        <v>1166.3678179309991</v>
      </c>
      <c r="AB75" s="23">
        <f ca="1"/>
        <v>1166.3678179309991</v>
      </c>
      <c r="AC75" s="23">
        <f ca="1"/>
        <v>1166.3678179309991</v>
      </c>
      <c r="AD75" s="23">
        <f ca="1"/>
        <v>1166.3678179309991</v>
      </c>
      <c r="AE75" s="23">
        <f ca="1"/>
        <v>1166.3678179309991</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0.64295482841010176</v>
      </c>
      <c r="AJ75" s="23">
        <f ca="1"/>
        <v>515.86225504951915</v>
      </c>
      <c r="AK75" s="30">
        <f ca="1"/>
        <v>884.34890919933684</v>
      </c>
      <c r="AL75" s="23" t="str">
        <f ca="1"/>
        <v/>
      </c>
      <c r="AM75" s="23" t="str">
        <f ca="1"/>
        <v/>
      </c>
      <c r="AN75" s="23">
        <f ca="1"/>
        <v>17.663074729231674</v>
      </c>
      <c r="AO75" s="23">
        <f ca="1"/>
        <v>164.16600867951132</v>
      </c>
      <c r="AP75" s="23">
        <f ca="1"/>
        <v>270.49157127613364</v>
      </c>
      <c r="AQ75" s="23">
        <f ca="1"/>
        <v>421.5937049124048</v>
      </c>
      <c r="AR75" s="23">
        <f ca="1"/>
        <v>701.30030078681227</v>
      </c>
      <c r="AS75" s="23">
        <f ca="1"/>
        <v>610.6280492007412</v>
      </c>
      <c r="AT75" s="23">
        <f ca="1"/>
        <v>975.8074065836804</v>
      </c>
      <c r="AU75" s="23">
        <f ca="1"/>
        <v>1186.6610155906001</v>
      </c>
      <c r="AV75" s="23">
        <f ca="1"/>
        <v>1186.6610155906001</v>
      </c>
      <c r="AW75" s="23">
        <f ca="1"/>
        <v>1186.6610155906001</v>
      </c>
      <c r="AX75" s="23">
        <f ca="1"/>
        <v>1186.6610155906001</v>
      </c>
      <c r="AY75" s="23">
        <f ca="1"/>
        <v>1186.6610155906001</v>
      </c>
      <c r="AZ75" s="23">
        <f ca="1"/>
        <v>1186.6610155906001</v>
      </c>
      <c r="BA75" s="23">
        <f ca="1"/>
        <v>1186.6610155906001</v>
      </c>
      <c r="BB75" s="23">
        <f ca="1"/>
        <v>1186.6610155906001</v>
      </c>
      <c r="BC75" s="23">
        <f ca="1"/>
        <v>1186.6610155906001</v>
      </c>
      <c r="BD75" s="23">
        <f ca="1"/>
        <v>1186.6610155906001</v>
      </c>
      <c r="BE75" s="23">
        <f ca="1"/>
        <v>1186.6610155906001</v>
      </c>
      <c r="BF75" s="23">
        <f ca="1"/>
        <v>1186.6610155906001</v>
      </c>
      <c r="BG75" s="23">
        <f ca="1"/>
        <v>1186.6610155906001</v>
      </c>
      <c r="BH75" s="23">
        <f ca="1"/>
        <v>1186.6610155906001</v>
      </c>
      <c r="BI75" s="23">
        <f ca="1"/>
        <v>1186.6610155906001</v>
      </c>
      <c r="BJ75" s="23">
        <f ca="1"/>
        <v>1186.6610155906001</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f ca="1"/>
        <v>87.438784735431341</v>
      </c>
      <c r="G76" s="23" t="str">
        <f ca="1"/>
        <v/>
      </c>
      <c r="H76" s="23" t="str">
        <f ca="1"/>
        <v/>
      </c>
      <c r="I76" s="23" t="str">
        <f ca="1"/>
        <v/>
      </c>
      <c r="J76" s="23" t="str">
        <f ca="1"/>
        <v/>
      </c>
      <c r="K76" s="23" t="str">
        <f ca="1"/>
        <v/>
      </c>
      <c r="L76" s="23" t="str">
        <f ca="1"/>
        <v/>
      </c>
      <c r="M76" s="23">
        <f ca="1"/>
        <v>2.6957615401121822</v>
      </c>
      <c r="N76" s="23" t="str">
        <f ca="1"/>
        <v/>
      </c>
      <c r="O76" s="23">
        <f ca="1"/>
        <v>141.28268401717668</v>
      </c>
      <c r="P76" s="23">
        <f ca="1"/>
        <v>818.10709855008861</v>
      </c>
      <c r="Q76" s="23">
        <f ca="1"/>
        <v>818.10709855008861</v>
      </c>
      <c r="R76" s="23">
        <f ca="1"/>
        <v>818.10709855008861</v>
      </c>
      <c r="S76" s="23">
        <f ca="1"/>
        <v>818.10709855008861</v>
      </c>
      <c r="T76" s="23">
        <f ca="1"/>
        <v>818.10709855008861</v>
      </c>
      <c r="U76" s="23">
        <f ca="1"/>
        <v>818.10709855008861</v>
      </c>
      <c r="V76" s="23">
        <f ca="1"/>
        <v>818.10709855008861</v>
      </c>
      <c r="W76" s="23">
        <f ca="1"/>
        <v>818.10709855008861</v>
      </c>
      <c r="X76" s="23">
        <f ca="1"/>
        <v>818.10709855008861</v>
      </c>
      <c r="Y76" s="23">
        <f ca="1"/>
        <v>818.10709855008861</v>
      </c>
      <c r="Z76" s="23">
        <f ca="1"/>
        <v>818.10709855008861</v>
      </c>
      <c r="AA76" s="23">
        <f ca="1"/>
        <v>818.10709855008861</v>
      </c>
      <c r="AB76" s="23">
        <f ca="1"/>
        <v>818.10709855008861</v>
      </c>
      <c r="AC76" s="23">
        <f ca="1"/>
        <v>818.10709855008861</v>
      </c>
      <c r="AD76" s="23">
        <f ca="1"/>
        <v>818.10709855008861</v>
      </c>
      <c r="AE76" s="23">
        <f ca="1"/>
        <v>818.10709855008861</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f ca="1"/>
        <v>104.67802308521718</v>
      </c>
      <c r="AK76" s="30">
        <f ca="1"/>
        <v>488.38551145427397</v>
      </c>
      <c r="AL76" s="23" t="str">
        <f ca="1"/>
        <v/>
      </c>
      <c r="AM76" s="23" t="str">
        <f ca="1"/>
        <v/>
      </c>
      <c r="AN76" s="23" t="str">
        <f ca="1"/>
        <v/>
      </c>
      <c r="AO76" s="23" t="str">
        <f ca="1"/>
        <v/>
      </c>
      <c r="AP76" s="23">
        <f ca="1"/>
        <v>2.5449587704749108</v>
      </c>
      <c r="AQ76" s="23">
        <f ca="1"/>
        <v>48.24694666167256</v>
      </c>
      <c r="AR76" s="23">
        <f ca="1"/>
        <v>274.89064258564508</v>
      </c>
      <c r="AS76" s="23">
        <f ca="1"/>
        <v>182.09128791010491</v>
      </c>
      <c r="AT76" s="23">
        <f ca="1"/>
        <v>595.31394773035743</v>
      </c>
      <c r="AU76" s="23">
        <f ca="1"/>
        <v>841.83283158573875</v>
      </c>
      <c r="AV76" s="23">
        <f ca="1"/>
        <v>841.83283158573875</v>
      </c>
      <c r="AW76" s="23">
        <f ca="1"/>
        <v>841.83283158573875</v>
      </c>
      <c r="AX76" s="23">
        <f ca="1"/>
        <v>841.83283158573875</v>
      </c>
      <c r="AY76" s="23">
        <f ca="1"/>
        <v>841.83283158573875</v>
      </c>
      <c r="AZ76" s="23">
        <f ca="1"/>
        <v>841.83283158573875</v>
      </c>
      <c r="BA76" s="23">
        <f ca="1"/>
        <v>841.83283158573875</v>
      </c>
      <c r="BB76" s="23">
        <f ca="1"/>
        <v>841.83283158573875</v>
      </c>
      <c r="BC76" s="23">
        <f ca="1"/>
        <v>841.83283158573875</v>
      </c>
      <c r="BD76" s="23">
        <f ca="1"/>
        <v>841.83283158573875</v>
      </c>
      <c r="BE76" s="23">
        <f ca="1"/>
        <v>841.83283158573875</v>
      </c>
      <c r="BF76" s="23">
        <f ca="1"/>
        <v>841.83283158573875</v>
      </c>
      <c r="BG76" s="23">
        <f ca="1"/>
        <v>841.83283158573875</v>
      </c>
      <c r="BH76" s="23">
        <f ca="1"/>
        <v>841.83283158573875</v>
      </c>
      <c r="BI76" s="23">
        <f ca="1"/>
        <v>841.83283158573875</v>
      </c>
      <c r="BJ76" s="23">
        <f ca="1"/>
        <v>841.83283158573875</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f ca="1"/>
        <v>248.67043637428776</v>
      </c>
      <c r="Q77" s="23">
        <f ca="1"/>
        <v>248.67043637428776</v>
      </c>
      <c r="R77" s="23">
        <f ca="1"/>
        <v>248.67043637428776</v>
      </c>
      <c r="S77" s="23">
        <f ca="1"/>
        <v>248.67043637428776</v>
      </c>
      <c r="T77" s="23">
        <f ca="1"/>
        <v>248.67043637428776</v>
      </c>
      <c r="U77" s="23">
        <f ca="1"/>
        <v>248.67043637428776</v>
      </c>
      <c r="V77" s="23">
        <f ca="1"/>
        <v>248.67043637428776</v>
      </c>
      <c r="W77" s="23">
        <f ca="1"/>
        <v>248.67043637428776</v>
      </c>
      <c r="X77" s="23">
        <f ca="1"/>
        <v>248.67043637428776</v>
      </c>
      <c r="Y77" s="23">
        <f ca="1"/>
        <v>248.67043637428776</v>
      </c>
      <c r="Z77" s="23">
        <f ca="1"/>
        <v>248.67043637428776</v>
      </c>
      <c r="AA77" s="23">
        <f ca="1"/>
        <v>248.67043637428776</v>
      </c>
      <c r="AB77" s="23">
        <f ca="1"/>
        <v>248.67043637428776</v>
      </c>
      <c r="AC77" s="23">
        <f ca="1"/>
        <v>248.67043637428776</v>
      </c>
      <c r="AD77" s="23">
        <f ca="1"/>
        <v>248.67043637428776</v>
      </c>
      <c r="AE77" s="23">
        <f ca="1"/>
        <v>248.67043637428776</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f ca="1"/>
        <v>34.006471027230262</v>
      </c>
      <c r="AL77" s="23" t="str">
        <f ca="1"/>
        <v/>
      </c>
      <c r="AM77" s="23" t="str">
        <f ca="1"/>
        <v/>
      </c>
      <c r="AN77" s="23" t="str">
        <f ca="1"/>
        <v/>
      </c>
      <c r="AO77" s="23" t="str">
        <f ca="1"/>
        <v/>
      </c>
      <c r="AP77" s="23" t="str">
        <f ca="1"/>
        <v/>
      </c>
      <c r="AQ77" s="23" t="str">
        <f ca="1"/>
        <v/>
      </c>
      <c r="AR77" s="23" t="str">
        <f ca="1"/>
        <v/>
      </c>
      <c r="AS77" s="23" t="str">
        <f ca="1"/>
        <v/>
      </c>
      <c r="AT77" s="23">
        <f ca="1"/>
        <v>82.65224374156702</v>
      </c>
      <c r="AU77" s="23">
        <f ca="1"/>
        <v>271.31352447969289</v>
      </c>
      <c r="AV77" s="23">
        <f ca="1"/>
        <v>271.31352447969289</v>
      </c>
      <c r="AW77" s="23">
        <f ca="1"/>
        <v>271.31352447969289</v>
      </c>
      <c r="AX77" s="23">
        <f ca="1"/>
        <v>271.31352447969289</v>
      </c>
      <c r="AY77" s="23">
        <f ca="1"/>
        <v>271.31352447969289</v>
      </c>
      <c r="AZ77" s="23">
        <f ca="1"/>
        <v>271.31352447969289</v>
      </c>
      <c r="BA77" s="23">
        <f ca="1"/>
        <v>271.31352447969289</v>
      </c>
      <c r="BB77" s="23">
        <f ca="1"/>
        <v>271.31352447969289</v>
      </c>
      <c r="BC77" s="23">
        <f ca="1"/>
        <v>271.31352447969289</v>
      </c>
      <c r="BD77" s="23">
        <f ca="1"/>
        <v>271.31352447969289</v>
      </c>
      <c r="BE77" s="23">
        <f ca="1"/>
        <v>271.31352447969289</v>
      </c>
      <c r="BF77" s="23">
        <f ca="1"/>
        <v>271.31352447969289</v>
      </c>
      <c r="BG77" s="23">
        <f ca="1"/>
        <v>271.31352447969289</v>
      </c>
      <c r="BH77" s="23">
        <f ca="1"/>
        <v>271.31352447969289</v>
      </c>
      <c r="BI77" s="23">
        <f ca="1"/>
        <v>271.31352447969289</v>
      </c>
      <c r="BJ77" s="23">
        <f ca="1"/>
        <v>271.31352447969289</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88.051047657442751</v>
      </c>
      <c r="E92" s="31">
        <f t="shared" ca="1" si="8"/>
        <v>717.83805220333375</v>
      </c>
      <c r="F92" s="31">
        <f t="shared" ca="1" si="8"/>
        <v>1472.4886756608635</v>
      </c>
      <c r="G92" s="31">
        <f t="shared" ca="1" si="8"/>
        <v>4.7914646151853475</v>
      </c>
      <c r="H92" s="31">
        <f t="shared" ca="1" si="8"/>
        <v>38.231726389924518</v>
      </c>
      <c r="I92" s="31">
        <f t="shared" ca="1" si="8"/>
        <v>106.11684978842999</v>
      </c>
      <c r="J92" s="31">
        <f t="shared" ca="1" si="8"/>
        <v>260.75810301930687</v>
      </c>
      <c r="K92" s="31">
        <f t="shared" ca="1" si="8"/>
        <v>380.87014649057824</v>
      </c>
      <c r="L92" s="31">
        <f t="shared" ca="1" si="8"/>
        <v>518.01457475169241</v>
      </c>
      <c r="M92" s="31">
        <f t="shared" ca="1" si="8"/>
        <v>983.75427742517275</v>
      </c>
      <c r="N92" s="31">
        <f t="shared" ca="1" si="8"/>
        <v>683.2215217300095</v>
      </c>
      <c r="O92" s="31">
        <f t="shared" ca="1" si="8"/>
        <v>1661.7367834660765</v>
      </c>
      <c r="P92" s="31">
        <f t="shared" ca="1" si="8"/>
        <v>3700.3724862436193</v>
      </c>
      <c r="Q92" s="31">
        <f t="shared" ca="1" si="8"/>
        <v>3700.3724862436193</v>
      </c>
      <c r="R92" s="31">
        <f t="shared" ca="1" si="8"/>
        <v>3700.3724862436193</v>
      </c>
      <c r="S92" s="31">
        <f t="shared" ca="1" si="8"/>
        <v>3700.3724862436193</v>
      </c>
      <c r="T92" s="31">
        <f t="shared" ca="1" si="8"/>
        <v>3700.3724862436193</v>
      </c>
      <c r="U92" s="31">
        <f t="shared" ca="1" si="8"/>
        <v>3700.3724862436193</v>
      </c>
      <c r="V92" s="31">
        <f t="shared" ca="1" si="8"/>
        <v>3700.3724862436193</v>
      </c>
      <c r="W92" s="31">
        <f t="shared" ca="1" si="8"/>
        <v>3700.3724862436193</v>
      </c>
      <c r="X92" s="31">
        <f t="shared" ca="1" si="8"/>
        <v>3700.3724862436193</v>
      </c>
      <c r="Y92" s="31">
        <f t="shared" ca="1" si="8"/>
        <v>3700.3724862436193</v>
      </c>
      <c r="Z92" s="31">
        <f t="shared" ca="1" si="8"/>
        <v>3700.3724862436193</v>
      </c>
      <c r="AA92" s="31">
        <f t="shared" ca="1" si="8"/>
        <v>3700.3724862436193</v>
      </c>
      <c r="AB92" s="31">
        <f t="shared" ca="1" si="8"/>
        <v>3700.3724862436193</v>
      </c>
      <c r="AC92" s="31">
        <f t="shared" ca="1" si="8"/>
        <v>3700.3724862436193</v>
      </c>
      <c r="AD92" s="31">
        <f t="shared" ca="1" si="8"/>
        <v>3700.3724862436193</v>
      </c>
      <c r="AE92" s="31">
        <f t="shared" ca="1" si="8"/>
        <v>3700.3724862436193</v>
      </c>
      <c r="AF92" s="4" t="s">
        <v>865</v>
      </c>
      <c r="AG92" s="31">
        <f t="shared" ref="AG92:BJ92" ca="1" si="9">PowerFactor*SUM(AG68:AG91)</f>
        <v>7.4865377347029041E-2</v>
      </c>
      <c r="AH92" s="31">
        <f t="shared" ca="1" si="9"/>
        <v>7.4991348636775985</v>
      </c>
      <c r="AI92" s="31">
        <f t="shared" ca="1" si="9"/>
        <v>318.64620842644297</v>
      </c>
      <c r="AJ92" s="31">
        <f t="shared" ca="1" si="9"/>
        <v>1536.6009026826557</v>
      </c>
      <c r="AK92" s="31">
        <f t="shared" ca="1" si="9"/>
        <v>2635.0163754259147</v>
      </c>
      <c r="AL92" s="31">
        <f t="shared" ca="1" si="9"/>
        <v>68.092372358006557</v>
      </c>
      <c r="AM92" s="31">
        <f t="shared" ca="1" si="9"/>
        <v>204.99196186892746</v>
      </c>
      <c r="AN92" s="31">
        <f t="shared" ca="1" si="9"/>
        <v>418.07620523170647</v>
      </c>
      <c r="AO92" s="31">
        <f t="shared" ca="1" si="9"/>
        <v>778.30673475586173</v>
      </c>
      <c r="AP92" s="31">
        <f t="shared" ca="1" si="9"/>
        <v>981.19715978421391</v>
      </c>
      <c r="AQ92" s="31">
        <f t="shared" ca="1" si="9"/>
        <v>1306.028526929261</v>
      </c>
      <c r="AR92" s="31">
        <f t="shared" ca="1" si="9"/>
        <v>2049.371270052452</v>
      </c>
      <c r="AS92" s="31">
        <f t="shared" ca="1" si="9"/>
        <v>1789.074020465034</v>
      </c>
      <c r="AT92" s="31">
        <f t="shared" ca="1" si="9"/>
        <v>2959.540902906434</v>
      </c>
      <c r="AU92" s="31">
        <f t="shared" ca="1" si="9"/>
        <v>3784.2287175852171</v>
      </c>
      <c r="AV92" s="31">
        <f t="shared" ca="1" si="9"/>
        <v>3784.2287175852171</v>
      </c>
      <c r="AW92" s="31">
        <f t="shared" ca="1" si="9"/>
        <v>3784.2287175852171</v>
      </c>
      <c r="AX92" s="31">
        <f t="shared" ca="1" si="9"/>
        <v>3784.2287175852171</v>
      </c>
      <c r="AY92" s="31">
        <f t="shared" ca="1" si="9"/>
        <v>3784.2287175852171</v>
      </c>
      <c r="AZ92" s="31">
        <f t="shared" ca="1" si="9"/>
        <v>3784.2287175852171</v>
      </c>
      <c r="BA92" s="31">
        <f t="shared" ca="1" si="9"/>
        <v>3784.2287175852171</v>
      </c>
      <c r="BB92" s="31">
        <f t="shared" ca="1" si="9"/>
        <v>3784.2287175852171</v>
      </c>
      <c r="BC92" s="31">
        <f t="shared" ca="1" si="9"/>
        <v>3784.2287175852171</v>
      </c>
      <c r="BD92" s="31">
        <f t="shared" ca="1" si="9"/>
        <v>3784.2287175852171</v>
      </c>
      <c r="BE92" s="31">
        <f t="shared" ca="1" si="9"/>
        <v>3784.2287175852171</v>
      </c>
      <c r="BF92" s="31">
        <f t="shared" ca="1" si="9"/>
        <v>3784.2287175852171</v>
      </c>
      <c r="BG92" s="31">
        <f t="shared" ca="1" si="9"/>
        <v>3784.2287175852171</v>
      </c>
      <c r="BH92" s="31">
        <f t="shared" ca="1" si="9"/>
        <v>3784.2287175852171</v>
      </c>
      <c r="BI92" s="31">
        <f t="shared" ca="1" si="9"/>
        <v>3784.2287175852171</v>
      </c>
      <c r="BJ92" s="31">
        <f t="shared" ca="1" si="9"/>
        <v>3784.2287175852171</v>
      </c>
    </row>
    <row r="93" spans="1:62">
      <c r="A93" s="4" t="s">
        <v>902</v>
      </c>
      <c r="B93" s="31">
        <f t="shared" ref="B93:AD93" ca="1" si="10">B92*Probability_Weighting_for_50__POE_MDs</f>
        <v>0</v>
      </c>
      <c r="C93" s="31">
        <f t="shared" ca="1" si="10"/>
        <v>0</v>
      </c>
      <c r="D93" s="31">
        <f t="shared" ca="1" si="10"/>
        <v>61.635733360209919</v>
      </c>
      <c r="E93" s="31">
        <f t="shared" ca="1" si="10"/>
        <v>502.4866365423336</v>
      </c>
      <c r="F93" s="31">
        <f t="shared" ca="1" si="10"/>
        <v>1030.7420729626044</v>
      </c>
      <c r="G93" s="31">
        <f t="shared" ca="1" si="10"/>
        <v>3.3540252306297429</v>
      </c>
      <c r="H93" s="31">
        <f t="shared" ca="1" si="10"/>
        <v>26.762208472947162</v>
      </c>
      <c r="I93" s="31">
        <f t="shared" ca="1" si="10"/>
        <v>74.281794851900983</v>
      </c>
      <c r="J93" s="31">
        <f t="shared" ca="1" si="10"/>
        <v>182.53067211351481</v>
      </c>
      <c r="K93" s="31">
        <f t="shared" ca="1" si="10"/>
        <v>266.60910254340473</v>
      </c>
      <c r="L93" s="31">
        <f t="shared" ca="1" si="10"/>
        <v>362.61020232618466</v>
      </c>
      <c r="M93" s="31">
        <f t="shared" ca="1" si="10"/>
        <v>688.62799419762086</v>
      </c>
      <c r="N93" s="31">
        <f t="shared" ca="1" si="10"/>
        <v>478.25506521100664</v>
      </c>
      <c r="O93" s="31">
        <f t="shared" ca="1" si="10"/>
        <v>1163.2157484262534</v>
      </c>
      <c r="P93" s="31">
        <f t="shared" ca="1" si="10"/>
        <v>2590.2607403705333</v>
      </c>
      <c r="Q93" s="31">
        <f t="shared" ca="1" si="10"/>
        <v>2590.2607403705333</v>
      </c>
      <c r="R93" s="31">
        <f t="shared" ca="1" si="10"/>
        <v>2590.2607403705333</v>
      </c>
      <c r="S93" s="31">
        <f t="shared" ca="1" si="10"/>
        <v>2590.2607403705333</v>
      </c>
      <c r="T93" s="31">
        <f t="shared" ca="1" si="10"/>
        <v>2590.2607403705333</v>
      </c>
      <c r="U93" s="31">
        <f t="shared" ca="1" si="10"/>
        <v>2590.2607403705333</v>
      </c>
      <c r="V93" s="31">
        <f t="shared" ca="1" si="10"/>
        <v>2590.2607403705333</v>
      </c>
      <c r="W93" s="31">
        <f t="shared" ca="1" si="10"/>
        <v>2590.2607403705333</v>
      </c>
      <c r="X93" s="31">
        <f t="shared" ca="1" si="10"/>
        <v>2590.2607403705333</v>
      </c>
      <c r="Y93" s="31">
        <f t="shared" ca="1" si="10"/>
        <v>2590.2607403705333</v>
      </c>
      <c r="Z93" s="31">
        <f t="shared" ca="1" si="10"/>
        <v>2590.2607403705333</v>
      </c>
      <c r="AA93" s="31">
        <f t="shared" ca="1" si="10"/>
        <v>2590.2607403705333</v>
      </c>
      <c r="AB93" s="31">
        <f t="shared" ca="1" si="10"/>
        <v>2590.2607403705333</v>
      </c>
      <c r="AC93" s="31">
        <f t="shared" ca="1" si="10"/>
        <v>2590.2607403705333</v>
      </c>
      <c r="AD93" s="31">
        <f t="shared" ca="1" si="10"/>
        <v>2590.2607403705333</v>
      </c>
      <c r="AE93" s="31">
        <f ca="1">AE92*Probability_Weighting_for_50__POE_MDs</f>
        <v>2590.2607403705333</v>
      </c>
      <c r="AF93" s="4" t="s">
        <v>903</v>
      </c>
      <c r="AG93" s="31">
        <f t="shared" ref="AG93:BJ93" ca="1" si="11">AG92*Probability_Weighting_for_10__POE_MDs</f>
        <v>2.2459613204108712E-2</v>
      </c>
      <c r="AH93" s="31">
        <f t="shared" ca="1" si="11"/>
        <v>2.2497404591032795</v>
      </c>
      <c r="AI93" s="31">
        <f t="shared" ca="1" si="11"/>
        <v>95.593862527932885</v>
      </c>
      <c r="AJ93" s="31">
        <f t="shared" ca="1" si="11"/>
        <v>460.9802708047967</v>
      </c>
      <c r="AK93" s="31">
        <f t="shared" ca="1" si="11"/>
        <v>790.50491262777439</v>
      </c>
      <c r="AL93" s="31">
        <f t="shared" ca="1" si="11"/>
        <v>20.427711707401965</v>
      </c>
      <c r="AM93" s="31">
        <f t="shared" ca="1" si="11"/>
        <v>61.497588560678238</v>
      </c>
      <c r="AN93" s="31">
        <f t="shared" ca="1" si="11"/>
        <v>125.42286156951194</v>
      </c>
      <c r="AO93" s="31">
        <f t="shared" ca="1" si="11"/>
        <v>233.4920204267585</v>
      </c>
      <c r="AP93" s="31">
        <f t="shared" ca="1" si="11"/>
        <v>294.35914793526416</v>
      </c>
      <c r="AQ93" s="31">
        <f t="shared" ca="1" si="11"/>
        <v>391.80855807877828</v>
      </c>
      <c r="AR93" s="31">
        <f t="shared" ca="1" si="11"/>
        <v>614.81138101573561</v>
      </c>
      <c r="AS93" s="31">
        <f t="shared" ca="1" si="11"/>
        <v>536.72220613951015</v>
      </c>
      <c r="AT93" s="31">
        <f t="shared" ca="1" si="11"/>
        <v>887.86227087193015</v>
      </c>
      <c r="AU93" s="31">
        <f t="shared" ca="1" si="11"/>
        <v>1135.268615275565</v>
      </c>
      <c r="AV93" s="31">
        <f t="shared" ca="1" si="11"/>
        <v>1135.268615275565</v>
      </c>
      <c r="AW93" s="31">
        <f t="shared" ca="1" si="11"/>
        <v>1135.268615275565</v>
      </c>
      <c r="AX93" s="31">
        <f t="shared" ca="1" si="11"/>
        <v>1135.268615275565</v>
      </c>
      <c r="AY93" s="31">
        <f t="shared" ca="1" si="11"/>
        <v>1135.268615275565</v>
      </c>
      <c r="AZ93" s="31">
        <f t="shared" ca="1" si="11"/>
        <v>1135.268615275565</v>
      </c>
      <c r="BA93" s="31">
        <f t="shared" ca="1" si="11"/>
        <v>1135.268615275565</v>
      </c>
      <c r="BB93" s="31">
        <f t="shared" ca="1" si="11"/>
        <v>1135.268615275565</v>
      </c>
      <c r="BC93" s="31">
        <f t="shared" ca="1" si="11"/>
        <v>1135.268615275565</v>
      </c>
      <c r="BD93" s="31">
        <f t="shared" ca="1" si="11"/>
        <v>1135.268615275565</v>
      </c>
      <c r="BE93" s="31">
        <f t="shared" ca="1" si="11"/>
        <v>1135.268615275565</v>
      </c>
      <c r="BF93" s="31">
        <f t="shared" ca="1" si="11"/>
        <v>1135.268615275565</v>
      </c>
      <c r="BG93" s="31">
        <f t="shared" ca="1" si="11"/>
        <v>1135.268615275565</v>
      </c>
      <c r="BH93" s="31">
        <f t="shared" ca="1" si="11"/>
        <v>1135.268615275565</v>
      </c>
      <c r="BI93" s="31">
        <f t="shared" ca="1" si="11"/>
        <v>1135.268615275565</v>
      </c>
      <c r="BJ93" s="31">
        <f t="shared" ca="1" si="11"/>
        <v>1135.268615275565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9.2100834212066705</v>
      </c>
      <c r="AH99" s="4">
        <f ca="1"/>
        <v>10.462608211442411</v>
      </c>
      <c r="AI99" s="4">
        <f ca="1"/>
        <v>15.246700310466293</v>
      </c>
      <c r="AJ99" s="4">
        <f ca="1"/>
        <v>18.651044437007489</v>
      </c>
      <c r="AK99" s="4">
        <f ca="1"/>
        <v>20.693785851823513</v>
      </c>
      <c r="AL99" s="4">
        <f ca="1"/>
        <v>11.417239049893581</v>
      </c>
      <c r="AM99" s="4">
        <f ca="1"/>
        <v>12.746035094436248</v>
      </c>
      <c r="AN99" s="4">
        <f ca="1"/>
        <v>14.024279407049542</v>
      </c>
      <c r="AO99" s="4">
        <f ca="1"/>
        <v>15.13063757156173</v>
      </c>
      <c r="AP99" s="4">
        <f ca="1"/>
        <v>15.687935199402098</v>
      </c>
      <c r="AQ99" s="4">
        <f ca="1"/>
        <v>16.506686082696838</v>
      </c>
      <c r="AR99" s="4">
        <f ca="1"/>
        <v>17.442932104875286</v>
      </c>
      <c r="AS99" s="4">
        <f ca="1"/>
        <v>18.399229091496856</v>
      </c>
      <c r="AT99" s="4">
        <f ca="1"/>
        <v>19.6003971637947</v>
      </c>
      <c r="AU99" s="4">
        <f ca="1"/>
        <v>19.790460255877594</v>
      </c>
      <c r="AV99" s="4">
        <f ca="1"/>
        <v>19.790460255877594</v>
      </c>
      <c r="AW99" s="4">
        <f ca="1"/>
        <v>19.790460255877594</v>
      </c>
      <c r="AX99" s="4">
        <f ca="1"/>
        <v>19.790460255877594</v>
      </c>
      <c r="AY99" s="4">
        <f ca="1"/>
        <v>19.790460255877594</v>
      </c>
      <c r="AZ99" s="4">
        <f ca="1"/>
        <v>19.790460255877594</v>
      </c>
      <c r="BA99" s="4">
        <f ca="1"/>
        <v>19.790460255877594</v>
      </c>
      <c r="BB99" s="4">
        <f ca="1"/>
        <v>19.790460255877594</v>
      </c>
      <c r="BC99" s="4">
        <f ca="1"/>
        <v>19.790460255877594</v>
      </c>
      <c r="BD99" s="4">
        <f ca="1"/>
        <v>19.790460255877594</v>
      </c>
      <c r="BE99" s="4">
        <f ca="1"/>
        <v>19.790460255877594</v>
      </c>
      <c r="BF99" s="4">
        <f ca="1"/>
        <v>19.790460255877594</v>
      </c>
      <c r="BG99" s="4">
        <f ca="1"/>
        <v>19.790460255877594</v>
      </c>
      <c r="BH99" s="4">
        <f ca="1"/>
        <v>19.790460255877594</v>
      </c>
      <c r="BI99" s="4">
        <f ca="1"/>
        <v>19.790460255877594</v>
      </c>
      <c r="BJ99" s="4">
        <f ca="1"/>
        <v>19.790460255877594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2.0022015922845227</v>
      </c>
      <c r="C100" s="23">
        <f ca="1"/>
        <v>2.4596672192071716</v>
      </c>
      <c r="D100" s="23">
        <f ca="1"/>
        <v>4.8211155893071815</v>
      </c>
      <c r="E100" s="23">
        <f ca="1"/>
        <v>6.5253814851854752</v>
      </c>
      <c r="F100" s="23">
        <f ca="1"/>
        <v>7.422744633756027</v>
      </c>
      <c r="G100" s="23">
        <f ca="1"/>
        <v>2.8252234240935388</v>
      </c>
      <c r="H100" s="23">
        <f ca="1"/>
        <v>3.3364913948358157</v>
      </c>
      <c r="I100" s="23">
        <f ca="1"/>
        <v>3.9198787743656127</v>
      </c>
      <c r="J100" s="23">
        <f ca="1"/>
        <v>4.3860357836960917</v>
      </c>
      <c r="K100" s="23">
        <f ca="1"/>
        <v>4.6907303492523154</v>
      </c>
      <c r="L100" s="23">
        <f ca="1"/>
        <v>5.4134589117331631</v>
      </c>
      <c r="M100" s="23">
        <f ca="1"/>
        <v>5.9137847717411942</v>
      </c>
      <c r="N100" s="23">
        <f ca="1"/>
        <v>6.1781519398142883</v>
      </c>
      <c r="O100" s="23">
        <f ca="1"/>
        <v>6.6664462635736479</v>
      </c>
      <c r="P100" s="23">
        <f ca="1"/>
        <v>6.526255335290589</v>
      </c>
      <c r="Q100" s="23">
        <f ca="1"/>
        <v>6.526255335290589</v>
      </c>
      <c r="R100" s="23">
        <f ca="1"/>
        <v>6.526255335290589</v>
      </c>
      <c r="S100" s="23">
        <f ca="1"/>
        <v>6.526255335290589</v>
      </c>
      <c r="T100" s="23">
        <f ca="1"/>
        <v>6.526255335290589</v>
      </c>
      <c r="U100" s="23">
        <f ca="1"/>
        <v>6.526255335290589</v>
      </c>
      <c r="V100" s="23">
        <f ca="1"/>
        <v>6.526255335290589</v>
      </c>
      <c r="W100" s="23">
        <f ca="1"/>
        <v>6.526255335290589</v>
      </c>
      <c r="X100" s="23">
        <f ca="1"/>
        <v>6.526255335290589</v>
      </c>
      <c r="Y100" s="23">
        <f ca="1"/>
        <v>6.526255335290589</v>
      </c>
      <c r="Z100" s="23">
        <f ca="1"/>
        <v>6.526255335290589</v>
      </c>
      <c r="AA100" s="23">
        <f ca="1"/>
        <v>6.526255335290589</v>
      </c>
      <c r="AB100" s="23">
        <f ca="1"/>
        <v>6.526255335290589</v>
      </c>
      <c r="AC100" s="23">
        <f ca="1"/>
        <v>6.526255335290589</v>
      </c>
      <c r="AD100" s="23">
        <f ca="1"/>
        <v>6.526255335290589</v>
      </c>
      <c r="AE100" s="23">
        <f ca="1"/>
        <v>6.526255335290589</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4.3869706817662406</v>
      </c>
      <c r="AH100" s="23">
        <f ca="1"/>
        <v>5.006938982460813</v>
      </c>
      <c r="AI100" s="23">
        <f ca="1"/>
        <v>7.3749443681585625</v>
      </c>
      <c r="AJ100" s="23">
        <f ca="1"/>
        <v>9.060009174511876</v>
      </c>
      <c r="AK100" s="23">
        <f ca="1"/>
        <v>10.071114849684632</v>
      </c>
      <c r="AL100" s="23">
        <f ca="1"/>
        <v>5.4794572617946846</v>
      </c>
      <c r="AM100" s="23">
        <f ca="1"/>
        <v>6.1371779170080138</v>
      </c>
      <c r="AN100" s="23">
        <f ca="1"/>
        <v>6.7698767350603237</v>
      </c>
      <c r="AO100" s="23">
        <f ca="1"/>
        <v>7.3174962285500209</v>
      </c>
      <c r="AP100" s="23">
        <f ca="1"/>
        <v>7.5933445518780447</v>
      </c>
      <c r="AQ100" s="23">
        <f ca="1"/>
        <v>7.9986056674787056</v>
      </c>
      <c r="AR100" s="23">
        <f ca="1"/>
        <v>8.4620239246876423</v>
      </c>
      <c r="AS100" s="23">
        <f ca="1"/>
        <v>8.9353669055028426</v>
      </c>
      <c r="AT100" s="23">
        <f ca="1"/>
        <v>9.5299149211879524</v>
      </c>
      <c r="AU100" s="23">
        <f ca="1"/>
        <v>9.6239913763144056</v>
      </c>
      <c r="AV100" s="23">
        <f ca="1"/>
        <v>9.6239913763144056</v>
      </c>
      <c r="AW100" s="23">
        <f ca="1"/>
        <v>9.6239913763144056</v>
      </c>
      <c r="AX100" s="23">
        <f ca="1"/>
        <v>9.6239913763144056</v>
      </c>
      <c r="AY100" s="23">
        <f ca="1"/>
        <v>9.6239913763144056</v>
      </c>
      <c r="AZ100" s="23">
        <f ca="1"/>
        <v>9.6239913763144056</v>
      </c>
      <c r="BA100" s="23">
        <f ca="1"/>
        <v>9.6239913763144056</v>
      </c>
      <c r="BB100" s="23">
        <f ca="1"/>
        <v>9.6239913763144056</v>
      </c>
      <c r="BC100" s="23">
        <f ca="1"/>
        <v>9.6239913763144056</v>
      </c>
      <c r="BD100" s="23">
        <f ca="1"/>
        <v>9.6239913763144056</v>
      </c>
      <c r="BE100" s="23">
        <f ca="1"/>
        <v>9.6239913763144056</v>
      </c>
      <c r="BF100" s="23">
        <f ca="1"/>
        <v>9.6239913763144056</v>
      </c>
      <c r="BG100" s="23">
        <f ca="1"/>
        <v>9.6239913763144056</v>
      </c>
      <c r="BH100" s="23">
        <f ca="1"/>
        <v>9.6239913763144056</v>
      </c>
      <c r="BI100" s="23">
        <f ca="1"/>
        <v>9.6239913763144056</v>
      </c>
      <c r="BJ100" s="23">
        <f ca="1"/>
        <v>9.6239913763144056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1.8083414171477505</v>
      </c>
      <c r="C101" s="23">
        <f ca="1"/>
        <v>2.2611627229848854</v>
      </c>
      <c r="D101" s="23">
        <f ca="1"/>
        <v>4.5986369979569774</v>
      </c>
      <c r="E101" s="23">
        <f ca="1"/>
        <v>6.2856007019989422</v>
      </c>
      <c r="F101" s="23">
        <f ca="1"/>
        <v>7.1738535647972039</v>
      </c>
      <c r="G101" s="23">
        <f ca="1"/>
        <v>2.6230076973647951</v>
      </c>
      <c r="H101" s="23">
        <f ca="1"/>
        <v>3.1290851303330385</v>
      </c>
      <c r="I101" s="23">
        <f ca="1"/>
        <v>3.706549795349841</v>
      </c>
      <c r="J101" s="23">
        <f ca="1"/>
        <v>4.1679742462099627</v>
      </c>
      <c r="K101" s="23">
        <f ca="1"/>
        <v>4.4695754659229774</v>
      </c>
      <c r="L101" s="23">
        <f ca="1"/>
        <v>5.1849666825918366</v>
      </c>
      <c r="M101" s="23">
        <f ca="1"/>
        <v>5.680213092244454</v>
      </c>
      <c r="N101" s="23">
        <f ca="1"/>
        <v>5.9418963296772134</v>
      </c>
      <c r="O101" s="23">
        <f ca="1"/>
        <v>6.4252333506572876</v>
      </c>
      <c r="P101" s="23">
        <f ca="1"/>
        <v>6.2864656805293864</v>
      </c>
      <c r="Q101" s="23">
        <f ca="1"/>
        <v>6.2864656805293864</v>
      </c>
      <c r="R101" s="23">
        <f ca="1"/>
        <v>6.2864656805293864</v>
      </c>
      <c r="S101" s="23">
        <f ca="1"/>
        <v>6.2864656805293864</v>
      </c>
      <c r="T101" s="23">
        <f ca="1"/>
        <v>6.2864656805293864</v>
      </c>
      <c r="U101" s="23">
        <f ca="1"/>
        <v>6.2864656805293864</v>
      </c>
      <c r="V101" s="23">
        <f ca="1"/>
        <v>6.2864656805293864</v>
      </c>
      <c r="W101" s="23">
        <f ca="1"/>
        <v>6.2864656805293864</v>
      </c>
      <c r="X101" s="23">
        <f ca="1"/>
        <v>6.2864656805293864</v>
      </c>
      <c r="Y101" s="23">
        <f ca="1"/>
        <v>6.2864656805293864</v>
      </c>
      <c r="Z101" s="23">
        <f ca="1"/>
        <v>6.2864656805293864</v>
      </c>
      <c r="AA101" s="23">
        <f ca="1"/>
        <v>6.2864656805293864</v>
      </c>
      <c r="AB101" s="23">
        <f ca="1"/>
        <v>6.2864656805293864</v>
      </c>
      <c r="AC101" s="23">
        <f ca="1"/>
        <v>6.2864656805293864</v>
      </c>
      <c r="AD101" s="23">
        <f ca="1"/>
        <v>6.2864656805293864</v>
      </c>
      <c r="AE101" s="23">
        <f ca="1"/>
        <v>6.2864656805293864</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8.3377993058582813</v>
      </c>
      <c r="AH101" s="23">
        <f ca="1"/>
        <v>9.5651477184008353</v>
      </c>
      <c r="AI101" s="23">
        <f ca="1"/>
        <v>14.253077162167948</v>
      </c>
      <c r="AJ101" s="23">
        <f ca="1"/>
        <v>17.588992261039994</v>
      </c>
      <c r="AK101" s="23">
        <f ca="1"/>
        <v>19.590673546914992</v>
      </c>
      <c r="AL101" s="23">
        <f ca="1"/>
        <v>10.50058999728515</v>
      </c>
      <c r="AM101" s="23">
        <f ca="1"/>
        <v>11.8026765735958</v>
      </c>
      <c r="AN101" s="23">
        <f ca="1"/>
        <v>13.055227533191747</v>
      </c>
      <c r="AO101" s="23">
        <f ca="1"/>
        <v>14.139347342638363</v>
      </c>
      <c r="AP101" s="23">
        <f ca="1"/>
        <v>14.68544300811007</v>
      </c>
      <c r="AQ101" s="23">
        <f ca="1"/>
        <v>15.487736587217997</v>
      </c>
      <c r="AR101" s="23">
        <f ca="1"/>
        <v>16.405163593875276</v>
      </c>
      <c r="AS101" s="23">
        <f ca="1"/>
        <v>17.342238530514489</v>
      </c>
      <c r="AT101" s="23">
        <f ca="1"/>
        <v>18.519262520957103</v>
      </c>
      <c r="AU101" s="23">
        <f ca="1"/>
        <v>18.705505249380039</v>
      </c>
      <c r="AV101" s="23">
        <f ca="1"/>
        <v>18.705505249380039</v>
      </c>
      <c r="AW101" s="23">
        <f ca="1"/>
        <v>18.705505249380039</v>
      </c>
      <c r="AX101" s="23">
        <f ca="1"/>
        <v>18.705505249380039</v>
      </c>
      <c r="AY101" s="23">
        <f ca="1"/>
        <v>18.705505249380039</v>
      </c>
      <c r="AZ101" s="23">
        <f ca="1"/>
        <v>18.705505249380039</v>
      </c>
      <c r="BA101" s="23">
        <f ca="1"/>
        <v>18.705505249380039</v>
      </c>
      <c r="BB101" s="23">
        <f ca="1"/>
        <v>18.705505249380039</v>
      </c>
      <c r="BC101" s="23">
        <f ca="1"/>
        <v>18.705505249380039</v>
      </c>
      <c r="BD101" s="23">
        <f ca="1"/>
        <v>18.705505249380039</v>
      </c>
      <c r="BE101" s="23">
        <f ca="1"/>
        <v>18.705505249380039</v>
      </c>
      <c r="BF101" s="23">
        <f ca="1"/>
        <v>18.705505249380039</v>
      </c>
      <c r="BG101" s="23">
        <f ca="1"/>
        <v>18.705505249380039</v>
      </c>
      <c r="BH101" s="23">
        <f ca="1"/>
        <v>18.705505249380039</v>
      </c>
      <c r="BI101" s="23">
        <f ca="1"/>
        <v>18.705505249380039</v>
      </c>
      <c r="BJ101" s="23">
        <f ca="1"/>
        <v>18.705505249380039</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4.5526534633277622</v>
      </c>
      <c r="C102" s="23">
        <f ca="1"/>
        <v>5.8902179359543831</v>
      </c>
      <c r="D102" s="23">
        <f ca="1"/>
        <v>12.794757332795017</v>
      </c>
      <c r="E102" s="23">
        <f ca="1"/>
        <v>17.777788581657443</v>
      </c>
      <c r="F102" s="23">
        <f ca="1"/>
        <v>20.401550884076915</v>
      </c>
      <c r="G102" s="23">
        <f ca="1"/>
        <v>6.9590523218150286</v>
      </c>
      <c r="H102" s="23">
        <f ca="1"/>
        <v>8.4539272007366097</v>
      </c>
      <c r="I102" s="23">
        <f ca="1"/>
        <v>10.159668980478559</v>
      </c>
      <c r="J102" s="23">
        <f ca="1"/>
        <v>11.522645819942298</v>
      </c>
      <c r="K102" s="23">
        <f ca="1"/>
        <v>12.413529422786894</v>
      </c>
      <c r="L102" s="23">
        <f ca="1"/>
        <v>14.526685016639524</v>
      </c>
      <c r="M102" s="23">
        <f ca="1"/>
        <v>15.989566718998022</v>
      </c>
      <c r="N102" s="23">
        <f ca="1"/>
        <v>16.762538743414797</v>
      </c>
      <c r="O102" s="23">
        <f ca="1"/>
        <v>18.190241943848246</v>
      </c>
      <c r="P102" s="23">
        <f ca="1"/>
        <v>17.780343595162755</v>
      </c>
      <c r="Q102" s="23">
        <f ca="1"/>
        <v>17.780343595162755</v>
      </c>
      <c r="R102" s="23">
        <f ca="1"/>
        <v>17.780343595162755</v>
      </c>
      <c r="S102" s="23">
        <f ca="1"/>
        <v>17.780343595162755</v>
      </c>
      <c r="T102" s="23">
        <f ca="1"/>
        <v>17.780343595162755</v>
      </c>
      <c r="U102" s="23">
        <f ca="1"/>
        <v>17.780343595162755</v>
      </c>
      <c r="V102" s="23">
        <f ca="1"/>
        <v>17.780343595162755</v>
      </c>
      <c r="W102" s="23">
        <f ca="1"/>
        <v>17.780343595162755</v>
      </c>
      <c r="X102" s="23">
        <f ca="1"/>
        <v>17.780343595162755</v>
      </c>
      <c r="Y102" s="23">
        <f ca="1"/>
        <v>17.780343595162755</v>
      </c>
      <c r="Z102" s="23">
        <f ca="1"/>
        <v>17.780343595162755</v>
      </c>
      <c r="AA102" s="23">
        <f ca="1"/>
        <v>17.780343595162755</v>
      </c>
      <c r="AB102" s="23">
        <f ca="1"/>
        <v>17.780343595162755</v>
      </c>
      <c r="AC102" s="23">
        <f ca="1"/>
        <v>17.780343595162755</v>
      </c>
      <c r="AD102" s="23">
        <f ca="1"/>
        <v>17.780343595162755</v>
      </c>
      <c r="AE102" s="23">
        <f ca="1"/>
        <v>17.780343595162755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15.367172438693995</v>
      </c>
      <c r="AH102" s="23">
        <f ca="1"/>
        <v>17.784104697239339</v>
      </c>
      <c r="AI102" s="23">
        <f ca="1"/>
        <v>27.015719601888438</v>
      </c>
      <c r="AJ102" s="23">
        <f ca="1"/>
        <v>33.584906258128747</v>
      </c>
      <c r="AK102" s="23">
        <f ca="1"/>
        <v>37.526678636467203</v>
      </c>
      <c r="AL102" s="23">
        <f ca="1"/>
        <v>19.626206415657677</v>
      </c>
      <c r="AM102" s="23">
        <f ca="1"/>
        <v>22.190315365930957</v>
      </c>
      <c r="AN102" s="23">
        <f ca="1"/>
        <v>24.656877255596818</v>
      </c>
      <c r="AO102" s="23">
        <f ca="1"/>
        <v>26.791759341891698</v>
      </c>
      <c r="AP102" s="23">
        <f ca="1"/>
        <v>27.867147729282149</v>
      </c>
      <c r="AQ102" s="23">
        <f ca="1"/>
        <v>29.447048931217736</v>
      </c>
      <c r="AR102" s="23">
        <f ca="1"/>
        <v>31.253674421250544</v>
      </c>
      <c r="AS102" s="23">
        <f ca="1"/>
        <v>33.098991219555465</v>
      </c>
      <c r="AT102" s="23">
        <f ca="1"/>
        <v>35.416823077657831</v>
      </c>
      <c r="AU102" s="23">
        <f ca="1"/>
        <v>35.783577989013779</v>
      </c>
      <c r="AV102" s="23">
        <f ca="1"/>
        <v>35.783577989013779</v>
      </c>
      <c r="AW102" s="23">
        <f ca="1"/>
        <v>35.783577989013779</v>
      </c>
      <c r="AX102" s="23">
        <f ca="1"/>
        <v>35.783577989013779</v>
      </c>
      <c r="AY102" s="23">
        <f ca="1"/>
        <v>35.783577989013779</v>
      </c>
      <c r="AZ102" s="23">
        <f ca="1"/>
        <v>35.783577989013779</v>
      </c>
      <c r="BA102" s="23">
        <f ca="1"/>
        <v>35.783577989013779</v>
      </c>
      <c r="BB102" s="23">
        <f ca="1"/>
        <v>35.783577989013779</v>
      </c>
      <c r="BC102" s="23">
        <f ca="1"/>
        <v>35.783577989013779</v>
      </c>
      <c r="BD102" s="23">
        <f ca="1"/>
        <v>35.783577989013779</v>
      </c>
      <c r="BE102" s="23">
        <f ca="1"/>
        <v>35.783577989013779</v>
      </c>
      <c r="BF102" s="23">
        <f ca="1"/>
        <v>35.783577989013779</v>
      </c>
      <c r="BG102" s="23">
        <f ca="1"/>
        <v>35.783577989013779</v>
      </c>
      <c r="BH102" s="23">
        <f ca="1"/>
        <v>35.783577989013779</v>
      </c>
      <c r="BI102" s="23">
        <f ca="1"/>
        <v>35.783577989013779</v>
      </c>
      <c r="BJ102" s="23">
        <f ca="1"/>
        <v>35.783577989013779</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5.8732837902471244</v>
      </c>
      <c r="C103" s="23">
        <f ca="1"/>
        <v>8.8804816931142767</v>
      </c>
      <c r="D103" s="23">
        <f ca="1"/>
        <v>24.40370828844177</v>
      </c>
      <c r="E103" s="23">
        <f ca="1"/>
        <v>35.606877502464052</v>
      </c>
      <c r="F103" s="23">
        <f ca="1"/>
        <v>41.505787540021736</v>
      </c>
      <c r="G103" s="23">
        <f ca="1"/>
        <v>11.283503446047508</v>
      </c>
      <c r="H103" s="23">
        <f ca="1"/>
        <v>14.644376654734051</v>
      </c>
      <c r="I103" s="23">
        <f ca="1"/>
        <v>18.479334301896923</v>
      </c>
      <c r="J103" s="23">
        <f ca="1"/>
        <v>21.543665911455165</v>
      </c>
      <c r="K103" s="23">
        <f ca="1"/>
        <v>23.546607344933893</v>
      </c>
      <c r="L103" s="23">
        <f ca="1"/>
        <v>28.297538758196318</v>
      </c>
      <c r="M103" s="23">
        <f ca="1"/>
        <v>31.586482863325251</v>
      </c>
      <c r="N103" s="23">
        <f ca="1"/>
        <v>33.324327952942824</v>
      </c>
      <c r="O103" s="23">
        <f ca="1"/>
        <v>36.534181502528433</v>
      </c>
      <c r="P103" s="23">
        <f ca="1"/>
        <v>35.612621847063657</v>
      </c>
      <c r="Q103" s="23">
        <f ca="1"/>
        <v>35.612621847063657</v>
      </c>
      <c r="R103" s="23">
        <f ca="1"/>
        <v>35.612621847063657</v>
      </c>
      <c r="S103" s="23">
        <f ca="1"/>
        <v>35.612621847063657</v>
      </c>
      <c r="T103" s="23">
        <f ca="1"/>
        <v>35.612621847063657</v>
      </c>
      <c r="U103" s="23">
        <f ca="1"/>
        <v>35.612621847063657</v>
      </c>
      <c r="V103" s="23">
        <f ca="1"/>
        <v>35.612621847063657</v>
      </c>
      <c r="W103" s="23">
        <f ca="1"/>
        <v>35.612621847063657</v>
      </c>
      <c r="X103" s="23">
        <f ca="1"/>
        <v>35.612621847063657</v>
      </c>
      <c r="Y103" s="23">
        <f ca="1"/>
        <v>35.612621847063657</v>
      </c>
      <c r="Z103" s="23">
        <f ca="1"/>
        <v>35.612621847063657</v>
      </c>
      <c r="AA103" s="23">
        <f ca="1"/>
        <v>35.612621847063657</v>
      </c>
      <c r="AB103" s="23">
        <f ca="1"/>
        <v>35.612621847063657</v>
      </c>
      <c r="AC103" s="23">
        <f ca="1"/>
        <v>35.612621847063657</v>
      </c>
      <c r="AD103" s="23">
        <f ca="1"/>
        <v>35.612621847063657</v>
      </c>
      <c r="AE103" s="23">
        <f ca="1"/>
        <v>35.612621847063657</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46.178167631154849</v>
      </c>
      <c r="AH103" s="23">
        <f ca="1"/>
        <v>54.911223643476866</v>
      </c>
      <c r="AI103" s="23">
        <f ca="1"/>
        <v>88.267644685665985</v>
      </c>
      <c r="AJ103" s="23">
        <f ca="1"/>
        <v>112.00396365840933</v>
      </c>
      <c r="AK103" s="23">
        <f ca="1"/>
        <v>126.24669588482756</v>
      </c>
      <c r="AL103" s="23">
        <f ca="1"/>
        <v>61.567255243230676</v>
      </c>
      <c r="AM103" s="23">
        <f ca="1"/>
        <v>70.832102036210273</v>
      </c>
      <c r="AN103" s="23">
        <f ca="1"/>
        <v>79.744483864104481</v>
      </c>
      <c r="AO103" s="23">
        <f ca="1"/>
        <v>87.458413277474605</v>
      </c>
      <c r="AP103" s="23">
        <f ca="1"/>
        <v>91.344093974100318</v>
      </c>
      <c r="AQ103" s="23">
        <f ca="1"/>
        <v>97.052721363906571</v>
      </c>
      <c r="AR103" s="23">
        <f ca="1"/>
        <v>103.58056737281417</v>
      </c>
      <c r="AS103" s="23">
        <f ca="1"/>
        <v>110.24821596043947</v>
      </c>
      <c r="AT103" s="23">
        <f ca="1"/>
        <v>118.62319435397337</v>
      </c>
      <c r="AU103" s="23">
        <f ca="1"/>
        <v>119.94838299852117</v>
      </c>
      <c r="AV103" s="23">
        <f ca="1"/>
        <v>119.94838299852117</v>
      </c>
      <c r="AW103" s="23">
        <f ca="1"/>
        <v>119.94838299852117</v>
      </c>
      <c r="AX103" s="23">
        <f ca="1"/>
        <v>119.94838299852117</v>
      </c>
      <c r="AY103" s="23">
        <f ca="1"/>
        <v>119.94838299852117</v>
      </c>
      <c r="AZ103" s="23">
        <f ca="1"/>
        <v>119.94838299852117</v>
      </c>
      <c r="BA103" s="23">
        <f ca="1"/>
        <v>119.94838299852117</v>
      </c>
      <c r="BB103" s="23">
        <f ca="1"/>
        <v>119.94838299852117</v>
      </c>
      <c r="BC103" s="23">
        <f ca="1"/>
        <v>119.94838299852117</v>
      </c>
      <c r="BD103" s="23">
        <f ca="1"/>
        <v>119.94838299852117</v>
      </c>
      <c r="BE103" s="23">
        <f ca="1"/>
        <v>119.94838299852117</v>
      </c>
      <c r="BF103" s="23">
        <f ca="1"/>
        <v>119.94838299852117</v>
      </c>
      <c r="BG103" s="23">
        <f ca="1"/>
        <v>119.94838299852117</v>
      </c>
      <c r="BH103" s="23">
        <f ca="1"/>
        <v>119.94838299852117</v>
      </c>
      <c r="BI103" s="23">
        <f ca="1"/>
        <v>119.94838299852117</v>
      </c>
      <c r="BJ103" s="23">
        <f ca="1"/>
        <v>119.94838299852117</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0.77742019240347238</v>
      </c>
      <c r="C104" s="23">
        <f ca="1"/>
        <v>3.6063827250053673</v>
      </c>
      <c r="D104" s="23">
        <f ca="1"/>
        <v>28.486213013459402</v>
      </c>
      <c r="E104" s="23">
        <f ca="1"/>
        <v>46.653514441603633</v>
      </c>
      <c r="F104" s="23">
        <f ca="1"/>
        <v>56.219314502507984</v>
      </c>
      <c r="G104" s="23">
        <f ca="1"/>
        <v>7.2102051609281821</v>
      </c>
      <c r="H104" s="23">
        <f ca="1"/>
        <v>12.660269823663111</v>
      </c>
      <c r="I104" s="23">
        <f ca="1"/>
        <v>18.879120062305603</v>
      </c>
      <c r="J104" s="23">
        <f ca="1"/>
        <v>23.848306456183824</v>
      </c>
      <c r="K104" s="23">
        <f ca="1"/>
        <v>27.096319591554778</v>
      </c>
      <c r="L104" s="23">
        <f ca="1"/>
        <v>34.800532694142483</v>
      </c>
      <c r="M104" s="23">
        <f ca="1"/>
        <v>40.133955567324485</v>
      </c>
      <c r="N104" s="23">
        <f ca="1"/>
        <v>42.952082739677302</v>
      </c>
      <c r="O104" s="23">
        <f ca="1"/>
        <v>48.157250657924287</v>
      </c>
      <c r="P104" s="23">
        <f ca="1"/>
        <v>46.66282959500839</v>
      </c>
      <c r="Q104" s="23">
        <f ca="1"/>
        <v>46.66282959500839</v>
      </c>
      <c r="R104" s="23">
        <f ca="1"/>
        <v>46.66282959500839</v>
      </c>
      <c r="S104" s="23">
        <f ca="1"/>
        <v>46.66282959500839</v>
      </c>
      <c r="T104" s="23">
        <f ca="1"/>
        <v>46.66282959500839</v>
      </c>
      <c r="U104" s="23">
        <f ca="1"/>
        <v>46.66282959500839</v>
      </c>
      <c r="V104" s="23">
        <f ca="1"/>
        <v>46.66282959500839</v>
      </c>
      <c r="W104" s="23">
        <f ca="1"/>
        <v>46.66282959500839</v>
      </c>
      <c r="X104" s="23">
        <f ca="1"/>
        <v>46.66282959500839</v>
      </c>
      <c r="Y104" s="23">
        <f ca="1"/>
        <v>46.66282959500839</v>
      </c>
      <c r="Z104" s="23">
        <f ca="1"/>
        <v>46.66282959500839</v>
      </c>
      <c r="AA104" s="23">
        <f ca="1"/>
        <v>46.66282959500839</v>
      </c>
      <c r="AB104" s="23">
        <f ca="1"/>
        <v>46.66282959500839</v>
      </c>
      <c r="AC104" s="23">
        <f ca="1"/>
        <v>46.66282959500839</v>
      </c>
      <c r="AD104" s="23">
        <f ca="1"/>
        <v>46.66282959500839</v>
      </c>
      <c r="AE104" s="23">
        <f ca="1"/>
        <v>46.66282959500839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37.775597926605258</v>
      </c>
      <c r="AH104" s="23">
        <f ca="1"/>
        <v>48.239529905333477</v>
      </c>
      <c r="AI104" s="23">
        <f ca="1"/>
        <v>88.207133496424902</v>
      </c>
      <c r="AJ104" s="23">
        <f ca="1"/>
        <v>116.64794812142364</v>
      </c>
      <c r="AK104" s="23">
        <f ca="1"/>
        <v>133.71356421253742</v>
      </c>
      <c r="AL104" s="23">
        <f ca="1"/>
        <v>56.214774975308707</v>
      </c>
      <c r="AM104" s="23">
        <f ca="1"/>
        <v>67.315897709239252</v>
      </c>
      <c r="AN104" s="23">
        <f ca="1"/>
        <v>77.994697557076464</v>
      </c>
      <c r="AO104" s="23">
        <f ca="1"/>
        <v>87.237513881204634</v>
      </c>
      <c r="AP104" s="23">
        <f ca="1"/>
        <v>91.893329490675058</v>
      </c>
      <c r="AQ104" s="23">
        <f ca="1"/>
        <v>98.73339654332581</v>
      </c>
      <c r="AR104" s="23">
        <f ca="1"/>
        <v>106.55504986931419</v>
      </c>
      <c r="AS104" s="23">
        <f ca="1"/>
        <v>114.54421439322552</v>
      </c>
      <c r="AT104" s="23">
        <f ca="1"/>
        <v>124.57909841430677</v>
      </c>
      <c r="AU104" s="23">
        <f ca="1"/>
        <v>126.16693706047663</v>
      </c>
      <c r="AV104" s="23">
        <f ca="1"/>
        <v>126.16693706047663</v>
      </c>
      <c r="AW104" s="23">
        <f ca="1"/>
        <v>126.16693706047663</v>
      </c>
      <c r="AX104" s="23">
        <f ca="1"/>
        <v>126.16693706047663</v>
      </c>
      <c r="AY104" s="23">
        <f ca="1"/>
        <v>126.16693706047663</v>
      </c>
      <c r="AZ104" s="23">
        <f ca="1"/>
        <v>126.16693706047663</v>
      </c>
      <c r="BA104" s="23">
        <f ca="1"/>
        <v>126.16693706047663</v>
      </c>
      <c r="BB104" s="23">
        <f ca="1"/>
        <v>126.16693706047663</v>
      </c>
      <c r="BC104" s="23">
        <f ca="1"/>
        <v>126.16693706047663</v>
      </c>
      <c r="BD104" s="23">
        <f ca="1"/>
        <v>126.16693706047663</v>
      </c>
      <c r="BE104" s="23">
        <f ca="1"/>
        <v>126.16693706047663</v>
      </c>
      <c r="BF104" s="23">
        <f ca="1"/>
        <v>126.16693706047663</v>
      </c>
      <c r="BG104" s="23">
        <f ca="1"/>
        <v>126.16693706047663</v>
      </c>
      <c r="BH104" s="23">
        <f ca="1"/>
        <v>126.16693706047663</v>
      </c>
      <c r="BI104" s="23">
        <f ca="1"/>
        <v>126.16693706047663</v>
      </c>
      <c r="BJ104" s="23">
        <f ca="1"/>
        <v>126.16693706047663</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f ca="1"/>
        <v>61.811448257492884</v>
      </c>
      <c r="E105" s="23">
        <f ca="1"/>
        <v>131.75555875584817</v>
      </c>
      <c r="F105" s="23">
        <f ca="1"/>
        <v>168.58388899032985</v>
      </c>
      <c r="G105" s="23">
        <f ca="1"/>
        <v>0.22012442572635754</v>
      </c>
      <c r="H105" s="23">
        <f ca="1"/>
        <v>6.8002473667237133</v>
      </c>
      <c r="I105" s="23">
        <f ca="1"/>
        <v>24.840523922959306</v>
      </c>
      <c r="J105" s="23">
        <f ca="1"/>
        <v>43.955508011982005</v>
      </c>
      <c r="K105" s="23">
        <f ca="1"/>
        <v>56.460358583159994</v>
      </c>
      <c r="L105" s="23">
        <f ca="1"/>
        <v>86.121579028122625</v>
      </c>
      <c r="M105" s="23">
        <f ca="1"/>
        <v>106.65525708987353</v>
      </c>
      <c r="N105" s="23">
        <f ca="1"/>
        <v>117.50504670343174</v>
      </c>
      <c r="O105" s="23">
        <f ca="1"/>
        <v>137.54494318868262</v>
      </c>
      <c r="P105" s="23">
        <f ca="1"/>
        <v>131.79142209645653</v>
      </c>
      <c r="Q105" s="23">
        <f ca="1"/>
        <v>131.79142209645653</v>
      </c>
      <c r="R105" s="23">
        <f ca="1"/>
        <v>131.79142209645653</v>
      </c>
      <c r="S105" s="23">
        <f ca="1"/>
        <v>131.79142209645653</v>
      </c>
      <c r="T105" s="23">
        <f ca="1"/>
        <v>131.79142209645653</v>
      </c>
      <c r="U105" s="23">
        <f ca="1"/>
        <v>131.79142209645653</v>
      </c>
      <c r="V105" s="23">
        <f ca="1"/>
        <v>131.79142209645653</v>
      </c>
      <c r="W105" s="23">
        <f ca="1"/>
        <v>131.79142209645653</v>
      </c>
      <c r="X105" s="23">
        <f ca="1"/>
        <v>131.79142209645653</v>
      </c>
      <c r="Y105" s="23">
        <f ca="1"/>
        <v>131.79142209645653</v>
      </c>
      <c r="Z105" s="23">
        <f ca="1"/>
        <v>131.79142209645653</v>
      </c>
      <c r="AA105" s="23">
        <f ca="1"/>
        <v>131.79142209645653</v>
      </c>
      <c r="AB105" s="23">
        <f ca="1"/>
        <v>131.79142209645653</v>
      </c>
      <c r="AC105" s="23">
        <f ca="1"/>
        <v>131.79142209645653</v>
      </c>
      <c r="AD105" s="23">
        <f ca="1"/>
        <v>131.79142209645653</v>
      </c>
      <c r="AE105" s="23">
        <f ca="1"/>
        <v>131.79142209645653</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20.650187068571917</v>
      </c>
      <c r="AH105" s="23">
        <f ca="1"/>
        <v>32.593231236774436</v>
      </c>
      <c r="AI105" s="23">
        <f ca="1"/>
        <v>78.21039082420063</v>
      </c>
      <c r="AJ105" s="23">
        <f ca="1"/>
        <v>110.67141082476307</v>
      </c>
      <c r="AK105" s="23">
        <f ca="1"/>
        <v>130.14930949116209</v>
      </c>
      <c r="AL105" s="23">
        <f ca="1"/>
        <v>41.695804181302613</v>
      </c>
      <c r="AM105" s="23">
        <f ca="1"/>
        <v>54.366108173863893</v>
      </c>
      <c r="AN105" s="23">
        <f ca="1"/>
        <v>66.554392511470567</v>
      </c>
      <c r="AO105" s="23">
        <f ca="1"/>
        <v>77.103712195701078</v>
      </c>
      <c r="AP105" s="23">
        <f ca="1"/>
        <v>82.417643094329705</v>
      </c>
      <c r="AQ105" s="23">
        <f ca="1"/>
        <v>90.224576767956663</v>
      </c>
      <c r="AR105" s="23">
        <f ca="1"/>
        <v>99.151847255814076</v>
      </c>
      <c r="AS105" s="23">
        <f ca="1"/>
        <v>108.27030721618806</v>
      </c>
      <c r="AT105" s="23">
        <f ca="1"/>
        <v>119.72365604626422</v>
      </c>
      <c r="AU105" s="23">
        <f ca="1"/>
        <v>121.53594105745663</v>
      </c>
      <c r="AV105" s="23">
        <f ca="1"/>
        <v>121.53594105745663</v>
      </c>
      <c r="AW105" s="23">
        <f ca="1"/>
        <v>121.53594105745663</v>
      </c>
      <c r="AX105" s="23">
        <f ca="1"/>
        <v>121.53594105745663</v>
      </c>
      <c r="AY105" s="23">
        <f ca="1"/>
        <v>121.53594105745663</v>
      </c>
      <c r="AZ105" s="23">
        <f ca="1"/>
        <v>121.53594105745663</v>
      </c>
      <c r="BA105" s="23">
        <f ca="1"/>
        <v>121.53594105745663</v>
      </c>
      <c r="BB105" s="23">
        <f ca="1"/>
        <v>121.53594105745663</v>
      </c>
      <c r="BC105" s="23">
        <f ca="1"/>
        <v>121.53594105745663</v>
      </c>
      <c r="BD105" s="23">
        <f ca="1"/>
        <v>121.53594105745663</v>
      </c>
      <c r="BE105" s="23">
        <f ca="1"/>
        <v>121.53594105745663</v>
      </c>
      <c r="BF105" s="23">
        <f ca="1"/>
        <v>121.53594105745663</v>
      </c>
      <c r="BG105" s="23">
        <f ca="1"/>
        <v>121.53594105745663</v>
      </c>
      <c r="BH105" s="23">
        <f ca="1"/>
        <v>121.53594105745663</v>
      </c>
      <c r="BI105" s="23">
        <f ca="1"/>
        <v>121.53594105745663</v>
      </c>
      <c r="BJ105" s="23">
        <f ca="1"/>
        <v>121.53594105745663</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f ca="1"/>
        <v>17.661980547697127</v>
      </c>
      <c r="E106" s="23">
        <f ca="1"/>
        <v>117.70881802319917</v>
      </c>
      <c r="F106" s="23">
        <f ca="1"/>
        <v>173.48654266404384</v>
      </c>
      <c r="G106" s="23" t="str">
        <f ca="1"/>
        <v/>
      </c>
      <c r="H106" s="23" t="str">
        <f ca="1"/>
        <v/>
      </c>
      <c r="I106" s="23" t="str">
        <f ca="1"/>
        <v/>
      </c>
      <c r="J106" s="23">
        <f ca="1"/>
        <v>4.4862140375938102</v>
      </c>
      <c r="K106" s="23">
        <f ca="1"/>
        <v>12.83256067100492</v>
      </c>
      <c r="L106" s="23">
        <f ca="1"/>
        <v>48.594645881454831</v>
      </c>
      <c r="M106" s="23">
        <f ca="1"/>
        <v>79.693580682461743</v>
      </c>
      <c r="N106" s="23">
        <f ca="1"/>
        <v>96.125946027918914</v>
      </c>
      <c r="O106" s="23">
        <f ca="1"/>
        <v>126.47703229407833</v>
      </c>
      <c r="P106" s="23">
        <f ca="1"/>
        <v>117.76313423912349</v>
      </c>
      <c r="Q106" s="23">
        <f ca="1"/>
        <v>117.76313423912349</v>
      </c>
      <c r="R106" s="23">
        <f ca="1"/>
        <v>117.76313423912349</v>
      </c>
      <c r="S106" s="23">
        <f ca="1"/>
        <v>117.76313423912349</v>
      </c>
      <c r="T106" s="23">
        <f ca="1"/>
        <v>117.76313423912349</v>
      </c>
      <c r="U106" s="23">
        <f ca="1"/>
        <v>117.76313423912349</v>
      </c>
      <c r="V106" s="23">
        <f ca="1"/>
        <v>117.76313423912349</v>
      </c>
      <c r="W106" s="23">
        <f ca="1"/>
        <v>117.76313423912349</v>
      </c>
      <c r="X106" s="23">
        <f ca="1"/>
        <v>117.76313423912349</v>
      </c>
      <c r="Y106" s="23">
        <f ca="1"/>
        <v>117.76313423912349</v>
      </c>
      <c r="Z106" s="23">
        <f ca="1"/>
        <v>117.76313423912349</v>
      </c>
      <c r="AA106" s="23">
        <f ca="1"/>
        <v>117.76313423912349</v>
      </c>
      <c r="AB106" s="23">
        <f ca="1"/>
        <v>117.76313423912349</v>
      </c>
      <c r="AC106" s="23">
        <f ca="1"/>
        <v>117.76313423912349</v>
      </c>
      <c r="AD106" s="23">
        <f ca="1"/>
        <v>117.76313423912349</v>
      </c>
      <c r="AE106" s="23">
        <f ca="1"/>
        <v>117.76313423912349</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1.1976377407968279</v>
      </c>
      <c r="AH106" s="23">
        <f ca="1"/>
        <v>6.8611729507256856</v>
      </c>
      <c r="AI106" s="23">
        <f ca="1"/>
        <v>45.32687963143897</v>
      </c>
      <c r="AJ106" s="23">
        <f ca="1"/>
        <v>73.168940264332477</v>
      </c>
      <c r="AK106" s="23">
        <f ca="1"/>
        <v>89.875280227212215</v>
      </c>
      <c r="AL106" s="23">
        <f ca="1"/>
        <v>14.008044447609434</v>
      </c>
      <c r="AM106" s="23">
        <f ca="1"/>
        <v>24.875459334509866</v>
      </c>
      <c r="AN106" s="23">
        <f ca="1"/>
        <v>35.32944234344523</v>
      </c>
      <c r="AO106" s="23">
        <f ca="1"/>
        <v>44.377673060749657</v>
      </c>
      <c r="AP106" s="23">
        <f ca="1"/>
        <v>48.935471499494341</v>
      </c>
      <c r="AQ106" s="23">
        <f ca="1"/>
        <v>55.631537140510368</v>
      </c>
      <c r="AR106" s="23">
        <f ca="1"/>
        <v>63.288524080688454</v>
      </c>
      <c r="AS106" s="23">
        <f ca="1"/>
        <v>71.109495667254265</v>
      </c>
      <c r="AT106" s="23">
        <f ca="1"/>
        <v>80.933118972102179</v>
      </c>
      <c r="AU106" s="23">
        <f ca="1"/>
        <v>82.487529436247456</v>
      </c>
      <c r="AV106" s="23">
        <f ca="1"/>
        <v>82.487529436247456</v>
      </c>
      <c r="AW106" s="23">
        <f ca="1"/>
        <v>82.487529436247456</v>
      </c>
      <c r="AX106" s="23">
        <f ca="1"/>
        <v>82.487529436247456</v>
      </c>
      <c r="AY106" s="23">
        <f ca="1"/>
        <v>82.487529436247456</v>
      </c>
      <c r="AZ106" s="23">
        <f ca="1"/>
        <v>82.487529436247456</v>
      </c>
      <c r="BA106" s="23">
        <f ca="1"/>
        <v>82.487529436247456</v>
      </c>
      <c r="BB106" s="23">
        <f ca="1"/>
        <v>82.487529436247456</v>
      </c>
      <c r="BC106" s="23">
        <f ca="1"/>
        <v>82.487529436247456</v>
      </c>
      <c r="BD106" s="23">
        <f ca="1"/>
        <v>82.487529436247456</v>
      </c>
      <c r="BE106" s="23">
        <f ca="1"/>
        <v>82.487529436247456</v>
      </c>
      <c r="BF106" s="23">
        <f ca="1"/>
        <v>82.487529436247456</v>
      </c>
      <c r="BG106" s="23">
        <f ca="1"/>
        <v>82.487529436247456</v>
      </c>
      <c r="BH106" s="23">
        <f ca="1"/>
        <v>82.487529436247456</v>
      </c>
      <c r="BI106" s="23">
        <f ca="1"/>
        <v>82.487529436247456</v>
      </c>
      <c r="BJ106" s="23">
        <f ca="1"/>
        <v>82.487529436247456</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f ca="1"/>
        <v>42.665363419839323</v>
      </c>
      <c r="F107" s="23">
        <f ca="1"/>
        <v>122.75341246664243</v>
      </c>
      <c r="G107" s="23" t="str">
        <f ca="1"/>
        <v/>
      </c>
      <c r="H107" s="23" t="str">
        <f ca="1"/>
        <v/>
      </c>
      <c r="I107" s="23" t="str">
        <f ca="1"/>
        <v/>
      </c>
      <c r="J107" s="23" t="str">
        <f ca="1"/>
        <v/>
      </c>
      <c r="K107" s="23" t="str">
        <f ca="1"/>
        <v/>
      </c>
      <c r="L107" s="23">
        <f ca="1"/>
        <v>0.10876261845098316</v>
      </c>
      <c r="M107" s="23">
        <f ca="1"/>
        <v>9.9687657883609049</v>
      </c>
      <c r="N107" s="23">
        <f ca="1"/>
        <v>21.407086060204726</v>
      </c>
      <c r="O107" s="23">
        <f ca="1"/>
        <v>53.259914392143997</v>
      </c>
      <c r="P107" s="23">
        <f ca="1"/>
        <v>42.727561830853183</v>
      </c>
      <c r="Q107" s="23">
        <f ca="1"/>
        <v>42.727561830853183</v>
      </c>
      <c r="R107" s="23">
        <f ca="1"/>
        <v>42.727561830853183</v>
      </c>
      <c r="S107" s="23">
        <f ca="1"/>
        <v>42.727561830853183</v>
      </c>
      <c r="T107" s="23">
        <f ca="1"/>
        <v>42.727561830853183</v>
      </c>
      <c r="U107" s="23">
        <f ca="1"/>
        <v>42.727561830853183</v>
      </c>
      <c r="V107" s="23">
        <f ca="1"/>
        <v>42.727561830853183</v>
      </c>
      <c r="W107" s="23">
        <f ca="1"/>
        <v>42.727561830853183</v>
      </c>
      <c r="X107" s="23">
        <f ca="1"/>
        <v>42.727561830853183</v>
      </c>
      <c r="Y107" s="23">
        <f ca="1"/>
        <v>42.727561830853183</v>
      </c>
      <c r="Z107" s="23">
        <f ca="1"/>
        <v>42.727561830853183</v>
      </c>
      <c r="AA107" s="23">
        <f ca="1"/>
        <v>42.727561830853183</v>
      </c>
      <c r="AB107" s="23">
        <f ca="1"/>
        <v>42.727561830853183</v>
      </c>
      <c r="AC107" s="23">
        <f ca="1"/>
        <v>42.727561830853183</v>
      </c>
      <c r="AD107" s="23">
        <f ca="1"/>
        <v>42.727561830853183</v>
      </c>
      <c r="AE107" s="23">
        <f ca="1"/>
        <v>42.727561830853183</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f ca="1"/>
        <v>21.993453701266315</v>
      </c>
      <c r="AJ107" s="23">
        <f ca="1"/>
        <v>51.760080737355551</v>
      </c>
      <c r="AK107" s="23">
        <f ca="1"/>
        <v>69.621236826701761</v>
      </c>
      <c r="AL107" s="23">
        <f ca="1"/>
        <v>9.2822689891845334E-2</v>
      </c>
      <c r="AM107" s="23">
        <f ca="1"/>
        <v>3.6020558371732254</v>
      </c>
      <c r="AN107" s="23">
        <f ca="1"/>
        <v>11.484476252786967</v>
      </c>
      <c r="AO107" s="23">
        <f ca="1"/>
        <v>20.978633773156051</v>
      </c>
      <c r="AP107" s="23">
        <f ca="1"/>
        <v>25.851487403519108</v>
      </c>
      <c r="AQ107" s="23">
        <f ca="1"/>
        <v>33.01041472478979</v>
      </c>
      <c r="AR107" s="23">
        <f ca="1"/>
        <v>41.196686476500986</v>
      </c>
      <c r="AS107" s="23">
        <f ca="1"/>
        <v>49.55827821882027</v>
      </c>
      <c r="AT107" s="23">
        <f ca="1"/>
        <v>60.060953825846745</v>
      </c>
      <c r="AU107" s="23">
        <f ca="1"/>
        <v>61.722812017928327</v>
      </c>
      <c r="AV107" s="23">
        <f ca="1"/>
        <v>61.722812017928327</v>
      </c>
      <c r="AW107" s="23">
        <f ca="1"/>
        <v>61.722812017928327</v>
      </c>
      <c r="AX107" s="23">
        <f ca="1"/>
        <v>61.722812017928327</v>
      </c>
      <c r="AY107" s="23">
        <f ca="1"/>
        <v>61.722812017928327</v>
      </c>
      <c r="AZ107" s="23">
        <f ca="1"/>
        <v>61.722812017928327</v>
      </c>
      <c r="BA107" s="23">
        <f ca="1"/>
        <v>61.722812017928327</v>
      </c>
      <c r="BB107" s="23">
        <f ca="1"/>
        <v>61.722812017928327</v>
      </c>
      <c r="BC107" s="23">
        <f ca="1"/>
        <v>61.722812017928327</v>
      </c>
      <c r="BD107" s="23">
        <f ca="1"/>
        <v>61.722812017928327</v>
      </c>
      <c r="BE107" s="23">
        <f ca="1"/>
        <v>61.722812017928327</v>
      </c>
      <c r="BF107" s="23">
        <f ca="1"/>
        <v>61.722812017928327</v>
      </c>
      <c r="BG107" s="23">
        <f ca="1"/>
        <v>61.722812017928327</v>
      </c>
      <c r="BH107" s="23">
        <f ca="1"/>
        <v>61.722812017928327</v>
      </c>
      <c r="BI107" s="23">
        <f ca="1"/>
        <v>61.722812017928327</v>
      </c>
      <c r="BJ107" s="23">
        <f ca="1"/>
        <v>61.722812017928327</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f ca="1"/>
        <v>11.026161535390736</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f ca="1"/>
        <v>2.3884036091409206</v>
      </c>
      <c r="AJ108" s="23">
        <f ca="1"/>
        <v>56.379127131935903</v>
      </c>
      <c r="AK108" s="23">
        <f ca="1"/>
        <v>103.49562509176309</v>
      </c>
      <c r="AL108" s="23" t="str">
        <f ca="1"/>
        <v/>
      </c>
      <c r="AM108" s="23" t="str">
        <f ca="1"/>
        <v/>
      </c>
      <c r="AN108" s="23" t="str">
        <f ca="1"/>
        <v/>
      </c>
      <c r="AO108" s="23">
        <f ca="1"/>
        <v>1.7779752196200906</v>
      </c>
      <c r="AP108" s="23">
        <f ca="1"/>
        <v>5.5086673662696413</v>
      </c>
      <c r="AQ108" s="23">
        <f ca="1"/>
        <v>14.562089447687866</v>
      </c>
      <c r="AR108" s="23">
        <f ca="1"/>
        <v>29.89155624029344</v>
      </c>
      <c r="AS108" s="23">
        <f ca="1"/>
        <v>50.570923936489471</v>
      </c>
      <c r="AT108" s="23">
        <f ca="1"/>
        <v>78.276257865369615</v>
      </c>
      <c r="AU108" s="23">
        <f ca="1"/>
        <v>82.660125165171124</v>
      </c>
      <c r="AV108" s="23">
        <f ca="1"/>
        <v>82.660125165171124</v>
      </c>
      <c r="AW108" s="23">
        <f ca="1"/>
        <v>82.660125165171124</v>
      </c>
      <c r="AX108" s="23">
        <f ca="1"/>
        <v>82.660125165171124</v>
      </c>
      <c r="AY108" s="23">
        <f ca="1"/>
        <v>82.660125165171124</v>
      </c>
      <c r="AZ108" s="23">
        <f ca="1"/>
        <v>82.660125165171124</v>
      </c>
      <c r="BA108" s="23">
        <f ca="1"/>
        <v>82.660125165171124</v>
      </c>
      <c r="BB108" s="23">
        <f ca="1"/>
        <v>82.660125165171124</v>
      </c>
      <c r="BC108" s="23">
        <f ca="1"/>
        <v>82.660125165171124</v>
      </c>
      <c r="BD108" s="23">
        <f ca="1"/>
        <v>82.660125165171124</v>
      </c>
      <c r="BE108" s="23">
        <f ca="1"/>
        <v>82.660125165171124</v>
      </c>
      <c r="BF108" s="23">
        <f ca="1"/>
        <v>82.660125165171124</v>
      </c>
      <c r="BG108" s="23">
        <f ca="1"/>
        <v>82.660125165171124</v>
      </c>
      <c r="BH108" s="23">
        <f ca="1"/>
        <v>82.660125165171124</v>
      </c>
      <c r="BI108" s="23">
        <f ca="1"/>
        <v>82.660125165171124</v>
      </c>
      <c r="BJ108" s="23">
        <f ca="1"/>
        <v>82.660125165171124</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f ca="1"/>
        <v>0.84409309321156534</v>
      </c>
      <c r="AK109" s="23">
        <f ca="1"/>
        <v>20.609812016266538</v>
      </c>
      <c r="AL109" s="23" t="str">
        <f ca="1"/>
        <v/>
      </c>
      <c r="AM109" s="23" t="str">
        <f ca="1"/>
        <v/>
      </c>
      <c r="AN109" s="23" t="str">
        <f ca="1"/>
        <v/>
      </c>
      <c r="AO109" s="23" t="str">
        <f ca="1"/>
        <v/>
      </c>
      <c r="AP109" s="23" t="str">
        <f ca="1"/>
        <v/>
      </c>
      <c r="AQ109" s="23" t="str">
        <f ca="1"/>
        <v/>
      </c>
      <c r="AR109" s="23" t="str">
        <f ca="1"/>
        <v/>
      </c>
      <c r="AS109" s="23">
        <f ca="1"/>
        <v>0.21414165998749898</v>
      </c>
      <c r="AT109" s="23">
        <f ca="1"/>
        <v>6.8570112895657838</v>
      </c>
      <c r="AU109" s="23">
        <f ca="1"/>
        <v>8.7338968596595805</v>
      </c>
      <c r="AV109" s="23">
        <f ca="1"/>
        <v>8.7338968596595805</v>
      </c>
      <c r="AW109" s="23">
        <f ca="1"/>
        <v>8.7338968596595805</v>
      </c>
      <c r="AX109" s="23">
        <f ca="1"/>
        <v>8.7338968596595805</v>
      </c>
      <c r="AY109" s="23">
        <f ca="1"/>
        <v>8.7338968596595805</v>
      </c>
      <c r="AZ109" s="23">
        <f ca="1"/>
        <v>8.7338968596595805</v>
      </c>
      <c r="BA109" s="23">
        <f ca="1"/>
        <v>8.7338968596595805</v>
      </c>
      <c r="BB109" s="23">
        <f ca="1"/>
        <v>8.7338968596595805</v>
      </c>
      <c r="BC109" s="23">
        <f ca="1"/>
        <v>8.7338968596595805</v>
      </c>
      <c r="BD109" s="23">
        <f ca="1"/>
        <v>8.7338968596595805</v>
      </c>
      <c r="BE109" s="23">
        <f ca="1"/>
        <v>8.7338968596595805</v>
      </c>
      <c r="BF109" s="23">
        <f ca="1"/>
        <v>8.7338968596595805</v>
      </c>
      <c r="BG109" s="23">
        <f ca="1"/>
        <v>8.7338968596595805</v>
      </c>
      <c r="BH109" s="23">
        <f ca="1"/>
        <v>8.7338968596595805</v>
      </c>
      <c r="BI109" s="23">
        <f ca="1"/>
        <v>8.7338968596595805</v>
      </c>
      <c r="BJ109" s="23">
        <f ca="1"/>
        <v>8.7338968596595805</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15.013900455410631</v>
      </c>
      <c r="C122" s="31">
        <f t="shared" ca="1" si="12"/>
        <v>23.097912296266085</v>
      </c>
      <c r="D122" s="31">
        <f t="shared" ca="1" si="12"/>
        <v>154.57786002715034</v>
      </c>
      <c r="E122" s="31">
        <f t="shared" ca="1" si="12"/>
        <v>404.97890291179618</v>
      </c>
      <c r="F122" s="31">
        <f t="shared" ca="1" si="12"/>
        <v>608.57325678156678</v>
      </c>
      <c r="G122" s="31">
        <f t="shared" ca="1" si="12"/>
        <v>31.121116475975409</v>
      </c>
      <c r="H122" s="31">
        <f t="shared" ca="1" si="12"/>
        <v>49.024397571026341</v>
      </c>
      <c r="I122" s="31">
        <f t="shared" ca="1" si="12"/>
        <v>79.985075837355851</v>
      </c>
      <c r="J122" s="31">
        <f t="shared" ca="1" si="12"/>
        <v>113.91035026706315</v>
      </c>
      <c r="K122" s="31">
        <f t="shared" ca="1" si="12"/>
        <v>141.50968142861578</v>
      </c>
      <c r="L122" s="31">
        <f t="shared" ca="1" si="12"/>
        <v>223.04816959133174</v>
      </c>
      <c r="M122" s="31">
        <f t="shared" ca="1" si="12"/>
        <v>295.62160657432958</v>
      </c>
      <c r="N122" s="31">
        <f t="shared" ca="1" si="12"/>
        <v>340.19707649708181</v>
      </c>
      <c r="O122" s="31">
        <f t="shared" ca="1" si="12"/>
        <v>433.25524359343683</v>
      </c>
      <c r="P122" s="31">
        <f t="shared" ca="1" si="12"/>
        <v>405.15063421948798</v>
      </c>
      <c r="Q122" s="31">
        <f t="shared" ca="1" si="12"/>
        <v>405.15063421948798</v>
      </c>
      <c r="R122" s="31">
        <f t="shared" ca="1" si="12"/>
        <v>405.15063421948798</v>
      </c>
      <c r="S122" s="31">
        <f t="shared" ca="1" si="12"/>
        <v>405.15063421948798</v>
      </c>
      <c r="T122" s="31">
        <f t="shared" ca="1" si="12"/>
        <v>405.15063421948798</v>
      </c>
      <c r="U122" s="31">
        <f t="shared" ca="1" si="12"/>
        <v>405.15063421948798</v>
      </c>
      <c r="V122" s="31">
        <f t="shared" ca="1" si="12"/>
        <v>405.15063421948798</v>
      </c>
      <c r="W122" s="31">
        <f t="shared" ca="1" si="12"/>
        <v>405.15063421948798</v>
      </c>
      <c r="X122" s="31">
        <f t="shared" ca="1" si="12"/>
        <v>405.15063421948798</v>
      </c>
      <c r="Y122" s="31">
        <f t="shared" ca="1" si="12"/>
        <v>405.15063421948798</v>
      </c>
      <c r="Z122" s="31">
        <f t="shared" ca="1" si="12"/>
        <v>405.15063421948798</v>
      </c>
      <c r="AA122" s="31">
        <f t="shared" ca="1" si="12"/>
        <v>405.15063421948798</v>
      </c>
      <c r="AB122" s="31">
        <f t="shared" ca="1" si="12"/>
        <v>405.15063421948798</v>
      </c>
      <c r="AC122" s="31">
        <f t="shared" ca="1" si="12"/>
        <v>405.15063421948798</v>
      </c>
      <c r="AD122" s="31">
        <f t="shared" ca="1" si="12"/>
        <v>405.15063421948798</v>
      </c>
      <c r="AE122" s="31">
        <f t="shared" ca="1" si="12"/>
        <v>405.15063421948798</v>
      </c>
      <c r="AF122" s="4" t="s">
        <v>865</v>
      </c>
      <c r="AG122" s="31">
        <f t="shared" ref="AG122:BJ122" ca="1" si="13">PowerFactor*SUM(AG98:AG121)</f>
        <v>143.10361621465404</v>
      </c>
      <c r="AH122" s="31">
        <f t="shared" ca="1" si="13"/>
        <v>185.42395734585389</v>
      </c>
      <c r="AI122" s="31">
        <f t="shared" ca="1" si="13"/>
        <v>388.28434739081894</v>
      </c>
      <c r="AJ122" s="31">
        <f t="shared" ca="1" si="13"/>
        <v>600.36051596211962</v>
      </c>
      <c r="AK122" s="31">
        <f t="shared" ca="1" si="13"/>
        <v>761.593776635361</v>
      </c>
      <c r="AL122" s="31">
        <f t="shared" ca="1" si="13"/>
        <v>220.60219426197435</v>
      </c>
      <c r="AM122" s="31">
        <f t="shared" ca="1" si="13"/>
        <v>273.86782804196753</v>
      </c>
      <c r="AN122" s="31">
        <f t="shared" ca="1" si="13"/>
        <v>329.61375345978212</v>
      </c>
      <c r="AO122" s="31">
        <f t="shared" ca="1" si="13"/>
        <v>382.3131618925479</v>
      </c>
      <c r="AP122" s="31">
        <f t="shared" ca="1" si="13"/>
        <v>411.78456331706053</v>
      </c>
      <c r="AQ122" s="31">
        <f t="shared" ca="1" si="13"/>
        <v>458.65481325678832</v>
      </c>
      <c r="AR122" s="31">
        <f t="shared" ca="1" si="13"/>
        <v>517.22802534011407</v>
      </c>
      <c r="AS122" s="31">
        <f t="shared" ca="1" si="13"/>
        <v>582.29140279947421</v>
      </c>
      <c r="AT122" s="31">
        <f t="shared" ca="1" si="13"/>
        <v>672.11968845102626</v>
      </c>
      <c r="AU122" s="31">
        <f t="shared" ca="1" si="13"/>
        <v>687.15915946604673</v>
      </c>
      <c r="AV122" s="31">
        <f t="shared" ca="1" si="13"/>
        <v>687.15915946604673</v>
      </c>
      <c r="AW122" s="31">
        <f t="shared" ca="1" si="13"/>
        <v>687.15915946604673</v>
      </c>
      <c r="AX122" s="31">
        <f t="shared" ca="1" si="13"/>
        <v>687.15915946604673</v>
      </c>
      <c r="AY122" s="31">
        <f t="shared" ca="1" si="13"/>
        <v>687.15915946604673</v>
      </c>
      <c r="AZ122" s="31">
        <f t="shared" ca="1" si="13"/>
        <v>687.15915946604673</v>
      </c>
      <c r="BA122" s="31">
        <f t="shared" ca="1" si="13"/>
        <v>687.15915946604673</v>
      </c>
      <c r="BB122" s="31">
        <f t="shared" ca="1" si="13"/>
        <v>687.15915946604673</v>
      </c>
      <c r="BC122" s="31">
        <f t="shared" ca="1" si="13"/>
        <v>687.15915946604673</v>
      </c>
      <c r="BD122" s="31">
        <f t="shared" ca="1" si="13"/>
        <v>687.15915946604673</v>
      </c>
      <c r="BE122" s="31">
        <f t="shared" ca="1" si="13"/>
        <v>687.15915946604673</v>
      </c>
      <c r="BF122" s="31">
        <f t="shared" ca="1" si="13"/>
        <v>687.15915946604673</v>
      </c>
      <c r="BG122" s="31">
        <f t="shared" ca="1" si="13"/>
        <v>687.15915946604673</v>
      </c>
      <c r="BH122" s="31">
        <f t="shared" ca="1" si="13"/>
        <v>687.15915946604673</v>
      </c>
      <c r="BI122" s="31">
        <f t="shared" ca="1" si="13"/>
        <v>687.15915946604673</v>
      </c>
      <c r="BJ122" s="31">
        <f t="shared" ca="1" si="13"/>
        <v>687.15915946604673</v>
      </c>
    </row>
    <row r="123" spans="1:62">
      <c r="A123" s="4" t="s">
        <v>904</v>
      </c>
      <c r="B123" s="31">
        <f t="shared" ref="B123:AE123" ca="1" si="14">B122*Probability_Weighting_for_50__POE_MDs</f>
        <v>10.509730318787442</v>
      </c>
      <c r="C123" s="31">
        <f t="shared" ca="1" si="14"/>
        <v>16.168538607386257</v>
      </c>
      <c r="D123" s="31">
        <f t="shared" ca="1" si="14"/>
        <v>108.20450201900523</v>
      </c>
      <c r="E123" s="31">
        <f t="shared" ca="1" si="14"/>
        <v>283.48523203825732</v>
      </c>
      <c r="F123" s="31">
        <f t="shared" ca="1" si="14"/>
        <v>426.0012797470967</v>
      </c>
      <c r="G123" s="31">
        <f t="shared" ca="1" si="14"/>
        <v>21.784781533182784</v>
      </c>
      <c r="H123" s="31">
        <f t="shared" ca="1" si="14"/>
        <v>34.317078299718439</v>
      </c>
      <c r="I123" s="31">
        <f t="shared" ca="1" si="14"/>
        <v>55.989553086149094</v>
      </c>
      <c r="J123" s="31">
        <f t="shared" ca="1" si="14"/>
        <v>79.737245186944207</v>
      </c>
      <c r="K123" s="31">
        <f t="shared" ca="1" si="14"/>
        <v>99.056777000031033</v>
      </c>
      <c r="L123" s="31">
        <f t="shared" ca="1" si="14"/>
        <v>156.13371871393221</v>
      </c>
      <c r="M123" s="31">
        <f t="shared" ca="1" si="14"/>
        <v>206.9351246020307</v>
      </c>
      <c r="N123" s="31">
        <f t="shared" ca="1" si="14"/>
        <v>238.13795354795724</v>
      </c>
      <c r="O123" s="31">
        <f t="shared" ca="1" si="14"/>
        <v>303.27867051540574</v>
      </c>
      <c r="P123" s="31">
        <f t="shared" ca="1" si="14"/>
        <v>283.60544395364155</v>
      </c>
      <c r="Q123" s="31">
        <f t="shared" ca="1" si="14"/>
        <v>283.60544395364155</v>
      </c>
      <c r="R123" s="31">
        <f t="shared" ca="1" si="14"/>
        <v>283.60544395364155</v>
      </c>
      <c r="S123" s="31">
        <f t="shared" ca="1" si="14"/>
        <v>283.60544395364155</v>
      </c>
      <c r="T123" s="31">
        <f t="shared" ca="1" si="14"/>
        <v>283.60544395364155</v>
      </c>
      <c r="U123" s="31">
        <f t="shared" ca="1" si="14"/>
        <v>283.60544395364155</v>
      </c>
      <c r="V123" s="31">
        <f t="shared" ca="1" si="14"/>
        <v>283.60544395364155</v>
      </c>
      <c r="W123" s="31">
        <f t="shared" ca="1" si="14"/>
        <v>283.60544395364155</v>
      </c>
      <c r="X123" s="31">
        <f t="shared" ca="1" si="14"/>
        <v>283.60544395364155</v>
      </c>
      <c r="Y123" s="31">
        <f t="shared" ca="1" si="14"/>
        <v>283.60544395364155</v>
      </c>
      <c r="Z123" s="31">
        <f t="shared" ca="1" si="14"/>
        <v>283.60544395364155</v>
      </c>
      <c r="AA123" s="31">
        <f t="shared" ca="1" si="14"/>
        <v>283.60544395364155</v>
      </c>
      <c r="AB123" s="31">
        <f t="shared" ca="1" si="14"/>
        <v>283.60544395364155</v>
      </c>
      <c r="AC123" s="31">
        <f t="shared" ca="1" si="14"/>
        <v>283.60544395364155</v>
      </c>
      <c r="AD123" s="31">
        <f t="shared" ca="1" si="14"/>
        <v>283.60544395364155</v>
      </c>
      <c r="AE123" s="31">
        <f t="shared" ca="1" si="14"/>
        <v>283.60544395364155</v>
      </c>
      <c r="AF123" s="31" t="s">
        <v>905</v>
      </c>
      <c r="AG123" s="31">
        <f t="shared" ref="AG123:BJ123" ca="1" si="15">AG122*Probability_Weighting_for_10__POE_MDs</f>
        <v>42.931084864396212</v>
      </c>
      <c r="AH123" s="31">
        <f t="shared" ca="1" si="15"/>
        <v>55.627187203756165</v>
      </c>
      <c r="AI123" s="31">
        <f t="shared" ca="1" si="15"/>
        <v>116.48530421724567</v>
      </c>
      <c r="AJ123" s="31">
        <f t="shared" ca="1" si="15"/>
        <v>180.10815478863589</v>
      </c>
      <c r="AK123" s="31">
        <f t="shared" ca="1" si="15"/>
        <v>228.47813299060829</v>
      </c>
      <c r="AL123" s="31">
        <f t="shared" ca="1" si="15"/>
        <v>66.180658278592304</v>
      </c>
      <c r="AM123" s="31">
        <f t="shared" ca="1" si="15"/>
        <v>82.160348412590253</v>
      </c>
      <c r="AN123" s="31">
        <f t="shared" ca="1" si="15"/>
        <v>98.884126037934635</v>
      </c>
      <c r="AO123" s="31">
        <f t="shared" ca="1" si="15"/>
        <v>114.69394856776437</v>
      </c>
      <c r="AP123" s="31">
        <f t="shared" ca="1" si="15"/>
        <v>123.53536899511815</v>
      </c>
      <c r="AQ123" s="31">
        <f t="shared" ca="1" si="15"/>
        <v>137.5964439770365</v>
      </c>
      <c r="AR123" s="31">
        <f t="shared" ca="1" si="15"/>
        <v>155.16840760203422</v>
      </c>
      <c r="AS123" s="31">
        <f t="shared" ca="1" si="15"/>
        <v>174.68742083984225</v>
      </c>
      <c r="AT123" s="31">
        <f t="shared" ca="1" si="15"/>
        <v>201.63590653530787</v>
      </c>
      <c r="AU123" s="31">
        <f t="shared" ca="1" si="15"/>
        <v>206.147747839814</v>
      </c>
      <c r="AV123" s="31">
        <f t="shared" ca="1" si="15"/>
        <v>206.147747839814</v>
      </c>
      <c r="AW123" s="31">
        <f t="shared" ca="1" si="15"/>
        <v>206.147747839814</v>
      </c>
      <c r="AX123" s="31">
        <f t="shared" ca="1" si="15"/>
        <v>206.147747839814</v>
      </c>
      <c r="AY123" s="31">
        <f t="shared" ca="1" si="15"/>
        <v>206.147747839814</v>
      </c>
      <c r="AZ123" s="31">
        <f t="shared" ca="1" si="15"/>
        <v>206.147747839814</v>
      </c>
      <c r="BA123" s="31">
        <f t="shared" ca="1" si="15"/>
        <v>206.147747839814</v>
      </c>
      <c r="BB123" s="31">
        <f t="shared" ca="1" si="15"/>
        <v>206.147747839814</v>
      </c>
      <c r="BC123" s="31">
        <f t="shared" ca="1" si="15"/>
        <v>206.147747839814</v>
      </c>
      <c r="BD123" s="31">
        <f t="shared" ca="1" si="15"/>
        <v>206.147747839814</v>
      </c>
      <c r="BE123" s="31">
        <f t="shared" ca="1" si="15"/>
        <v>206.147747839814</v>
      </c>
      <c r="BF123" s="31">
        <f t="shared" ca="1" si="15"/>
        <v>206.147747839814</v>
      </c>
      <c r="BG123" s="31">
        <f t="shared" ca="1" si="15"/>
        <v>206.147747839814</v>
      </c>
      <c r="BH123" s="31">
        <f t="shared" ca="1" si="15"/>
        <v>206.147747839814</v>
      </c>
      <c r="BI123" s="31">
        <f t="shared" ca="1" si="15"/>
        <v>206.147747839814</v>
      </c>
      <c r="BJ123" s="31">
        <f t="shared" ca="1" si="15"/>
        <v>206.147747839814</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f ca="1"/>
        <v>4.8446572651511532</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f ca="1"/>
        <v>4.3586724102654274E-2</v>
      </c>
      <c r="P131" s="23">
        <f ca="1"/>
        <v>4.2789248899087173</v>
      </c>
      <c r="Q131" s="23">
        <f ca="1"/>
        <v>4.2789248899087173</v>
      </c>
      <c r="R131" s="23">
        <f ca="1"/>
        <v>4.2789248899087173</v>
      </c>
      <c r="S131" s="23">
        <f ca="1"/>
        <v>4.2789248899087173</v>
      </c>
      <c r="T131" s="23">
        <f ca="1"/>
        <v>4.2789248899087173</v>
      </c>
      <c r="U131" s="23">
        <f ca="1"/>
        <v>4.2789248899087173</v>
      </c>
      <c r="V131" s="23">
        <f ca="1"/>
        <v>4.2789248899087173</v>
      </c>
      <c r="W131" s="23">
        <f ca="1"/>
        <v>4.2789248899087173</v>
      </c>
      <c r="X131" s="23">
        <f ca="1"/>
        <v>4.2789248899087173</v>
      </c>
      <c r="Y131" s="23">
        <f ca="1"/>
        <v>4.2789248899087173</v>
      </c>
      <c r="Z131" s="23">
        <f ca="1"/>
        <v>4.2789248899087173</v>
      </c>
      <c r="AA131" s="23">
        <f ca="1"/>
        <v>4.2789248899087173</v>
      </c>
      <c r="AB131" s="23">
        <f ca="1"/>
        <v>4.2789248899087173</v>
      </c>
      <c r="AC131" s="23">
        <f ca="1"/>
        <v>4.2789248899087173</v>
      </c>
      <c r="AD131" s="23">
        <f ca="1"/>
        <v>4.2789248899087173</v>
      </c>
      <c r="AE131" s="23">
        <f ca="1"/>
        <v>4.2789248899087173</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7.4865377347029041E-2</v>
      </c>
      <c r="AH131" s="23">
        <f ca="1"/>
        <v>1.7449988797378091</v>
      </c>
      <c r="AI131" s="23">
        <f ca="1"/>
        <v>7.4628684790333626</v>
      </c>
      <c r="AJ131" s="23" t="str">
        <f ca="1"/>
        <v/>
      </c>
      <c r="AK131" s="23">
        <f ca="1"/>
        <v>2.2663101207640719</v>
      </c>
      <c r="AL131" s="23" t="str">
        <f ca="1"/>
        <v/>
      </c>
      <c r="AM131" s="23" t="str">
        <f ca="1"/>
        <v/>
      </c>
      <c r="AN131" s="23" t="str">
        <f ca="1"/>
        <v/>
      </c>
      <c r="AO131" s="23" t="str">
        <f ca="1"/>
        <v/>
      </c>
      <c r="AP131" s="23" t="str">
        <f ca="1"/>
        <v/>
      </c>
      <c r="AQ131" s="23" t="str">
        <f ca="1"/>
        <v/>
      </c>
      <c r="AR131" s="23">
        <f ca="1"/>
        <v>0.95999227697382228</v>
      </c>
      <c r="AS131" s="23">
        <f ca="1"/>
        <v>0.31291398880358623</v>
      </c>
      <c r="AT131" s="23">
        <f ca="1"/>
        <v>2.9189994153483805</v>
      </c>
      <c r="AU131" s="23">
        <f ca="1"/>
        <v>4.4237463471172713</v>
      </c>
      <c r="AV131" s="23">
        <f ca="1"/>
        <v>4.4237463471172713</v>
      </c>
      <c r="AW131" s="23">
        <f ca="1"/>
        <v>4.4237463471172713</v>
      </c>
      <c r="AX131" s="23">
        <f ca="1"/>
        <v>4.4237463471172713</v>
      </c>
      <c r="AY131" s="23">
        <f ca="1"/>
        <v>4.4237463471172713</v>
      </c>
      <c r="AZ131" s="23">
        <f ca="1"/>
        <v>4.4237463471172713</v>
      </c>
      <c r="BA131" s="23">
        <f ca="1"/>
        <v>4.4237463471172713</v>
      </c>
      <c r="BB131" s="23">
        <f ca="1"/>
        <v>4.4237463471172713</v>
      </c>
      <c r="BC131" s="23">
        <f ca="1"/>
        <v>4.4237463471172713</v>
      </c>
      <c r="BD131" s="23">
        <f ca="1"/>
        <v>4.4237463471172713</v>
      </c>
      <c r="BE131" s="23">
        <f ca="1"/>
        <v>4.4237463471172713</v>
      </c>
      <c r="BF131" s="23">
        <f ca="1"/>
        <v>4.4237463471172713</v>
      </c>
      <c r="BG131" s="23">
        <f ca="1"/>
        <v>4.4237463471172713</v>
      </c>
      <c r="BH131" s="23">
        <f ca="1"/>
        <v>4.4237463471172713</v>
      </c>
      <c r="BI131" s="23">
        <f ca="1"/>
        <v>4.4237463471172713</v>
      </c>
      <c r="BJ131" s="23">
        <f ca="1"/>
        <v>4.4237463471172713</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f ca="1"/>
        <v>13.097552294243785</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f ca="1"/>
        <v>11.417412426061475</v>
      </c>
      <c r="Q132" s="23">
        <f ca="1"/>
        <v>11.417412426061475</v>
      </c>
      <c r="R132" s="23">
        <f ca="1"/>
        <v>11.417412426061475</v>
      </c>
      <c r="S132" s="23">
        <f ca="1"/>
        <v>11.417412426061475</v>
      </c>
      <c r="T132" s="23">
        <f ca="1"/>
        <v>11.417412426061475</v>
      </c>
      <c r="U132" s="23">
        <f ca="1"/>
        <v>11.417412426061475</v>
      </c>
      <c r="V132" s="23">
        <f ca="1"/>
        <v>11.417412426061475</v>
      </c>
      <c r="W132" s="23">
        <f ca="1"/>
        <v>11.417412426061475</v>
      </c>
      <c r="X132" s="23">
        <f ca="1"/>
        <v>11.417412426061475</v>
      </c>
      <c r="Y132" s="23">
        <f ca="1"/>
        <v>11.417412426061475</v>
      </c>
      <c r="Z132" s="23">
        <f ca="1"/>
        <v>11.417412426061475</v>
      </c>
      <c r="AA132" s="23">
        <f ca="1"/>
        <v>11.417412426061475</v>
      </c>
      <c r="AB132" s="23">
        <f ca="1"/>
        <v>11.417412426061475</v>
      </c>
      <c r="AC132" s="23">
        <f ca="1"/>
        <v>11.417412426061475</v>
      </c>
      <c r="AD132" s="23">
        <f ca="1"/>
        <v>11.417412426061475</v>
      </c>
      <c r="AE132" s="23">
        <f ca="1"/>
        <v>11.417412426061475</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3.892034174749901</v>
      </c>
      <c r="AI132" s="23">
        <f ca="1"/>
        <v>20.873244894265834</v>
      </c>
      <c r="AJ132" s="23" t="str">
        <f ca="1"/>
        <v/>
      </c>
      <c r="AK132" s="30">
        <f ca="1"/>
        <v>5.440249970963567</v>
      </c>
      <c r="AL132" s="23" t="str">
        <f ca="1"/>
        <v/>
      </c>
      <c r="AM132" s="23" t="str">
        <f ca="1"/>
        <v/>
      </c>
      <c r="AN132" s="23" t="str">
        <f ca="1"/>
        <v/>
      </c>
      <c r="AO132" s="23" t="str">
        <f ca="1"/>
        <v/>
      </c>
      <c r="AP132" s="23" t="str">
        <f ca="1"/>
        <v/>
      </c>
      <c r="AQ132" s="23" t="str">
        <f ca="1"/>
        <v/>
      </c>
      <c r="AR132" s="23">
        <f ca="1"/>
        <v>1.5606829072447899</v>
      </c>
      <c r="AS132" s="23">
        <f ca="1"/>
        <v>3.209544588890028E-2</v>
      </c>
      <c r="AT132" s="23">
        <f ca="1"/>
        <v>7.3786387805079352</v>
      </c>
      <c r="AU132" s="23">
        <f ca="1"/>
        <v>11.847510321590395</v>
      </c>
      <c r="AV132" s="23">
        <f ca="1"/>
        <v>11.847510321590395</v>
      </c>
      <c r="AW132" s="23">
        <f ca="1"/>
        <v>11.847510321590395</v>
      </c>
      <c r="AX132" s="23">
        <f ca="1"/>
        <v>11.847510321590395</v>
      </c>
      <c r="AY132" s="23">
        <f ca="1"/>
        <v>11.847510321590395</v>
      </c>
      <c r="AZ132" s="23">
        <f ca="1"/>
        <v>11.847510321590395</v>
      </c>
      <c r="BA132" s="23">
        <f ca="1"/>
        <v>11.847510321590395</v>
      </c>
      <c r="BB132" s="23">
        <f ca="1"/>
        <v>11.847510321590395</v>
      </c>
      <c r="BC132" s="23">
        <f ca="1"/>
        <v>11.847510321590395</v>
      </c>
      <c r="BD132" s="23">
        <f ca="1"/>
        <v>11.847510321590395</v>
      </c>
      <c r="BE132" s="23">
        <f ca="1"/>
        <v>11.847510321590395</v>
      </c>
      <c r="BF132" s="23">
        <f ca="1"/>
        <v>11.847510321590395</v>
      </c>
      <c r="BG132" s="23">
        <f ca="1"/>
        <v>11.847510321590395</v>
      </c>
      <c r="BH132" s="23">
        <f ca="1"/>
        <v>11.847510321590395</v>
      </c>
      <c r="BI132" s="23">
        <f ca="1"/>
        <v>11.847510321590395</v>
      </c>
      <c r="BJ132" s="23">
        <f ca="1"/>
        <v>11.847510321590395</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f ca="1"/>
        <v>5.1827256857929438</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f ca="1"/>
        <v>4.4435778588430246</v>
      </c>
      <c r="Q133" s="23">
        <f ca="1"/>
        <v>4.4435778588430246</v>
      </c>
      <c r="R133" s="23">
        <f ca="1"/>
        <v>4.4435778588430246</v>
      </c>
      <c r="S133" s="23">
        <f ca="1"/>
        <v>4.4435778588430246</v>
      </c>
      <c r="T133" s="23">
        <f ca="1"/>
        <v>4.4435778588430246</v>
      </c>
      <c r="U133" s="23">
        <f ca="1"/>
        <v>4.4435778588430246</v>
      </c>
      <c r="V133" s="23">
        <f ca="1"/>
        <v>4.4435778588430246</v>
      </c>
      <c r="W133" s="23">
        <f ca="1"/>
        <v>4.4435778588430246</v>
      </c>
      <c r="X133" s="23">
        <f ca="1"/>
        <v>4.4435778588430246</v>
      </c>
      <c r="Y133" s="23">
        <f ca="1"/>
        <v>4.4435778588430246</v>
      </c>
      <c r="Z133" s="23">
        <f ca="1"/>
        <v>4.4435778588430246</v>
      </c>
      <c r="AA133" s="23">
        <f ca="1"/>
        <v>4.4435778588430246</v>
      </c>
      <c r="AB133" s="23">
        <f ca="1"/>
        <v>4.4435778588430246</v>
      </c>
      <c r="AC133" s="23">
        <f ca="1"/>
        <v>4.4435778588430246</v>
      </c>
      <c r="AD133" s="23">
        <f ca="1"/>
        <v>4.4435778588430246</v>
      </c>
      <c r="AE133" s="23">
        <f ca="1"/>
        <v>4.4435778588430246</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1.1329207601272706</v>
      </c>
      <c r="AI133" s="23">
        <f ca="1"/>
        <v>8.6035041561918142</v>
      </c>
      <c r="AJ133" s="23" t="str">
        <f ca="1"/>
        <v/>
      </c>
      <c r="AK133" s="30">
        <f ca="1"/>
        <v>1.8140309242821799</v>
      </c>
      <c r="AL133" s="23" t="str">
        <f ca="1"/>
        <v/>
      </c>
      <c r="AM133" s="23" t="str">
        <f ca="1"/>
        <v/>
      </c>
      <c r="AN133" s="23" t="str">
        <f ca="1"/>
        <v/>
      </c>
      <c r="AO133" s="23" t="str">
        <f ca="1"/>
        <v/>
      </c>
      <c r="AP133" s="23" t="str">
        <f ca="1"/>
        <v/>
      </c>
      <c r="AQ133" s="23" t="str">
        <f ca="1"/>
        <v/>
      </c>
      <c r="AR133" s="23">
        <f ca="1"/>
        <v>0.13675088879729991</v>
      </c>
      <c r="AS133" s="23" t="str">
        <f ca="1"/>
        <v/>
      </c>
      <c r="AT133" s="23">
        <f ca="1"/>
        <v>2.6667908066536432</v>
      </c>
      <c r="AU133" s="23">
        <f ca="1"/>
        <v>4.6327918230351059</v>
      </c>
      <c r="AV133" s="23">
        <f ca="1"/>
        <v>4.6327918230351059</v>
      </c>
      <c r="AW133" s="23">
        <f ca="1"/>
        <v>4.6327918230351059</v>
      </c>
      <c r="AX133" s="23">
        <f ca="1"/>
        <v>4.6327918230351059</v>
      </c>
      <c r="AY133" s="23">
        <f ca="1"/>
        <v>4.6327918230351059</v>
      </c>
      <c r="AZ133" s="23">
        <f ca="1"/>
        <v>4.6327918230351059</v>
      </c>
      <c r="BA133" s="23">
        <f ca="1"/>
        <v>4.6327918230351059</v>
      </c>
      <c r="BB133" s="23">
        <f ca="1"/>
        <v>4.6327918230351059</v>
      </c>
      <c r="BC133" s="23">
        <f ca="1"/>
        <v>4.6327918230351059</v>
      </c>
      <c r="BD133" s="23">
        <f ca="1"/>
        <v>4.6327918230351059</v>
      </c>
      <c r="BE133" s="23">
        <f ca="1"/>
        <v>4.6327918230351059</v>
      </c>
      <c r="BF133" s="23">
        <f ca="1"/>
        <v>4.6327918230351059</v>
      </c>
      <c r="BG133" s="23">
        <f ca="1"/>
        <v>4.6327918230351059</v>
      </c>
      <c r="BH133" s="23">
        <f ca="1"/>
        <v>4.6327918230351059</v>
      </c>
      <c r="BI133" s="23">
        <f ca="1"/>
        <v>4.6327918230351059</v>
      </c>
      <c r="BJ133" s="23">
        <f ca="1"/>
        <v>4.6327918230351059</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f ca="1"/>
        <v>10.562781712466235</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f ca="1"/>
        <v>8.7433409076664308</v>
      </c>
      <c r="Q134" s="23">
        <f ca="1"/>
        <v>8.7433409076664308</v>
      </c>
      <c r="R134" s="23">
        <f ca="1"/>
        <v>8.7433409076664308</v>
      </c>
      <c r="S134" s="23">
        <f ca="1"/>
        <v>8.7433409076664308</v>
      </c>
      <c r="T134" s="23">
        <f ca="1"/>
        <v>8.7433409076664308</v>
      </c>
      <c r="U134" s="23">
        <f ca="1"/>
        <v>8.7433409076664308</v>
      </c>
      <c r="V134" s="23">
        <f ca="1"/>
        <v>8.7433409076664308</v>
      </c>
      <c r="W134" s="23">
        <f ca="1"/>
        <v>8.7433409076664308</v>
      </c>
      <c r="X134" s="23">
        <f ca="1"/>
        <v>8.7433409076664308</v>
      </c>
      <c r="Y134" s="23">
        <f ca="1"/>
        <v>8.7433409076664308</v>
      </c>
      <c r="Z134" s="23">
        <f ca="1"/>
        <v>8.7433409076664308</v>
      </c>
      <c r="AA134" s="23">
        <f ca="1"/>
        <v>8.7433409076664308</v>
      </c>
      <c r="AB134" s="23">
        <f ca="1"/>
        <v>8.7433409076664308</v>
      </c>
      <c r="AC134" s="23">
        <f ca="1"/>
        <v>8.7433409076664308</v>
      </c>
      <c r="AD134" s="23">
        <f ca="1"/>
        <v>8.7433409076664308</v>
      </c>
      <c r="AE134" s="23">
        <f ca="1"/>
        <v>8.7433409076664308</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0.72918104906261783</v>
      </c>
      <c r="AI134" s="23">
        <f ca="1"/>
        <v>18.983159485755746</v>
      </c>
      <c r="AJ134" s="23" t="str">
        <f ca="1"/>
        <v/>
      </c>
      <c r="AK134" s="30">
        <f ca="1"/>
        <v>2.2706099918243496</v>
      </c>
      <c r="AL134" s="23" t="str">
        <f ca="1"/>
        <v/>
      </c>
      <c r="AM134" s="23" t="str">
        <f ca="1"/>
        <v/>
      </c>
      <c r="AN134" s="23" t="str">
        <f ca="1"/>
        <v/>
      </c>
      <c r="AO134" s="23" t="str">
        <f ca="1"/>
        <v/>
      </c>
      <c r="AP134" s="23" t="str">
        <f ca="1"/>
        <v/>
      </c>
      <c r="AQ134" s="23" t="str">
        <f ca="1"/>
        <v/>
      </c>
      <c r="AR134" s="23" t="str">
        <f ca="1"/>
        <v/>
      </c>
      <c r="AS134" s="23" t="str">
        <f ca="1"/>
        <v/>
      </c>
      <c r="AT134" s="23">
        <f ca="1"/>
        <v>4.3697112407387424</v>
      </c>
      <c r="AU134" s="23">
        <f ca="1"/>
        <v>9.2090983579854004</v>
      </c>
      <c r="AV134" s="23">
        <f ca="1"/>
        <v>9.2090983579854004</v>
      </c>
      <c r="AW134" s="23">
        <f ca="1"/>
        <v>9.2090983579854004</v>
      </c>
      <c r="AX134" s="23">
        <f ca="1"/>
        <v>9.2090983579854004</v>
      </c>
      <c r="AY134" s="23">
        <f ca="1"/>
        <v>9.2090983579854004</v>
      </c>
      <c r="AZ134" s="23">
        <f ca="1"/>
        <v>9.2090983579854004</v>
      </c>
      <c r="BA134" s="23">
        <f ca="1"/>
        <v>9.2090983579854004</v>
      </c>
      <c r="BB134" s="23">
        <f ca="1"/>
        <v>9.2090983579854004</v>
      </c>
      <c r="BC134" s="23">
        <f ca="1"/>
        <v>9.2090983579854004</v>
      </c>
      <c r="BD134" s="23">
        <f ca="1"/>
        <v>9.2090983579854004</v>
      </c>
      <c r="BE134" s="23">
        <f ca="1"/>
        <v>9.2090983579854004</v>
      </c>
      <c r="BF134" s="23">
        <f ca="1"/>
        <v>9.2090983579854004</v>
      </c>
      <c r="BG134" s="23">
        <f ca="1"/>
        <v>9.2090983579854004</v>
      </c>
      <c r="BH134" s="23">
        <f ca="1"/>
        <v>9.2090983579854004</v>
      </c>
      <c r="BI134" s="23">
        <f ca="1"/>
        <v>9.2090983579854004</v>
      </c>
      <c r="BJ134" s="23">
        <f ca="1"/>
        <v>9.2090983579854004</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f ca="1"/>
        <v>52.753082268943473</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f ca="1"/>
        <v>34.517685848100477</v>
      </c>
      <c r="Q135" s="23">
        <f ca="1"/>
        <v>34.517685848100477</v>
      </c>
      <c r="R135" s="23">
        <f ca="1"/>
        <v>34.517685848100477</v>
      </c>
      <c r="S135" s="23">
        <f ca="1"/>
        <v>34.517685848100477</v>
      </c>
      <c r="T135" s="23">
        <f ca="1"/>
        <v>34.517685848100477</v>
      </c>
      <c r="U135" s="23">
        <f ca="1"/>
        <v>34.517685848100477</v>
      </c>
      <c r="V135" s="23">
        <f ca="1"/>
        <v>34.517685848100477</v>
      </c>
      <c r="W135" s="23">
        <f ca="1"/>
        <v>34.517685848100477</v>
      </c>
      <c r="X135" s="23">
        <f ca="1"/>
        <v>34.517685848100477</v>
      </c>
      <c r="Y135" s="23">
        <f ca="1"/>
        <v>34.517685848100477</v>
      </c>
      <c r="Z135" s="23">
        <f ca="1"/>
        <v>34.517685848100477</v>
      </c>
      <c r="AA135" s="23">
        <f ca="1"/>
        <v>34.517685848100477</v>
      </c>
      <c r="AB135" s="23">
        <f ca="1"/>
        <v>34.517685848100477</v>
      </c>
      <c r="AC135" s="23">
        <f ca="1"/>
        <v>34.517685848100477</v>
      </c>
      <c r="AD135" s="23">
        <f ca="1"/>
        <v>34.517685848100477</v>
      </c>
      <c r="AE135" s="23">
        <f ca="1"/>
        <v>34.517685848100477</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f ca="1"/>
        <v>138.75496150550964</v>
      </c>
      <c r="AJ135" s="23" t="str">
        <f ca="1"/>
        <v/>
      </c>
      <c r="AK135" s="30">
        <f ca="1"/>
        <v>0.40659362021972456</v>
      </c>
      <c r="AL135" s="23" t="str">
        <f ca="1"/>
        <v/>
      </c>
      <c r="AM135" s="23" t="str">
        <f ca="1"/>
        <v/>
      </c>
      <c r="AN135" s="23" t="str">
        <f ca="1"/>
        <v/>
      </c>
      <c r="AO135" s="23" t="str">
        <f ca="1"/>
        <v/>
      </c>
      <c r="AP135" s="23" t="str">
        <f ca="1"/>
        <v/>
      </c>
      <c r="AQ135" s="23" t="str">
        <f ca="1"/>
        <v/>
      </c>
      <c r="AR135" s="23" t="str">
        <f ca="1"/>
        <v/>
      </c>
      <c r="AS135" s="23" t="str">
        <f ca="1"/>
        <v/>
      </c>
      <c r="AT135" s="23">
        <f ca="1"/>
        <v>5.575349467919696</v>
      </c>
      <c r="AU135" s="23">
        <f ca="1"/>
        <v>38.980628970627691</v>
      </c>
      <c r="AV135" s="23">
        <f ca="1"/>
        <v>38.980628970627691</v>
      </c>
      <c r="AW135" s="23">
        <f ca="1"/>
        <v>38.980628970627691</v>
      </c>
      <c r="AX135" s="23">
        <f ca="1"/>
        <v>38.980628970627691</v>
      </c>
      <c r="AY135" s="23">
        <f ca="1"/>
        <v>38.980628970627691</v>
      </c>
      <c r="AZ135" s="23">
        <f ca="1"/>
        <v>38.980628970627691</v>
      </c>
      <c r="BA135" s="23">
        <f ca="1"/>
        <v>38.980628970627691</v>
      </c>
      <c r="BB135" s="23">
        <f ca="1"/>
        <v>38.980628970627691</v>
      </c>
      <c r="BC135" s="23">
        <f ca="1"/>
        <v>38.980628970627691</v>
      </c>
      <c r="BD135" s="23">
        <f ca="1"/>
        <v>38.980628970627691</v>
      </c>
      <c r="BE135" s="23">
        <f ca="1"/>
        <v>38.980628970627691</v>
      </c>
      <c r="BF135" s="23">
        <f ca="1"/>
        <v>38.980628970627691</v>
      </c>
      <c r="BG135" s="23">
        <f ca="1"/>
        <v>38.980628970627691</v>
      </c>
      <c r="BH135" s="23">
        <f ca="1"/>
        <v>38.980628970627691</v>
      </c>
      <c r="BI135" s="23">
        <f ca="1"/>
        <v>38.980628970627691</v>
      </c>
      <c r="BJ135" s="23">
        <f ca="1"/>
        <v>38.980628970627691</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1.6102484308451614</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f ca="1"/>
        <v>123.32551507727648</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0.64295482841010176</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88.051047657442751</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4.3586724102654274E-2</v>
      </c>
      <c r="P154" s="31">
        <f t="shared" ca="1" si="16"/>
        <v>63.400941930580125</v>
      </c>
      <c r="Q154" s="31">
        <f t="shared" ca="1" si="16"/>
        <v>63.400941930580125</v>
      </c>
      <c r="R154" s="31">
        <f t="shared" ca="1" si="16"/>
        <v>63.400941930580125</v>
      </c>
      <c r="S154" s="31">
        <f t="shared" ca="1" si="16"/>
        <v>63.400941930580125</v>
      </c>
      <c r="T154" s="31">
        <f t="shared" ca="1" si="16"/>
        <v>63.400941930580125</v>
      </c>
      <c r="U154" s="31">
        <f t="shared" ca="1" si="16"/>
        <v>63.400941930580125</v>
      </c>
      <c r="V154" s="31">
        <f t="shared" ca="1" si="16"/>
        <v>63.400941930580125</v>
      </c>
      <c r="W154" s="31">
        <f t="shared" ca="1" si="16"/>
        <v>63.400941930580125</v>
      </c>
      <c r="X154" s="31">
        <f t="shared" ca="1" si="16"/>
        <v>63.400941930580125</v>
      </c>
      <c r="Y154" s="31">
        <f t="shared" ca="1" si="16"/>
        <v>63.400941930580125</v>
      </c>
      <c r="Z154" s="31">
        <f t="shared" ca="1" si="16"/>
        <v>63.400941930580125</v>
      </c>
      <c r="AA154" s="31">
        <f t="shared" ca="1" si="16"/>
        <v>63.400941930580125</v>
      </c>
      <c r="AB154" s="31">
        <f t="shared" ca="1" si="16"/>
        <v>63.400941930580125</v>
      </c>
      <c r="AC154" s="31">
        <f t="shared" ca="1" si="16"/>
        <v>63.400941930580125</v>
      </c>
      <c r="AD154" s="31">
        <f t="shared" ca="1" si="16"/>
        <v>63.400941930580125</v>
      </c>
      <c r="AE154" s="31">
        <f t="shared" ca="1" si="16"/>
        <v>63.400941930580125</v>
      </c>
      <c r="AF154" s="4" t="s">
        <v>865</v>
      </c>
      <c r="AG154" s="31">
        <f t="shared" ref="AG154:BJ154" ca="1" si="17">PowerFactor*SUM(AG130:AG153)</f>
        <v>7.4865377347029041E-2</v>
      </c>
      <c r="AH154" s="31">
        <f t="shared" ca="1" si="17"/>
        <v>7.4991348636775985</v>
      </c>
      <c r="AI154" s="31">
        <f t="shared" ca="1" si="17"/>
        <v>318.64620842644297</v>
      </c>
      <c r="AJ154" s="31">
        <f t="shared" ca="1" si="17"/>
        <v>0</v>
      </c>
      <c r="AK154" s="31">
        <f t="shared" ca="1" si="17"/>
        <v>12.197794628053893</v>
      </c>
      <c r="AL154" s="31">
        <f t="shared" ca="1" si="17"/>
        <v>0</v>
      </c>
      <c r="AM154" s="31">
        <f t="shared" ca="1" si="17"/>
        <v>0</v>
      </c>
      <c r="AN154" s="31">
        <f t="shared" ca="1" si="17"/>
        <v>0</v>
      </c>
      <c r="AO154" s="31">
        <f t="shared" ca="1" si="17"/>
        <v>0</v>
      </c>
      <c r="AP154" s="31">
        <f t="shared" ca="1" si="17"/>
        <v>0</v>
      </c>
      <c r="AQ154" s="31">
        <f t="shared" ca="1" si="17"/>
        <v>0</v>
      </c>
      <c r="AR154" s="31">
        <f t="shared" ca="1" si="17"/>
        <v>2.657426073015912</v>
      </c>
      <c r="AS154" s="31">
        <f t="shared" ca="1" si="17"/>
        <v>0.34500943469248652</v>
      </c>
      <c r="AT154" s="31">
        <f t="shared" ca="1" si="17"/>
        <v>22.909489711168398</v>
      </c>
      <c r="AU154" s="31">
        <f t="shared" ca="1" si="17"/>
        <v>69.093775820355859</v>
      </c>
      <c r="AV154" s="31">
        <f t="shared" ca="1" si="17"/>
        <v>69.093775820355859</v>
      </c>
      <c r="AW154" s="31">
        <f t="shared" ca="1" si="17"/>
        <v>69.093775820355859</v>
      </c>
      <c r="AX154" s="31">
        <f t="shared" ca="1" si="17"/>
        <v>69.093775820355859</v>
      </c>
      <c r="AY154" s="31">
        <f t="shared" ca="1" si="17"/>
        <v>69.093775820355859</v>
      </c>
      <c r="AZ154" s="31">
        <f t="shared" ca="1" si="17"/>
        <v>69.093775820355859</v>
      </c>
      <c r="BA154" s="31">
        <f t="shared" ca="1" si="17"/>
        <v>69.093775820355859</v>
      </c>
      <c r="BB154" s="31">
        <f t="shared" ca="1" si="17"/>
        <v>69.093775820355859</v>
      </c>
      <c r="BC154" s="31">
        <f t="shared" ca="1" si="17"/>
        <v>69.093775820355859</v>
      </c>
      <c r="BD154" s="31">
        <f t="shared" ca="1" si="17"/>
        <v>69.093775820355859</v>
      </c>
      <c r="BE154" s="31">
        <f t="shared" ca="1" si="17"/>
        <v>69.093775820355859</v>
      </c>
      <c r="BF154" s="31">
        <f t="shared" ca="1" si="17"/>
        <v>69.093775820355859</v>
      </c>
      <c r="BG154" s="31">
        <f t="shared" ca="1" si="17"/>
        <v>69.093775820355859</v>
      </c>
      <c r="BH154" s="31">
        <f t="shared" ca="1" si="17"/>
        <v>69.093775820355859</v>
      </c>
      <c r="BI154" s="31">
        <f t="shared" ca="1" si="17"/>
        <v>69.093775820355859</v>
      </c>
      <c r="BJ154" s="31">
        <f t="shared" ca="1" si="17"/>
        <v>69.093775820355859</v>
      </c>
    </row>
    <row r="155" spans="1:62">
      <c r="A155" s="4" t="s">
        <v>906</v>
      </c>
      <c r="B155" s="31">
        <f t="shared" ref="B155:AD155" ca="1" si="18">B154*Probability_Weighting_for_50__POE_MDs</f>
        <v>0</v>
      </c>
      <c r="C155" s="31">
        <f t="shared" ca="1" si="18"/>
        <v>0</v>
      </c>
      <c r="D155" s="31">
        <f t="shared" ca="1" si="18"/>
        <v>61.635733360209919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3.0510706871857991E-2</v>
      </c>
      <c r="P155" s="31">
        <f t="shared" ca="1" si="18"/>
        <v>44.380659351406088</v>
      </c>
      <c r="Q155" s="31">
        <f t="shared" ca="1" si="18"/>
        <v>44.380659351406088</v>
      </c>
      <c r="R155" s="31">
        <f t="shared" ca="1" si="18"/>
        <v>44.380659351406088</v>
      </c>
      <c r="S155" s="31">
        <f t="shared" ca="1" si="18"/>
        <v>44.380659351406088</v>
      </c>
      <c r="T155" s="31">
        <f t="shared" ca="1" si="18"/>
        <v>44.380659351406088</v>
      </c>
      <c r="U155" s="31">
        <f t="shared" ca="1" si="18"/>
        <v>44.380659351406088</v>
      </c>
      <c r="V155" s="31">
        <f t="shared" ca="1" si="18"/>
        <v>44.380659351406088</v>
      </c>
      <c r="W155" s="31">
        <f t="shared" ca="1" si="18"/>
        <v>44.380659351406088</v>
      </c>
      <c r="X155" s="31">
        <f t="shared" ca="1" si="18"/>
        <v>44.380659351406088</v>
      </c>
      <c r="Y155" s="31">
        <f t="shared" ca="1" si="18"/>
        <v>44.380659351406088</v>
      </c>
      <c r="Z155" s="31">
        <f t="shared" ca="1" si="18"/>
        <v>44.380659351406088</v>
      </c>
      <c r="AA155" s="31">
        <f t="shared" ca="1" si="18"/>
        <v>44.380659351406088</v>
      </c>
      <c r="AB155" s="31">
        <f t="shared" ca="1" si="18"/>
        <v>44.380659351406088</v>
      </c>
      <c r="AC155" s="31">
        <f t="shared" ca="1" si="18"/>
        <v>44.380659351406088</v>
      </c>
      <c r="AD155" s="31">
        <f t="shared" ca="1" si="18"/>
        <v>44.380659351406088</v>
      </c>
      <c r="AE155" s="31">
        <f ca="1">AE154*Probability_Weighting_for_50__POE_MDs</f>
        <v>44.380659351406088</v>
      </c>
      <c r="AF155" s="4" t="s">
        <v>907</v>
      </c>
      <c r="AG155" s="31">
        <f t="shared" ref="AG155:BJ155" ca="1" si="19">AG154*Probability_Weighting_for_10__POE_MDs</f>
        <v>2.2459613204108712E-2</v>
      </c>
      <c r="AH155" s="31">
        <f t="shared" ca="1" si="19"/>
        <v>2.2497404591032795</v>
      </c>
      <c r="AI155" s="31">
        <f t="shared" ca="1" si="19"/>
        <v>95.593862527932885</v>
      </c>
      <c r="AJ155" s="31">
        <f t="shared" ca="1" si="19"/>
        <v>0</v>
      </c>
      <c r="AK155" s="31">
        <f t="shared" ca="1" si="19"/>
        <v>3.6593383884161677</v>
      </c>
      <c r="AL155" s="31">
        <f t="shared" ca="1" si="19"/>
        <v>0</v>
      </c>
      <c r="AM155" s="31">
        <f t="shared" ca="1" si="19"/>
        <v>0</v>
      </c>
      <c r="AN155" s="31">
        <f t="shared" ca="1" si="19"/>
        <v>0</v>
      </c>
      <c r="AO155" s="31">
        <f t="shared" ca="1" si="19"/>
        <v>0</v>
      </c>
      <c r="AP155" s="31">
        <f t="shared" ca="1" si="19"/>
        <v>0</v>
      </c>
      <c r="AQ155" s="31">
        <f t="shared" ca="1" si="19"/>
        <v>0</v>
      </c>
      <c r="AR155" s="31">
        <f t="shared" ca="1" si="19"/>
        <v>0.79722782190477359</v>
      </c>
      <c r="AS155" s="31">
        <f t="shared" ca="1" si="19"/>
        <v>0.10350283040774595</v>
      </c>
      <c r="AT155" s="31">
        <f t="shared" ca="1" si="19"/>
        <v>6.8728469133505188</v>
      </c>
      <c r="AU155" s="31">
        <f t="shared" ca="1" si="19"/>
        <v>20.728132746106755</v>
      </c>
      <c r="AV155" s="31">
        <f t="shared" ca="1" si="19"/>
        <v>20.728132746106755</v>
      </c>
      <c r="AW155" s="31">
        <f t="shared" ca="1" si="19"/>
        <v>20.728132746106755</v>
      </c>
      <c r="AX155" s="31">
        <f t="shared" ca="1" si="19"/>
        <v>20.728132746106755</v>
      </c>
      <c r="AY155" s="31">
        <f t="shared" ca="1" si="19"/>
        <v>20.728132746106755</v>
      </c>
      <c r="AZ155" s="31">
        <f t="shared" ca="1" si="19"/>
        <v>20.728132746106755</v>
      </c>
      <c r="BA155" s="31">
        <f t="shared" ca="1" si="19"/>
        <v>20.728132746106755</v>
      </c>
      <c r="BB155" s="31">
        <f t="shared" ca="1" si="19"/>
        <v>20.728132746106755</v>
      </c>
      <c r="BC155" s="31">
        <f t="shared" ca="1" si="19"/>
        <v>20.728132746106755</v>
      </c>
      <c r="BD155" s="31">
        <f t="shared" ca="1" si="19"/>
        <v>20.728132746106755</v>
      </c>
      <c r="BE155" s="31">
        <f t="shared" ca="1" si="19"/>
        <v>20.728132746106755</v>
      </c>
      <c r="BF155" s="31">
        <f t="shared" ca="1" si="19"/>
        <v>20.728132746106755</v>
      </c>
      <c r="BG155" s="31">
        <f t="shared" ca="1" si="19"/>
        <v>20.728132746106755</v>
      </c>
      <c r="BH155" s="31">
        <f t="shared" ca="1" si="19"/>
        <v>20.728132746106755</v>
      </c>
      <c r="BI155" s="31">
        <f t="shared" ca="1" si="19"/>
        <v>20.728132746106755</v>
      </c>
      <c r="BJ155" s="31">
        <f t="shared" ca="1" si="19"/>
        <v>20.728132746106755</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t="str">
        <f ca="1"/>
        <v/>
      </c>
      <c r="H161" s="9" t="str">
        <f ca="1"/>
        <v/>
      </c>
      <c r="I161" s="9" t="str">
        <f ca="1"/>
        <v/>
      </c>
      <c r="J161" s="9" t="str">
        <f ca="1"/>
        <v/>
      </c>
      <c r="K161" s="9" t="str">
        <f ca="1"/>
        <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9.2100834212066705</v>
      </c>
      <c r="AH161" s="4">
        <f ca="1"/>
        <v>10.462608211442411</v>
      </c>
      <c r="AI161" s="4">
        <f ca="1"/>
        <v>15.246700310466293</v>
      </c>
      <c r="AJ161" s="4">
        <f ca="1"/>
        <v>7.739114008214659</v>
      </c>
      <c r="AK161" s="4">
        <f ca="1"/>
        <v>9.7818554230306844</v>
      </c>
      <c r="AL161" s="4">
        <f ca="1"/>
        <v>0.50530862110074026</v>
      </c>
      <c r="AM161" s="4">
        <f ca="1"/>
        <v>1.8341046656434059</v>
      </c>
      <c r="AN161" s="4">
        <f ca="1"/>
        <v>3.1123489782567053</v>
      </c>
      <c r="AO161" s="4">
        <f ca="1"/>
        <v>4.2187071427688876</v>
      </c>
      <c r="AP161" s="4">
        <f ca="1"/>
        <v>4.7760047706092559</v>
      </c>
      <c r="AQ161" s="4">
        <f ca="1"/>
        <v>5.594755653903996</v>
      </c>
      <c r="AR161" s="4">
        <f ca="1"/>
        <v>6.5310016760824556</v>
      </c>
      <c r="AS161" s="4">
        <f ca="1"/>
        <v>7.4872986627040206</v>
      </c>
      <c r="AT161" s="4">
        <f ca="1"/>
        <v>8.6884667350018674</v>
      </c>
      <c r="AU161" s="4">
        <f ca="1"/>
        <v>8.8785298270847512</v>
      </c>
      <c r="AV161" s="4">
        <f ca="1"/>
        <v>8.8785298270847512</v>
      </c>
      <c r="AW161" s="4">
        <f ca="1"/>
        <v>8.8785298270847512</v>
      </c>
      <c r="AX161" s="4">
        <f ca="1"/>
        <v>8.8785298270847512</v>
      </c>
      <c r="AY161" s="4">
        <f ca="1"/>
        <v>8.8785298270847512</v>
      </c>
      <c r="AZ161" s="4">
        <f ca="1"/>
        <v>8.8785298270847512</v>
      </c>
      <c r="BA161" s="4">
        <f ca="1"/>
        <v>8.8785298270847512</v>
      </c>
      <c r="BB161" s="4">
        <f ca="1"/>
        <v>8.8785298270847512</v>
      </c>
      <c r="BC161" s="4">
        <f ca="1"/>
        <v>8.8785298270847512</v>
      </c>
      <c r="BD161" s="4">
        <f ca="1"/>
        <v>8.8785298270847512</v>
      </c>
      <c r="BE161" s="4">
        <f ca="1"/>
        <v>8.8785298270847512</v>
      </c>
      <c r="BF161" s="4">
        <f ca="1"/>
        <v>8.8785298270847512</v>
      </c>
      <c r="BG161" s="4">
        <f ca="1"/>
        <v>8.8785298270847512</v>
      </c>
      <c r="BH161" s="4">
        <f ca="1"/>
        <v>8.8785298270847512</v>
      </c>
      <c r="BI161" s="4">
        <f ca="1"/>
        <v>8.8785298270847512</v>
      </c>
      <c r="BJ161" s="4">
        <f ca="1"/>
        <v>8.8785298270847512</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2.0022015922845227</v>
      </c>
      <c r="C162" s="23">
        <f ca="1"/>
        <v>2.4596672192071716</v>
      </c>
      <c r="D162" s="23">
        <f ca="1"/>
        <v>4.8211155893071815</v>
      </c>
      <c r="E162" s="23">
        <f ca="1"/>
        <v>1.1242500920392737</v>
      </c>
      <c r="F162" s="23">
        <f ca="1"/>
        <v>2.02161324060982</v>
      </c>
      <c r="G162" s="23" t="str">
        <f ca="1"/>
        <v/>
      </c>
      <c r="H162" s="23" t="str">
        <f ca="1"/>
        <v/>
      </c>
      <c r="I162" s="23" t="str">
        <f ca="1"/>
        <v/>
      </c>
      <c r="J162" s="23" t="str">
        <f ca="1"/>
        <v/>
      </c>
      <c r="K162" s="23" t="str">
        <f ca="1"/>
        <v/>
      </c>
      <c r="L162" s="23">
        <f ca="1"/>
        <v>2.8308608096752754E-2</v>
      </c>
      <c r="M162" s="23">
        <f ca="1"/>
        <v>0.51265337859498983</v>
      </c>
      <c r="N162" s="23">
        <f ca="1"/>
        <v>0.77702054666808684</v>
      </c>
      <c r="O162" s="23">
        <f ca="1"/>
        <v>1.2653148704274464</v>
      </c>
      <c r="P162" s="23">
        <f ca="1"/>
        <v>1.125123942144387</v>
      </c>
      <c r="Q162" s="23">
        <f ca="1"/>
        <v>1.125123942144387</v>
      </c>
      <c r="R162" s="23">
        <f ca="1"/>
        <v>1.125123942144387</v>
      </c>
      <c r="S162" s="23">
        <f ca="1"/>
        <v>1.125123942144387</v>
      </c>
      <c r="T162" s="23">
        <f ca="1"/>
        <v>1.125123942144387</v>
      </c>
      <c r="U162" s="23">
        <f ca="1"/>
        <v>1.125123942144387</v>
      </c>
      <c r="V162" s="23">
        <f ca="1"/>
        <v>1.125123942144387</v>
      </c>
      <c r="W162" s="23">
        <f ca="1"/>
        <v>1.125123942144387</v>
      </c>
      <c r="X162" s="23">
        <f ca="1"/>
        <v>1.125123942144387</v>
      </c>
      <c r="Y162" s="23">
        <f ca="1"/>
        <v>1.125123942144387</v>
      </c>
      <c r="Z162" s="23">
        <f ca="1"/>
        <v>1.125123942144387</v>
      </c>
      <c r="AA162" s="23">
        <f ca="1"/>
        <v>1.125123942144387</v>
      </c>
      <c r="AB162" s="23">
        <f ca="1"/>
        <v>1.125123942144387</v>
      </c>
      <c r="AC162" s="23">
        <f ca="1"/>
        <v>1.125123942144387</v>
      </c>
      <c r="AD162" s="23">
        <f ca="1"/>
        <v>1.125123942144387</v>
      </c>
      <c r="AE162" s="23">
        <f ca="1"/>
        <v>1.125123942144387</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4.3869706817662406</v>
      </c>
      <c r="AH162" s="23">
        <f ca="1"/>
        <v>5.006938982460813</v>
      </c>
      <c r="AI162" s="23">
        <f ca="1"/>
        <v>7.3749443681585625</v>
      </c>
      <c r="AJ162" s="23">
        <f ca="1"/>
        <v>3.6588777813656677</v>
      </c>
      <c r="AK162" s="23">
        <f ca="1"/>
        <v>4.6699834565384259</v>
      </c>
      <c r="AL162" s="23">
        <f ca="1"/>
        <v>7.8549918351931383E-2</v>
      </c>
      <c r="AM162" s="23">
        <f ca="1"/>
        <v>0.73604652386181058</v>
      </c>
      <c r="AN162" s="23">
        <f ca="1"/>
        <v>1.3687453419141207</v>
      </c>
      <c r="AO162" s="23">
        <f ca="1"/>
        <v>1.9163648354038176</v>
      </c>
      <c r="AP162" s="23">
        <f ca="1"/>
        <v>2.1922131587318412</v>
      </c>
      <c r="AQ162" s="23">
        <f ca="1"/>
        <v>2.5974742743325021</v>
      </c>
      <c r="AR162" s="23">
        <f ca="1"/>
        <v>3.0608925315414397</v>
      </c>
      <c r="AS162" s="23">
        <f ca="1"/>
        <v>3.534235512356636</v>
      </c>
      <c r="AT162" s="23">
        <f ca="1"/>
        <v>4.1287835280417493</v>
      </c>
      <c r="AU162" s="23">
        <f ca="1"/>
        <v>4.222859983168207</v>
      </c>
      <c r="AV162" s="23">
        <f ca="1"/>
        <v>4.222859983168207</v>
      </c>
      <c r="AW162" s="23">
        <f ca="1"/>
        <v>4.222859983168207</v>
      </c>
      <c r="AX162" s="23">
        <f ca="1"/>
        <v>4.222859983168207</v>
      </c>
      <c r="AY162" s="23">
        <f ca="1"/>
        <v>4.222859983168207</v>
      </c>
      <c r="AZ162" s="23">
        <f ca="1"/>
        <v>4.222859983168207</v>
      </c>
      <c r="BA162" s="23">
        <f ca="1"/>
        <v>4.222859983168207</v>
      </c>
      <c r="BB162" s="23">
        <f ca="1"/>
        <v>4.222859983168207</v>
      </c>
      <c r="BC162" s="23">
        <f ca="1"/>
        <v>4.222859983168207</v>
      </c>
      <c r="BD162" s="23">
        <f ca="1"/>
        <v>4.222859983168207</v>
      </c>
      <c r="BE162" s="23">
        <f ca="1"/>
        <v>4.222859983168207</v>
      </c>
      <c r="BF162" s="23">
        <f ca="1"/>
        <v>4.222859983168207</v>
      </c>
      <c r="BG162" s="23">
        <f ca="1"/>
        <v>4.222859983168207</v>
      </c>
      <c r="BH162" s="23">
        <f ca="1"/>
        <v>4.222859983168207</v>
      </c>
      <c r="BI162" s="23">
        <f ca="1"/>
        <v>4.222859983168207</v>
      </c>
      <c r="BJ162" s="23">
        <f ca="1"/>
        <v>4.222859983168207</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1.8083414171477505</v>
      </c>
      <c r="C163" s="23">
        <f ca="1"/>
        <v>2.2611627229848854</v>
      </c>
      <c r="D163" s="23">
        <f ca="1"/>
        <v>4.5986369979569774</v>
      </c>
      <c r="E163" s="23">
        <f ca="1"/>
        <v>0.93930313010295674</v>
      </c>
      <c r="F163" s="23">
        <f ca="1"/>
        <v>1.8275559929012155</v>
      </c>
      <c r="G163" s="23" t="str">
        <f ca="1"/>
        <v/>
      </c>
      <c r="H163" s="23" t="str">
        <f ca="1"/>
        <v/>
      </c>
      <c r="I163" s="23" t="str">
        <f ca="1"/>
        <v/>
      </c>
      <c r="J163" s="23" t="str">
        <f ca="1"/>
        <v/>
      </c>
      <c r="K163" s="23" t="str">
        <f ca="1"/>
        <v/>
      </c>
      <c r="L163" s="23" t="str">
        <f ca="1"/>
        <v/>
      </c>
      <c r="M163" s="23">
        <f ca="1"/>
        <v>0.33391552034846617</v>
      </c>
      <c r="N163" s="23">
        <f ca="1"/>
        <v>0.59559875778122773</v>
      </c>
      <c r="O163" s="23">
        <f ca="1"/>
        <v>1.0789357787613001</v>
      </c>
      <c r="P163" s="23">
        <f ca="1"/>
        <v>0.94016810863339795</v>
      </c>
      <c r="Q163" s="23">
        <f ca="1"/>
        <v>0.94016810863339795</v>
      </c>
      <c r="R163" s="23">
        <f ca="1"/>
        <v>0.94016810863339795</v>
      </c>
      <c r="S163" s="23">
        <f ca="1"/>
        <v>0.94016810863339795</v>
      </c>
      <c r="T163" s="23">
        <f ca="1"/>
        <v>0.94016810863339795</v>
      </c>
      <c r="U163" s="23">
        <f ca="1"/>
        <v>0.94016810863339795</v>
      </c>
      <c r="V163" s="23">
        <f ca="1"/>
        <v>0.94016810863339795</v>
      </c>
      <c r="W163" s="23">
        <f ca="1"/>
        <v>0.94016810863339795</v>
      </c>
      <c r="X163" s="23">
        <f ca="1"/>
        <v>0.94016810863339795</v>
      </c>
      <c r="Y163" s="23">
        <f ca="1"/>
        <v>0.94016810863339795</v>
      </c>
      <c r="Z163" s="23">
        <f ca="1"/>
        <v>0.94016810863339795</v>
      </c>
      <c r="AA163" s="23">
        <f ca="1"/>
        <v>0.94016810863339795</v>
      </c>
      <c r="AB163" s="23">
        <f ca="1"/>
        <v>0.94016810863339795</v>
      </c>
      <c r="AC163" s="23">
        <f ca="1"/>
        <v>0.94016810863339795</v>
      </c>
      <c r="AD163" s="23">
        <f ca="1"/>
        <v>0.94016810863339795</v>
      </c>
      <c r="AE163" s="23">
        <f ca="1"/>
        <v>0.94016810863339795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8.3377993058582813</v>
      </c>
      <c r="AH163" s="23">
        <f ca="1"/>
        <v>9.5651477184008353</v>
      </c>
      <c r="AI163" s="23">
        <f ca="1"/>
        <v>14.253077162167948</v>
      </c>
      <c r="AJ163" s="23">
        <f ca="1"/>
        <v>6.8963971172480187</v>
      </c>
      <c r="AK163" s="23">
        <f ca="1"/>
        <v>8.8980784031230158</v>
      </c>
      <c r="AL163" s="23" t="str">
        <f ca="1"/>
        <v/>
      </c>
      <c r="AM163" s="23">
        <f ca="1"/>
        <v>1.1100814298038355</v>
      </c>
      <c r="AN163" s="23">
        <f ca="1"/>
        <v>2.3626323893997756</v>
      </c>
      <c r="AO163" s="23">
        <f ca="1"/>
        <v>3.4467521988463861</v>
      </c>
      <c r="AP163" s="23">
        <f ca="1"/>
        <v>3.9928478643181</v>
      </c>
      <c r="AQ163" s="23">
        <f ca="1"/>
        <v>4.7951414434260142</v>
      </c>
      <c r="AR163" s="23">
        <f ca="1"/>
        <v>5.7125684500832996</v>
      </c>
      <c r="AS163" s="23">
        <f ca="1"/>
        <v>6.6496433867225191</v>
      </c>
      <c r="AT163" s="23">
        <f ca="1"/>
        <v>7.8266673771651316</v>
      </c>
      <c r="AU163" s="23">
        <f ca="1"/>
        <v>8.0129101055880625</v>
      </c>
      <c r="AV163" s="23">
        <f ca="1"/>
        <v>8.0129101055880625</v>
      </c>
      <c r="AW163" s="23">
        <f ca="1"/>
        <v>8.0129101055880625</v>
      </c>
      <c r="AX163" s="23">
        <f ca="1"/>
        <v>8.0129101055880625</v>
      </c>
      <c r="AY163" s="23">
        <f ca="1"/>
        <v>8.0129101055880625</v>
      </c>
      <c r="AZ163" s="23">
        <f ca="1"/>
        <v>8.0129101055880625</v>
      </c>
      <c r="BA163" s="23">
        <f ca="1"/>
        <v>8.0129101055880625</v>
      </c>
      <c r="BB163" s="23">
        <f ca="1"/>
        <v>8.0129101055880625</v>
      </c>
      <c r="BC163" s="23">
        <f ca="1"/>
        <v>8.0129101055880625</v>
      </c>
      <c r="BD163" s="23">
        <f ca="1"/>
        <v>8.0129101055880625</v>
      </c>
      <c r="BE163" s="23">
        <f ca="1"/>
        <v>8.0129101055880625</v>
      </c>
      <c r="BF163" s="23">
        <f ca="1"/>
        <v>8.0129101055880625</v>
      </c>
      <c r="BG163" s="23">
        <f ca="1"/>
        <v>8.0129101055880625</v>
      </c>
      <c r="BH163" s="23">
        <f ca="1"/>
        <v>8.0129101055880625</v>
      </c>
      <c r="BI163" s="23">
        <f ca="1"/>
        <v>8.0129101055880625</v>
      </c>
      <c r="BJ163" s="23">
        <f ca="1"/>
        <v>8.0129101055880625</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4.5526534633277622</v>
      </c>
      <c r="C164" s="23">
        <f ca="1"/>
        <v>5.8902179359543831</v>
      </c>
      <c r="D164" s="23">
        <f ca="1"/>
        <v>12.794757332795017</v>
      </c>
      <c r="E164" s="23">
        <f ca="1"/>
        <v>1.9856480615954482</v>
      </c>
      <c r="F164" s="23">
        <f ca="1"/>
        <v>4.6094103640149191</v>
      </c>
      <c r="G164" s="23" t="str">
        <f ca="1"/>
        <v/>
      </c>
      <c r="H164" s="23" t="str">
        <f ca="1"/>
        <v/>
      </c>
      <c r="I164" s="23" t="str">
        <f ca="1"/>
        <v/>
      </c>
      <c r="J164" s="23" t="str">
        <f ca="1"/>
        <v/>
      </c>
      <c r="K164" s="23" t="str">
        <f ca="1"/>
        <v/>
      </c>
      <c r="L164" s="23" t="str">
        <f ca="1"/>
        <v/>
      </c>
      <c r="M164" s="23">
        <f ca="1"/>
        <v>0.25093887159617478</v>
      </c>
      <c r="N164" s="23">
        <f ca="1"/>
        <v>0.97039822335280068</v>
      </c>
      <c r="O164" s="23">
        <f ca="1"/>
        <v>2.3981014237862497</v>
      </c>
      <c r="P164" s="23">
        <f ca="1"/>
        <v>1.9882030751007591</v>
      </c>
      <c r="Q164" s="23">
        <f ca="1"/>
        <v>1.9882030751007591</v>
      </c>
      <c r="R164" s="23">
        <f ca="1"/>
        <v>1.9882030751007591</v>
      </c>
      <c r="S164" s="23">
        <f ca="1"/>
        <v>1.9882030751007591</v>
      </c>
      <c r="T164" s="23">
        <f ca="1"/>
        <v>1.9882030751007591</v>
      </c>
      <c r="U164" s="23">
        <f ca="1"/>
        <v>1.9882030751007591</v>
      </c>
      <c r="V164" s="23">
        <f ca="1"/>
        <v>1.9882030751007591</v>
      </c>
      <c r="W164" s="23">
        <f ca="1"/>
        <v>1.9882030751007591</v>
      </c>
      <c r="X164" s="23">
        <f ca="1"/>
        <v>1.9882030751007591</v>
      </c>
      <c r="Y164" s="23">
        <f ca="1"/>
        <v>1.9882030751007591</v>
      </c>
      <c r="Z164" s="23">
        <f ca="1"/>
        <v>1.9882030751007591</v>
      </c>
      <c r="AA164" s="23">
        <f ca="1"/>
        <v>1.9882030751007591</v>
      </c>
      <c r="AB164" s="23">
        <f ca="1"/>
        <v>1.9882030751007591</v>
      </c>
      <c r="AC164" s="23">
        <f ca="1"/>
        <v>1.9882030751007591</v>
      </c>
      <c r="AD164" s="23">
        <f ca="1"/>
        <v>1.9882030751007591</v>
      </c>
      <c r="AE164" s="23">
        <f ca="1"/>
        <v>1.9882030751007591</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15.367172438693995</v>
      </c>
      <c r="AH164" s="23">
        <f ca="1"/>
        <v>17.784104697239339</v>
      </c>
      <c r="AI164" s="23">
        <f ca="1"/>
        <v>27.015719601888438</v>
      </c>
      <c r="AJ164" s="23">
        <f ca="1"/>
        <v>12.528718898046089</v>
      </c>
      <c r="AK164" s="23">
        <f ca="1"/>
        <v>16.470491276384557</v>
      </c>
      <c r="AL164" s="23" t="str">
        <f ca="1"/>
        <v/>
      </c>
      <c r="AM164" s="23">
        <f ca="1"/>
        <v>1.1341280058482948</v>
      </c>
      <c r="AN164" s="23">
        <f ca="1"/>
        <v>3.6006898955141589</v>
      </c>
      <c r="AO164" s="23">
        <f ca="1"/>
        <v>5.7355719818090254</v>
      </c>
      <c r="AP164" s="23">
        <f ca="1"/>
        <v>6.8109603691994787</v>
      </c>
      <c r="AQ164" s="23">
        <f ca="1"/>
        <v>8.3908615711350638</v>
      </c>
      <c r="AR164" s="23">
        <f ca="1"/>
        <v>10.197487061167871</v>
      </c>
      <c r="AS164" s="23">
        <f ca="1"/>
        <v>12.042803859472794</v>
      </c>
      <c r="AT164" s="23">
        <f ca="1"/>
        <v>14.360635717575169</v>
      </c>
      <c r="AU164" s="23">
        <f ca="1"/>
        <v>14.727390628931104</v>
      </c>
      <c r="AV164" s="23">
        <f ca="1"/>
        <v>14.727390628931104</v>
      </c>
      <c r="AW164" s="23">
        <f ca="1"/>
        <v>14.727390628931104</v>
      </c>
      <c r="AX164" s="23">
        <f ca="1"/>
        <v>14.727390628931104</v>
      </c>
      <c r="AY164" s="23">
        <f ca="1"/>
        <v>14.727390628931104</v>
      </c>
      <c r="AZ164" s="23">
        <f ca="1"/>
        <v>14.727390628931104</v>
      </c>
      <c r="BA164" s="23">
        <f ca="1"/>
        <v>14.727390628931104</v>
      </c>
      <c r="BB164" s="23">
        <f ca="1"/>
        <v>14.727390628931104</v>
      </c>
      <c r="BC164" s="23">
        <f ca="1"/>
        <v>14.727390628931104</v>
      </c>
      <c r="BD164" s="23">
        <f ca="1"/>
        <v>14.727390628931104</v>
      </c>
      <c r="BE164" s="23">
        <f ca="1"/>
        <v>14.727390628931104</v>
      </c>
      <c r="BF164" s="23">
        <f ca="1"/>
        <v>14.727390628931104</v>
      </c>
      <c r="BG164" s="23">
        <f ca="1"/>
        <v>14.727390628931104</v>
      </c>
      <c r="BH164" s="23">
        <f ca="1"/>
        <v>14.727390628931104</v>
      </c>
      <c r="BI164" s="23">
        <f ca="1"/>
        <v>14.727390628931104</v>
      </c>
      <c r="BJ164" s="23">
        <f ca="1"/>
        <v>14.727390628931104</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5.8732837902471244</v>
      </c>
      <c r="C165" s="23">
        <f ca="1"/>
        <v>8.8804816931142767</v>
      </c>
      <c r="D165" s="23">
        <f ca="1"/>
        <v>24.40370828844177</v>
      </c>
      <c r="E165" s="23">
        <f ca="1"/>
        <v>0.86093536522526826</v>
      </c>
      <c r="F165" s="23">
        <f ca="1"/>
        <v>6.0008882805073203</v>
      </c>
      <c r="G165" s="23" t="str">
        <f ca="1"/>
        <v/>
      </c>
      <c r="H165" s="23" t="str">
        <f ca="1"/>
        <v/>
      </c>
      <c r="I165" s="23" t="str">
        <f ca="1"/>
        <v/>
      </c>
      <c r="J165" s="23" t="str">
        <f ca="1"/>
        <v/>
      </c>
      <c r="K165" s="23" t="str">
        <f ca="1"/>
        <v/>
      </c>
      <c r="L165" s="23" t="str">
        <f ca="1"/>
        <v/>
      </c>
      <c r="M165" s="23" t="str">
        <f ca="1"/>
        <v/>
      </c>
      <c r="N165" s="23">
        <f ca="1"/>
        <v>7.7849553957342374E-2</v>
      </c>
      <c r="O165" s="23">
        <f ca="1"/>
        <v>1.4112529571415602</v>
      </c>
      <c r="P165" s="23">
        <f ca="1"/>
        <v>0.86393935317517412</v>
      </c>
      <c r="Q165" s="23">
        <f ca="1"/>
        <v>0.86393935317517412</v>
      </c>
      <c r="R165" s="23">
        <f ca="1"/>
        <v>0.86393935317517412</v>
      </c>
      <c r="S165" s="23">
        <f ca="1"/>
        <v>0.86393935317517412</v>
      </c>
      <c r="T165" s="23">
        <f ca="1"/>
        <v>0.86393935317517412</v>
      </c>
      <c r="U165" s="23">
        <f ca="1"/>
        <v>0.86393935317517412</v>
      </c>
      <c r="V165" s="23">
        <f ca="1"/>
        <v>0.86393935317517412</v>
      </c>
      <c r="W165" s="23">
        <f ca="1"/>
        <v>0.86393935317517412</v>
      </c>
      <c r="X165" s="23">
        <f ca="1"/>
        <v>0.86393935317517412</v>
      </c>
      <c r="Y165" s="23">
        <f ca="1"/>
        <v>0.86393935317517412</v>
      </c>
      <c r="Z165" s="23">
        <f ca="1"/>
        <v>0.86393935317517412</v>
      </c>
      <c r="AA165" s="23">
        <f ca="1"/>
        <v>0.86393935317517412</v>
      </c>
      <c r="AB165" s="23">
        <f ca="1"/>
        <v>0.86393935317517412</v>
      </c>
      <c r="AC165" s="23">
        <f ca="1"/>
        <v>0.86393935317517412</v>
      </c>
      <c r="AD165" s="23">
        <f ca="1"/>
        <v>0.86393935317517412</v>
      </c>
      <c r="AE165" s="23">
        <f ca="1"/>
        <v>0.86393935317517412</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46.178167631154849</v>
      </c>
      <c r="AH165" s="23">
        <f ca="1"/>
        <v>54.911223643476866</v>
      </c>
      <c r="AI165" s="23">
        <f ca="1"/>
        <v>88.267644685665985</v>
      </c>
      <c r="AJ165" s="23">
        <f ca="1"/>
        <v>35.922036673735654</v>
      </c>
      <c r="AK165" s="23">
        <f ca="1"/>
        <v>50.164768900153959</v>
      </c>
      <c r="AL165" s="23" t="str">
        <f ca="1"/>
        <v/>
      </c>
      <c r="AM165" s="23">
        <f ca="1"/>
        <v>8.7110078478112196E-2</v>
      </c>
      <c r="AN165" s="23">
        <f ca="1"/>
        <v>4.0655606979088228</v>
      </c>
      <c r="AO165" s="23">
        <f ca="1"/>
        <v>11.376486292801001</v>
      </c>
      <c r="AP165" s="23">
        <f ca="1"/>
        <v>15.262166989426637</v>
      </c>
      <c r="AQ165" s="23">
        <f ca="1"/>
        <v>20.970794379232967</v>
      </c>
      <c r="AR165" s="23">
        <f ca="1"/>
        <v>27.498640388140565</v>
      </c>
      <c r="AS165" s="23">
        <f ca="1"/>
        <v>34.166288975765774</v>
      </c>
      <c r="AT165" s="23">
        <f ca="1"/>
        <v>42.541267369299767</v>
      </c>
      <c r="AU165" s="23">
        <f ca="1"/>
        <v>43.866456013847525</v>
      </c>
      <c r="AV165" s="23">
        <f ca="1"/>
        <v>43.866456013847525</v>
      </c>
      <c r="AW165" s="23">
        <f ca="1"/>
        <v>43.866456013847525</v>
      </c>
      <c r="AX165" s="23">
        <f ca="1"/>
        <v>43.866456013847525</v>
      </c>
      <c r="AY165" s="23">
        <f ca="1"/>
        <v>43.866456013847525</v>
      </c>
      <c r="AZ165" s="23">
        <f ca="1"/>
        <v>43.866456013847525</v>
      </c>
      <c r="BA165" s="23">
        <f ca="1"/>
        <v>43.866456013847525</v>
      </c>
      <c r="BB165" s="23">
        <f ca="1"/>
        <v>43.866456013847525</v>
      </c>
      <c r="BC165" s="23">
        <f ca="1"/>
        <v>43.866456013847525</v>
      </c>
      <c r="BD165" s="23">
        <f ca="1"/>
        <v>43.866456013847525</v>
      </c>
      <c r="BE165" s="23">
        <f ca="1"/>
        <v>43.866456013847525</v>
      </c>
      <c r="BF165" s="23">
        <f ca="1"/>
        <v>43.866456013847525</v>
      </c>
      <c r="BG165" s="23">
        <f ca="1"/>
        <v>43.866456013847525</v>
      </c>
      <c r="BH165" s="23">
        <f ca="1"/>
        <v>43.866456013847525</v>
      </c>
      <c r="BI165" s="23">
        <f ca="1"/>
        <v>43.866456013847525</v>
      </c>
      <c r="BJ165" s="23">
        <f ca="1"/>
        <v>43.866456013847525</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0.77742019240347238</v>
      </c>
      <c r="C166" s="23">
        <f ca="1"/>
        <v>3.6063827250053673</v>
      </c>
      <c r="D166" s="23">
        <f ca="1"/>
        <v>28.486213013459402</v>
      </c>
      <c r="E166" s="23" t="str">
        <f ca="1"/>
        <v/>
      </c>
      <c r="F166" s="23">
        <f ca="1"/>
        <v>0.85631369614519492</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37.775597926605258</v>
      </c>
      <c r="AH166" s="23">
        <f ca="1"/>
        <v>48.239529905333477</v>
      </c>
      <c r="AI166" s="23">
        <f ca="1"/>
        <v>88.207133496424902</v>
      </c>
      <c r="AJ166" s="23">
        <f ca="1"/>
        <v>25.48672029294088</v>
      </c>
      <c r="AK166" s="23">
        <f ca="1"/>
        <v>42.55233638405462</v>
      </c>
      <c r="AL166" s="23" t="str">
        <f ca="1"/>
        <v/>
      </c>
      <c r="AM166" s="23" t="str">
        <f ca="1"/>
        <v/>
      </c>
      <c r="AN166" s="23" t="str">
        <f ca="1"/>
        <v/>
      </c>
      <c r="AO166" s="23">
        <f ca="1"/>
        <v>0.74974872532723935</v>
      </c>
      <c r="AP166" s="23">
        <f ca="1"/>
        <v>2.7054557869773288</v>
      </c>
      <c r="AQ166" s="23">
        <f ca="1"/>
        <v>7.6695549068881972</v>
      </c>
      <c r="AR166" s="23">
        <f ca="1"/>
        <v>15.393822040831436</v>
      </c>
      <c r="AS166" s="23">
        <f ca="1"/>
        <v>23.382986564742716</v>
      </c>
      <c r="AT166" s="23">
        <f ca="1"/>
        <v>33.417870585823962</v>
      </c>
      <c r="AU166" s="23">
        <f ca="1"/>
        <v>35.005709231993819</v>
      </c>
      <c r="AV166" s="23">
        <f ca="1"/>
        <v>35.005709231993819</v>
      </c>
      <c r="AW166" s="23">
        <f ca="1"/>
        <v>35.005709231993819</v>
      </c>
      <c r="AX166" s="23">
        <f ca="1"/>
        <v>35.005709231993819</v>
      </c>
      <c r="AY166" s="23">
        <f ca="1"/>
        <v>35.005709231993819</v>
      </c>
      <c r="AZ166" s="23">
        <f ca="1"/>
        <v>35.005709231993819</v>
      </c>
      <c r="BA166" s="23">
        <f ca="1"/>
        <v>35.005709231993819</v>
      </c>
      <c r="BB166" s="23">
        <f ca="1"/>
        <v>35.005709231993819</v>
      </c>
      <c r="BC166" s="23">
        <f ca="1"/>
        <v>35.005709231993819</v>
      </c>
      <c r="BD166" s="23">
        <f ca="1"/>
        <v>35.005709231993819</v>
      </c>
      <c r="BE166" s="23">
        <f ca="1"/>
        <v>35.005709231993819</v>
      </c>
      <c r="BF166" s="23">
        <f ca="1"/>
        <v>35.005709231993819</v>
      </c>
      <c r="BG166" s="23">
        <f ca="1"/>
        <v>35.005709231993819</v>
      </c>
      <c r="BH166" s="23">
        <f ca="1"/>
        <v>35.005709231993819</v>
      </c>
      <c r="BI166" s="23">
        <f ca="1"/>
        <v>35.005709231993819</v>
      </c>
      <c r="BJ166" s="23">
        <f ca="1"/>
        <v>35.005709231993819</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f ca="1"/>
        <v>61.811448257492884</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20.650187068571917</v>
      </c>
      <c r="AH167" s="23">
        <f ca="1"/>
        <v>32.593231236774436</v>
      </c>
      <c r="AI167" s="23">
        <f ca="1"/>
        <v>78.21039082420063</v>
      </c>
      <c r="AJ167" s="23">
        <f ca="1"/>
        <v>7.2462011033771825</v>
      </c>
      <c r="AK167" s="23">
        <f ca="1"/>
        <v>26.102133668878771</v>
      </c>
      <c r="AL167" s="23" t="str">
        <f ca="1"/>
        <v/>
      </c>
      <c r="AM167" s="23" t="str">
        <f ca="1"/>
        <v/>
      </c>
      <c r="AN167" s="23" t="str">
        <f ca="1"/>
        <v/>
      </c>
      <c r="AO167" s="23" t="str">
        <f ca="1"/>
        <v/>
      </c>
      <c r="AP167" s="23" t="str">
        <f ca="1"/>
        <v/>
      </c>
      <c r="AQ167" s="23" t="str">
        <f ca="1"/>
        <v/>
      </c>
      <c r="AR167" s="23">
        <f ca="1"/>
        <v>1.0028084982246936</v>
      </c>
      <c r="AS167" s="23">
        <f ca="1"/>
        <v>5.4921742556899176</v>
      </c>
      <c r="AT167" s="23">
        <f ca="1"/>
        <v>15.676480223980848</v>
      </c>
      <c r="AU167" s="23">
        <f ca="1"/>
        <v>17.488765235173179</v>
      </c>
      <c r="AV167" s="23">
        <f ca="1"/>
        <v>17.488765235173179</v>
      </c>
      <c r="AW167" s="23">
        <f ca="1"/>
        <v>17.488765235173179</v>
      </c>
      <c r="AX167" s="23">
        <f ca="1"/>
        <v>17.488765235173179</v>
      </c>
      <c r="AY167" s="23">
        <f ca="1"/>
        <v>17.488765235173179</v>
      </c>
      <c r="AZ167" s="23">
        <f ca="1"/>
        <v>17.488765235173179</v>
      </c>
      <c r="BA167" s="23">
        <f ca="1"/>
        <v>17.488765235173179</v>
      </c>
      <c r="BB167" s="23">
        <f ca="1"/>
        <v>17.488765235173179</v>
      </c>
      <c r="BC167" s="23">
        <f ca="1"/>
        <v>17.488765235173179</v>
      </c>
      <c r="BD167" s="23">
        <f ca="1"/>
        <v>17.488765235173179</v>
      </c>
      <c r="BE167" s="23">
        <f ca="1"/>
        <v>17.488765235173179</v>
      </c>
      <c r="BF167" s="23">
        <f ca="1"/>
        <v>17.488765235173179</v>
      </c>
      <c r="BG167" s="23">
        <f ca="1"/>
        <v>17.488765235173179</v>
      </c>
      <c r="BH167" s="23">
        <f ca="1"/>
        <v>17.488765235173179</v>
      </c>
      <c r="BI167" s="23">
        <f ca="1"/>
        <v>17.488765235173179</v>
      </c>
      <c r="BJ167" s="23">
        <f ca="1"/>
        <v>17.488765235173179</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f ca="1"/>
        <v>17.661980547697127</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1.1976377407968279</v>
      </c>
      <c r="AH168" s="23">
        <f ca="1"/>
        <v>6.8611729507256856</v>
      </c>
      <c r="AI168" s="23">
        <f ca="1"/>
        <v>45.32687963143897</v>
      </c>
      <c r="AJ168" s="23" t="str">
        <f ca="1"/>
        <v/>
      </c>
      <c r="AK168" s="23">
        <f ca="1"/>
        <v>3.2251537186743264</v>
      </c>
      <c r="AL168" s="23" t="str">
        <f ca="1"/>
        <v/>
      </c>
      <c r="AM168" s="23" t="str">
        <f ca="1"/>
        <v/>
      </c>
      <c r="AN168" s="23" t="str">
        <f ca="1"/>
        <v/>
      </c>
      <c r="AO168" s="23" t="str">
        <f ca="1"/>
        <v/>
      </c>
      <c r="AP168" s="23" t="str">
        <f ca="1"/>
        <v/>
      </c>
      <c r="AQ168" s="23" t="str">
        <f ca="1"/>
        <v/>
      </c>
      <c r="AR168" s="23" t="str">
        <f ca="1"/>
        <v/>
      </c>
      <c r="AS168" s="23" t="str">
        <f ca="1"/>
        <v/>
      </c>
      <c r="AT168" s="23">
        <f ca="1"/>
        <v>0.19921007575462596</v>
      </c>
      <c r="AU168" s="23">
        <f ca="1"/>
        <v>0.46698372907233443</v>
      </c>
      <c r="AV168" s="23">
        <f ca="1"/>
        <v>0.46698372907233443</v>
      </c>
      <c r="AW168" s="23">
        <f ca="1"/>
        <v>0.46698372907233443</v>
      </c>
      <c r="AX168" s="23">
        <f ca="1"/>
        <v>0.46698372907233443</v>
      </c>
      <c r="AY168" s="23">
        <f ca="1"/>
        <v>0.46698372907233443</v>
      </c>
      <c r="AZ168" s="23">
        <f ca="1"/>
        <v>0.46698372907233443</v>
      </c>
      <c r="BA168" s="23">
        <f ca="1"/>
        <v>0.46698372907233443</v>
      </c>
      <c r="BB168" s="23">
        <f ca="1"/>
        <v>0.46698372907233443</v>
      </c>
      <c r="BC168" s="23">
        <f ca="1"/>
        <v>0.46698372907233443</v>
      </c>
      <c r="BD168" s="23">
        <f ca="1"/>
        <v>0.46698372907233443</v>
      </c>
      <c r="BE168" s="23">
        <f ca="1"/>
        <v>0.46698372907233443</v>
      </c>
      <c r="BF168" s="23">
        <f ca="1"/>
        <v>0.46698372907233443</v>
      </c>
      <c r="BG168" s="23">
        <f ca="1"/>
        <v>0.46698372907233443</v>
      </c>
      <c r="BH168" s="23">
        <f ca="1"/>
        <v>0.46698372907233443</v>
      </c>
      <c r="BI168" s="23">
        <f ca="1"/>
        <v>0.46698372907233443</v>
      </c>
      <c r="BJ168" s="23">
        <f ca="1"/>
        <v>0.46698372907233443</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f ca="1"/>
        <v>21.993453701266315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f ca="1"/>
        <v>2.3884036091409206</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15.013900455410631</v>
      </c>
      <c r="C184" s="31">
        <f t="shared" ca="1" si="20"/>
        <v>23.097912296266085</v>
      </c>
      <c r="D184" s="31">
        <f t="shared" ca="1" si="20"/>
        <v>154.57786002715034</v>
      </c>
      <c r="E184" s="31">
        <f t="shared" ca="1" si="20"/>
        <v>4.910136648962947</v>
      </c>
      <c r="F184" s="31">
        <f t="shared" ca="1" si="20"/>
        <v>15.31578157417847</v>
      </c>
      <c r="G184" s="31">
        <f t="shared" ca="1" si="20"/>
        <v>0</v>
      </c>
      <c r="H184" s="31">
        <f t="shared" ca="1" si="20"/>
        <v>0</v>
      </c>
      <c r="I184" s="31">
        <f t="shared" ca="1" si="20"/>
        <v>0</v>
      </c>
      <c r="J184" s="31">
        <f t="shared" ca="1" si="20"/>
        <v>0</v>
      </c>
      <c r="K184" s="31">
        <f t="shared" ca="1" si="20"/>
        <v>0</v>
      </c>
      <c r="L184" s="31">
        <f t="shared" ca="1" si="20"/>
        <v>2.8308608096752754E-2</v>
      </c>
      <c r="M184" s="31">
        <f t="shared" ca="1" si="20"/>
        <v>1.0975077705396308</v>
      </c>
      <c r="N184" s="31">
        <f t="shared" ca="1" si="20"/>
        <v>2.4208670817594573</v>
      </c>
      <c r="O184" s="31">
        <f t="shared" ca="1" si="20"/>
        <v>6.1536050301165561</v>
      </c>
      <c r="P184" s="31">
        <f t="shared" ca="1" si="20"/>
        <v>4.9174344790537177</v>
      </c>
      <c r="Q184" s="31">
        <f t="shared" ca="1" si="20"/>
        <v>4.9174344790537177</v>
      </c>
      <c r="R184" s="31">
        <f t="shared" ca="1" si="20"/>
        <v>4.9174344790537177</v>
      </c>
      <c r="S184" s="31">
        <f t="shared" ca="1" si="20"/>
        <v>4.9174344790537177</v>
      </c>
      <c r="T184" s="31">
        <f t="shared" ca="1" si="20"/>
        <v>4.9174344790537177</v>
      </c>
      <c r="U184" s="31">
        <f t="shared" ca="1" si="20"/>
        <v>4.9174344790537177</v>
      </c>
      <c r="V184" s="31">
        <f t="shared" ca="1" si="20"/>
        <v>4.9174344790537177</v>
      </c>
      <c r="W184" s="31">
        <f t="shared" ca="1" si="20"/>
        <v>4.9174344790537177</v>
      </c>
      <c r="X184" s="31">
        <f t="shared" ca="1" si="20"/>
        <v>4.9174344790537177</v>
      </c>
      <c r="Y184" s="31">
        <f t="shared" ca="1" si="20"/>
        <v>4.9174344790537177</v>
      </c>
      <c r="Z184" s="31">
        <f t="shared" ca="1" si="20"/>
        <v>4.9174344790537177</v>
      </c>
      <c r="AA184" s="31">
        <f t="shared" ca="1" si="20"/>
        <v>4.9174344790537177</v>
      </c>
      <c r="AB184" s="31">
        <f t="shared" ca="1" si="20"/>
        <v>4.9174344790537177</v>
      </c>
      <c r="AC184" s="31">
        <f t="shared" ca="1" si="20"/>
        <v>4.9174344790537177</v>
      </c>
      <c r="AD184" s="31">
        <f t="shared" ca="1" si="20"/>
        <v>4.9174344790537177</v>
      </c>
      <c r="AE184" s="31">
        <f t="shared" ca="1" si="20"/>
        <v>4.9174344790537177</v>
      </c>
      <c r="AF184" s="4" t="s">
        <v>865</v>
      </c>
      <c r="AG184" s="31">
        <f t="shared" ref="AG184:BJ184" ca="1" si="21">PowerFactor*SUM(AG160:AG183)</f>
        <v>143.10361621465404</v>
      </c>
      <c r="AH184" s="31">
        <f t="shared" ca="1" si="21"/>
        <v>185.42395734585389</v>
      </c>
      <c r="AI184" s="31">
        <f t="shared" ca="1" si="21"/>
        <v>388.28434739081894</v>
      </c>
      <c r="AJ184" s="31">
        <f t="shared" ca="1" si="21"/>
        <v>99.478065874928149</v>
      </c>
      <c r="AK184" s="31">
        <f t="shared" ca="1" si="21"/>
        <v>161.86480123083837</v>
      </c>
      <c r="AL184" s="31">
        <f t="shared" ca="1" si="21"/>
        <v>0.58385853945267163</v>
      </c>
      <c r="AM184" s="31">
        <f t="shared" ca="1" si="21"/>
        <v>4.901470703635459</v>
      </c>
      <c r="AN184" s="31">
        <f t="shared" ca="1" si="21"/>
        <v>14.509977302993583</v>
      </c>
      <c r="AO184" s="31">
        <f t="shared" ca="1" si="21"/>
        <v>27.443631176956359</v>
      </c>
      <c r="AP184" s="31">
        <f t="shared" ca="1" si="21"/>
        <v>35.739648939262644</v>
      </c>
      <c r="AQ184" s="31">
        <f t="shared" ca="1" si="21"/>
        <v>50.018582228918731</v>
      </c>
      <c r="AR184" s="31">
        <f t="shared" ca="1" si="21"/>
        <v>69.397220646071759</v>
      </c>
      <c r="AS184" s="31">
        <f t="shared" ca="1" si="21"/>
        <v>92.755431217454372</v>
      </c>
      <c r="AT184" s="31">
        <f t="shared" ca="1" si="21"/>
        <v>126.83938161264311</v>
      </c>
      <c r="AU184" s="31">
        <f t="shared" ca="1" si="21"/>
        <v>132.66960475485897</v>
      </c>
      <c r="AV184" s="31">
        <f t="shared" ca="1" si="21"/>
        <v>132.66960475485897</v>
      </c>
      <c r="AW184" s="31">
        <f t="shared" ca="1" si="21"/>
        <v>132.66960475485897</v>
      </c>
      <c r="AX184" s="31">
        <f t="shared" ca="1" si="21"/>
        <v>132.66960475485897</v>
      </c>
      <c r="AY184" s="31">
        <f t="shared" ca="1" si="21"/>
        <v>132.66960475485897</v>
      </c>
      <c r="AZ184" s="31">
        <f t="shared" ca="1" si="21"/>
        <v>132.66960475485897</v>
      </c>
      <c r="BA184" s="31">
        <f t="shared" ca="1" si="21"/>
        <v>132.66960475485897</v>
      </c>
      <c r="BB184" s="31">
        <f t="shared" ca="1" si="21"/>
        <v>132.66960475485897</v>
      </c>
      <c r="BC184" s="31">
        <f t="shared" ca="1" si="21"/>
        <v>132.66960475485897</v>
      </c>
      <c r="BD184" s="31">
        <f t="shared" ca="1" si="21"/>
        <v>132.66960475485897</v>
      </c>
      <c r="BE184" s="31">
        <f t="shared" ca="1" si="21"/>
        <v>132.66960475485897</v>
      </c>
      <c r="BF184" s="31">
        <f t="shared" ca="1" si="21"/>
        <v>132.66960475485897</v>
      </c>
      <c r="BG184" s="31">
        <f t="shared" ca="1" si="21"/>
        <v>132.66960475485897</v>
      </c>
      <c r="BH184" s="31">
        <f t="shared" ca="1" si="21"/>
        <v>132.66960475485897</v>
      </c>
      <c r="BI184" s="31">
        <f t="shared" ca="1" si="21"/>
        <v>132.66960475485897</v>
      </c>
      <c r="BJ184" s="31">
        <f t="shared" ca="1" si="21"/>
        <v>132.66960475485897</v>
      </c>
    </row>
    <row r="185" spans="1:62">
      <c r="A185" s="4" t="s">
        <v>908</v>
      </c>
      <c r="B185" s="31">
        <f t="shared" ref="B185:AE185" ca="1" si="22">B184*Probability_Weighting_for_50__POE_MDs</f>
        <v>10.509730318787442</v>
      </c>
      <c r="C185" s="31">
        <f t="shared" ca="1" si="22"/>
        <v>16.168538607386257</v>
      </c>
      <c r="D185" s="31">
        <f t="shared" ca="1" si="22"/>
        <v>108.20450201900523</v>
      </c>
      <c r="E185" s="31">
        <f t="shared" ca="1" si="22"/>
        <v>3.4370956542740627</v>
      </c>
      <c r="F185" s="31">
        <f t="shared" ca="1" si="22"/>
        <v>10.721047101924928</v>
      </c>
      <c r="G185" s="31">
        <f t="shared" ca="1" si="22"/>
        <v>0</v>
      </c>
      <c r="H185" s="31">
        <f t="shared" ca="1" si="22"/>
        <v>0</v>
      </c>
      <c r="I185" s="31">
        <f t="shared" ca="1" si="22"/>
        <v>0</v>
      </c>
      <c r="J185" s="31">
        <f t="shared" ca="1" si="22"/>
        <v>0</v>
      </c>
      <c r="K185" s="31">
        <f t="shared" ca="1" si="22"/>
        <v>0</v>
      </c>
      <c r="L185" s="31">
        <f t="shared" ca="1" si="22"/>
        <v>1.9816025667726927E-2</v>
      </c>
      <c r="M185" s="31">
        <f t="shared" ca="1" si="22"/>
        <v>0.76825543937774154</v>
      </c>
      <c r="N185" s="31">
        <f t="shared" ca="1" si="22"/>
        <v>1.69460695723162</v>
      </c>
      <c r="O185" s="31">
        <f t="shared" ca="1" si="22"/>
        <v>4.3075235210815892</v>
      </c>
      <c r="P185" s="31">
        <f t="shared" ca="1" si="22"/>
        <v>3.4422041353376023</v>
      </c>
      <c r="Q185" s="31">
        <f t="shared" ca="1" si="22"/>
        <v>3.4422041353376023</v>
      </c>
      <c r="R185" s="31">
        <f t="shared" ca="1" si="22"/>
        <v>3.4422041353376023</v>
      </c>
      <c r="S185" s="31">
        <f t="shared" ca="1" si="22"/>
        <v>3.4422041353376023</v>
      </c>
      <c r="T185" s="31">
        <f t="shared" ca="1" si="22"/>
        <v>3.4422041353376023</v>
      </c>
      <c r="U185" s="31">
        <f t="shared" ca="1" si="22"/>
        <v>3.4422041353376023</v>
      </c>
      <c r="V185" s="31">
        <f t="shared" ca="1" si="22"/>
        <v>3.4422041353376023</v>
      </c>
      <c r="W185" s="31">
        <f t="shared" ca="1" si="22"/>
        <v>3.4422041353376023</v>
      </c>
      <c r="X185" s="31">
        <f t="shared" ca="1" si="22"/>
        <v>3.4422041353376023</v>
      </c>
      <c r="Y185" s="31">
        <f t="shared" ca="1" si="22"/>
        <v>3.4422041353376023</v>
      </c>
      <c r="Z185" s="31">
        <f t="shared" ca="1" si="22"/>
        <v>3.4422041353376023</v>
      </c>
      <c r="AA185" s="31">
        <f t="shared" ca="1" si="22"/>
        <v>3.4422041353376023</v>
      </c>
      <c r="AB185" s="31">
        <f t="shared" ca="1" si="22"/>
        <v>3.4422041353376023</v>
      </c>
      <c r="AC185" s="31">
        <f t="shared" ca="1" si="22"/>
        <v>3.4422041353376023</v>
      </c>
      <c r="AD185" s="31">
        <f t="shared" ca="1" si="22"/>
        <v>3.4422041353376023</v>
      </c>
      <c r="AE185" s="31">
        <f t="shared" ca="1" si="22"/>
        <v>3.4422041353376023</v>
      </c>
      <c r="AF185" s="31" t="s">
        <v>909</v>
      </c>
      <c r="AG185" s="31">
        <f t="shared" ref="AG185:BJ185" ca="1" si="23">AG184*Probability_Weighting_for_10__POE_MDs</f>
        <v>42.931084864396212</v>
      </c>
      <c r="AH185" s="31">
        <f t="shared" ca="1" si="23"/>
        <v>55.627187203756165</v>
      </c>
      <c r="AI185" s="31">
        <f t="shared" ca="1" si="23"/>
        <v>116.48530421724567</v>
      </c>
      <c r="AJ185" s="31">
        <f t="shared" ca="1" si="23"/>
        <v>29.843419762478444</v>
      </c>
      <c r="AK185" s="31">
        <f t="shared" ca="1" si="23"/>
        <v>48.559440369251512</v>
      </c>
      <c r="AL185" s="31">
        <f t="shared" ca="1" si="23"/>
        <v>0.17515756183580147</v>
      </c>
      <c r="AM185" s="31">
        <f t="shared" ca="1" si="23"/>
        <v>1.4704412110906377</v>
      </c>
      <c r="AN185" s="31">
        <f t="shared" ca="1" si="23"/>
        <v>4.3529931908980748</v>
      </c>
      <c r="AO185" s="31">
        <f t="shared" ca="1" si="23"/>
        <v>8.2330893530869069</v>
      </c>
      <c r="AP185" s="31">
        <f t="shared" ca="1" si="23"/>
        <v>10.721894681778792</v>
      </c>
      <c r="AQ185" s="31">
        <f t="shared" ca="1" si="23"/>
        <v>15.005574668675619</v>
      </c>
      <c r="AR185" s="31">
        <f t="shared" ca="1" si="23"/>
        <v>20.819166193821527</v>
      </c>
      <c r="AS185" s="31">
        <f t="shared" ca="1" si="23"/>
        <v>27.826629365236311</v>
      </c>
      <c r="AT185" s="31">
        <f t="shared" ca="1" si="23"/>
        <v>38.051814483792931</v>
      </c>
      <c r="AU185" s="31">
        <f t="shared" ca="1" si="23"/>
        <v>39.800881426457686</v>
      </c>
      <c r="AV185" s="31">
        <f t="shared" ca="1" si="23"/>
        <v>39.800881426457686</v>
      </c>
      <c r="AW185" s="31">
        <f t="shared" ca="1" si="23"/>
        <v>39.800881426457686</v>
      </c>
      <c r="AX185" s="31">
        <f t="shared" ca="1" si="23"/>
        <v>39.800881426457686</v>
      </c>
      <c r="AY185" s="31">
        <f t="shared" ca="1" si="23"/>
        <v>39.800881426457686</v>
      </c>
      <c r="AZ185" s="31">
        <f t="shared" ca="1" si="23"/>
        <v>39.800881426457686</v>
      </c>
      <c r="BA185" s="31">
        <f t="shared" ca="1" si="23"/>
        <v>39.800881426457686</v>
      </c>
      <c r="BB185" s="31">
        <f t="shared" ca="1" si="23"/>
        <v>39.800881426457686</v>
      </c>
      <c r="BC185" s="31">
        <f t="shared" ca="1" si="23"/>
        <v>39.800881426457686</v>
      </c>
      <c r="BD185" s="31">
        <f t="shared" ca="1" si="23"/>
        <v>39.800881426457686</v>
      </c>
      <c r="BE185" s="31">
        <f t="shared" ca="1" si="23"/>
        <v>39.800881426457686</v>
      </c>
      <c r="BF185" s="31">
        <f t="shared" ca="1" si="23"/>
        <v>39.800881426457686</v>
      </c>
      <c r="BG185" s="31">
        <f t="shared" ca="1" si="23"/>
        <v>39.800881426457686</v>
      </c>
      <c r="BH185" s="31">
        <f t="shared" ca="1" si="23"/>
        <v>39.800881426457686</v>
      </c>
      <c r="BI185" s="31">
        <f t="shared" ca="1" si="23"/>
        <v>39.800881426457686</v>
      </c>
      <c r="BJ185" s="31">
        <f t="shared" ca="1" si="23"/>
        <v>39.800881426457686</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f ca="1"/>
        <v>4.8446572651511532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7.4865377347029041E-2</v>
      </c>
      <c r="AH193" s="23">
        <f ca="1"/>
        <v>1.7449988797378091</v>
      </c>
      <c r="AI193" s="23">
        <f ca="1"/>
        <v>7.4628684790333626</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f ca="1"/>
        <v>13.097552294243785</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3.892034174749901</v>
      </c>
      <c r="AI194" s="23">
        <f ca="1"/>
        <v>20.873244894265834</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f ca="1"/>
        <v>5.1827256857929438</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1.1329207601272706</v>
      </c>
      <c r="AI195" s="23">
        <f ca="1"/>
        <v>8.6035041561918142</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f ca="1"/>
        <v>10.562781712466235</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0.72918104906261783</v>
      </c>
      <c r="AI196" s="23">
        <f ca="1"/>
        <v>18.983159485755746</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f ca="1"/>
        <v>52.753082268943473</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f ca="1"/>
        <v>138.75496150550964</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1.6102484308451614</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f ca="1"/>
        <v>123.32551507727648</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0.64295482841010176</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88.051047657442751</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7.4865377347029041E-2</v>
      </c>
      <c r="AH216" s="31">
        <f t="shared" ca="1" si="25"/>
        <v>7.4991348636775985</v>
      </c>
      <c r="AI216" s="31">
        <f t="shared" ca="1" si="25"/>
        <v>318.64620842644297</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910</v>
      </c>
      <c r="B217" s="31">
        <f t="shared" ref="B217:AD217" ca="1" si="26">B216*Probability_Weighting_for_50__POE_MDs</f>
        <v>0</v>
      </c>
      <c r="C217" s="31">
        <f t="shared" ca="1" si="26"/>
        <v>0</v>
      </c>
      <c r="D217" s="31">
        <f t="shared" ca="1" si="26"/>
        <v>61.635733360209919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911</v>
      </c>
      <c r="AG217" s="31">
        <f t="shared" ref="AG217:BJ217" ca="1" si="27">AG216*Probability_Weighting_for_10__POE_MDs</f>
        <v>2.2459613204108712E-2</v>
      </c>
      <c r="AH217" s="31">
        <f t="shared" ca="1" si="27"/>
        <v>2.2497404591032795</v>
      </c>
      <c r="AI217" s="31">
        <f t="shared" ca="1" si="27"/>
        <v>95.593862527932885</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9.2100834212066705</v>
      </c>
      <c r="AH223" s="4">
        <f ca="1"/>
        <v>10.462608211442411</v>
      </c>
      <c r="AI223" s="4">
        <f ca="1"/>
        <v>15.246700310466293</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2.0022015922845227</v>
      </c>
      <c r="C224" s="23">
        <f ca="1"/>
        <v>2.4596672192071716</v>
      </c>
      <c r="D224" s="23">
        <f ca="1"/>
        <v>4.8211155893071815</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4.3869706817662406</v>
      </c>
      <c r="AH224" s="23">
        <f ca="1"/>
        <v>5.006938982460813</v>
      </c>
      <c r="AI224" s="23">
        <f ca="1"/>
        <v>7.3749443681585625</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1.8083414171477505</v>
      </c>
      <c r="C225" s="23">
        <f ca="1"/>
        <v>2.2611627229848854</v>
      </c>
      <c r="D225" s="23">
        <f ca="1"/>
        <v>4.5986369979569774</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8.3377993058582813</v>
      </c>
      <c r="AH225" s="23">
        <f ca="1"/>
        <v>9.5651477184008353</v>
      </c>
      <c r="AI225" s="23">
        <f ca="1"/>
        <v>14.253077162167948</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4.5526534633277622</v>
      </c>
      <c r="C226" s="23">
        <f ca="1"/>
        <v>5.8902179359543831</v>
      </c>
      <c r="D226" s="23">
        <f ca="1"/>
        <v>12.794757332795017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15.367172438693995</v>
      </c>
      <c r="AH226" s="23">
        <f ca="1"/>
        <v>17.784104697239339</v>
      </c>
      <c r="AI226" s="23">
        <f ca="1"/>
        <v>27.015719601888438</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5.8732837902471244</v>
      </c>
      <c r="C227" s="23">
        <f ca="1"/>
        <v>8.8804816931142767</v>
      </c>
      <c r="D227" s="23">
        <f ca="1"/>
        <v>24.40370828844177</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46.178167631154849</v>
      </c>
      <c r="AH227" s="23">
        <f ca="1"/>
        <v>54.911223643476866</v>
      </c>
      <c r="AI227" s="23">
        <f ca="1"/>
        <v>88.267644685665985</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0.77742019240347238</v>
      </c>
      <c r="C228" s="23">
        <f ca="1"/>
        <v>3.6063827250053673</v>
      </c>
      <c r="D228" s="23">
        <f ca="1"/>
        <v>28.486213013459402</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37.775597926605258</v>
      </c>
      <c r="AH228" s="23">
        <f ca="1"/>
        <v>48.239529905333477</v>
      </c>
      <c r="AI228" s="23">
        <f ca="1"/>
        <v>88.207133496424902</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f ca="1"/>
        <v>61.811448257492884</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20.650187068571917</v>
      </c>
      <c r="AH229" s="23">
        <f ca="1"/>
        <v>32.593231236774436</v>
      </c>
      <c r="AI229" s="23">
        <f ca="1"/>
        <v>78.21039082420063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f ca="1"/>
        <v>17.661980547697127</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1.1976377407968279</v>
      </c>
      <c r="AH230" s="23">
        <f ca="1"/>
        <v>6.8611729507256856</v>
      </c>
      <c r="AI230" s="23">
        <f ca="1"/>
        <v>45.32687963143897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f ca="1"/>
        <v>21.993453701266315</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f ca="1"/>
        <v>2.3884036091409206</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15.013900455410631</v>
      </c>
      <c r="C246" s="31">
        <f t="shared" ca="1" si="28"/>
        <v>23.097912296266085</v>
      </c>
      <c r="D246" s="31">
        <f t="shared" ca="1" si="28"/>
        <v>154.57786002715034</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143.10361621465404</v>
      </c>
      <c r="AH246" s="31">
        <f t="shared" ca="1" si="29"/>
        <v>185.42395734585389</v>
      </c>
      <c r="AI246" s="31">
        <f t="shared" ca="1" si="29"/>
        <v>388.28434739081894</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912</v>
      </c>
      <c r="B247" s="31">
        <f t="shared" ref="B247:AE247" ca="1" si="30">B246*Probability_Weighting_for_50__POE_MDs</f>
        <v>10.509730318787442</v>
      </c>
      <c r="C247" s="31">
        <f t="shared" ca="1" si="30"/>
        <v>16.168538607386257</v>
      </c>
      <c r="D247" s="31">
        <f t="shared" ca="1" si="30"/>
        <v>108.20450201900523</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913</v>
      </c>
      <c r="AG247" s="31">
        <f t="shared" ref="AG247:BJ247" ca="1" si="31">AG246*Probability_Weighting_for_10__POE_MDs</f>
        <v>42.931084864396212</v>
      </c>
      <c r="AH247" s="31">
        <f t="shared" ca="1" si="31"/>
        <v>55.627187203756165</v>
      </c>
      <c r="AI247" s="31">
        <f t="shared" ca="1" si="31"/>
        <v>116.48530421724567</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f ca="1"/>
        <v>4.8446572651511532</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4.3586724102654274E-2</v>
      </c>
      <c r="P255" s="23">
        <f ca="1"/>
        <v>4.2789248899087173</v>
      </c>
      <c r="Q255" s="23">
        <f ca="1"/>
        <v>4.2789248899087173</v>
      </c>
      <c r="R255" s="23">
        <f ca="1"/>
        <v>4.2789248899087173</v>
      </c>
      <c r="S255" s="23">
        <f ca="1"/>
        <v>4.2789248899087173</v>
      </c>
      <c r="T255" s="23">
        <f ca="1"/>
        <v>4.2789248899087173</v>
      </c>
      <c r="U255" s="23">
        <f ca="1"/>
        <v>4.2789248899087173</v>
      </c>
      <c r="V255" s="23">
        <f ca="1"/>
        <v>4.2789248899087173</v>
      </c>
      <c r="W255" s="23">
        <f ca="1"/>
        <v>4.2789248899087173</v>
      </c>
      <c r="X255" s="23">
        <f ca="1"/>
        <v>4.2789248899087173</v>
      </c>
      <c r="Y255" s="23">
        <f ca="1"/>
        <v>4.2789248899087173</v>
      </c>
      <c r="Z255" s="23">
        <f ca="1"/>
        <v>4.2789248899087173</v>
      </c>
      <c r="AA255" s="23">
        <f ca="1"/>
        <v>4.2789248899087173</v>
      </c>
      <c r="AB255" s="23">
        <f ca="1"/>
        <v>4.2789248899087173</v>
      </c>
      <c r="AC255" s="23">
        <f ca="1"/>
        <v>4.2789248899087173</v>
      </c>
      <c r="AD255" s="23">
        <f ca="1"/>
        <v>4.2789248899087173</v>
      </c>
      <c r="AE255" s="23">
        <f ca="1"/>
        <v>4.2789248899087173</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7.4865377347029041E-2</v>
      </c>
      <c r="AH255" s="23">
        <f ca="1"/>
        <v>1.7449988797378091</v>
      </c>
      <c r="AI255" s="23">
        <f ca="1"/>
        <v>7.4628684790333626</v>
      </c>
      <c r="AJ255" s="23" t="str">
        <f ca="1"/>
        <v/>
      </c>
      <c r="AK255" s="23">
        <f ca="1"/>
        <v>2.2663101207640719</v>
      </c>
      <c r="AL255" s="23" t="str">
        <f ca="1"/>
        <v/>
      </c>
      <c r="AM255" s="23" t="str">
        <f ca="1"/>
        <v/>
      </c>
      <c r="AN255" s="23" t="str">
        <f ca="1"/>
        <v/>
      </c>
      <c r="AO255" s="23" t="str">
        <f ca="1"/>
        <v/>
      </c>
      <c r="AP255" s="23" t="str">
        <f ca="1"/>
        <v/>
      </c>
      <c r="AQ255" s="23" t="str">
        <f ca="1"/>
        <v/>
      </c>
      <c r="AR255" s="23">
        <f ca="1"/>
        <v>0.95999227697382228</v>
      </c>
      <c r="AS255" s="23">
        <f ca="1"/>
        <v>0.31291398880358623</v>
      </c>
      <c r="AT255" s="23">
        <f ca="1"/>
        <v>2.9189994153483805</v>
      </c>
      <c r="AU255" s="23">
        <f ca="1"/>
        <v>4.4237463471172713</v>
      </c>
      <c r="AV255" s="23">
        <f ca="1"/>
        <v>4.4237463471172713</v>
      </c>
      <c r="AW255" s="23">
        <f ca="1"/>
        <v>4.4237463471172713</v>
      </c>
      <c r="AX255" s="23">
        <f ca="1"/>
        <v>4.4237463471172713</v>
      </c>
      <c r="AY255" s="23">
        <f ca="1"/>
        <v>4.4237463471172713</v>
      </c>
      <c r="AZ255" s="23">
        <f ca="1"/>
        <v>4.4237463471172713</v>
      </c>
      <c r="BA255" s="23">
        <f ca="1"/>
        <v>4.4237463471172713</v>
      </c>
      <c r="BB255" s="23">
        <f ca="1"/>
        <v>4.4237463471172713</v>
      </c>
      <c r="BC255" s="23">
        <f ca="1"/>
        <v>4.4237463471172713</v>
      </c>
      <c r="BD255" s="23">
        <f ca="1"/>
        <v>4.4237463471172713</v>
      </c>
      <c r="BE255" s="23">
        <f ca="1"/>
        <v>4.4237463471172713</v>
      </c>
      <c r="BF255" s="23">
        <f ca="1"/>
        <v>4.4237463471172713</v>
      </c>
      <c r="BG255" s="23">
        <f ca="1"/>
        <v>4.4237463471172713</v>
      </c>
      <c r="BH255" s="23">
        <f ca="1"/>
        <v>4.4237463471172713</v>
      </c>
      <c r="BI255" s="23">
        <f ca="1"/>
        <v>4.4237463471172713</v>
      </c>
      <c r="BJ255" s="23">
        <f ca="1"/>
        <v>4.4237463471172713</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f ca="1"/>
        <v>13.097552294243785</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f ca="1"/>
        <v>11.417412426061475</v>
      </c>
      <c r="Q256" s="23">
        <f ca="1"/>
        <v>11.417412426061475</v>
      </c>
      <c r="R256" s="23">
        <f ca="1"/>
        <v>11.417412426061475</v>
      </c>
      <c r="S256" s="23">
        <f ca="1"/>
        <v>11.417412426061475</v>
      </c>
      <c r="T256" s="23">
        <f ca="1"/>
        <v>11.417412426061475</v>
      </c>
      <c r="U256" s="23">
        <f ca="1"/>
        <v>11.417412426061475</v>
      </c>
      <c r="V256" s="23">
        <f ca="1"/>
        <v>11.417412426061475</v>
      </c>
      <c r="W256" s="23">
        <f ca="1"/>
        <v>11.417412426061475</v>
      </c>
      <c r="X256" s="23">
        <f ca="1"/>
        <v>11.417412426061475</v>
      </c>
      <c r="Y256" s="23">
        <f ca="1"/>
        <v>11.417412426061475</v>
      </c>
      <c r="Z256" s="23">
        <f ca="1"/>
        <v>11.417412426061475</v>
      </c>
      <c r="AA256" s="23">
        <f ca="1"/>
        <v>11.417412426061475</v>
      </c>
      <c r="AB256" s="23">
        <f ca="1"/>
        <v>11.417412426061475</v>
      </c>
      <c r="AC256" s="23">
        <f ca="1"/>
        <v>11.417412426061475</v>
      </c>
      <c r="AD256" s="23">
        <f ca="1"/>
        <v>11.417412426061475</v>
      </c>
      <c r="AE256" s="23">
        <f ca="1"/>
        <v>11.417412426061475</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3.892034174749901</v>
      </c>
      <c r="AI256" s="23">
        <f ca="1"/>
        <v>20.873244894265834</v>
      </c>
      <c r="AJ256" s="23" t="str">
        <f ca="1"/>
        <v/>
      </c>
      <c r="AK256" s="30">
        <f ca="1"/>
        <v>5.440249970963567</v>
      </c>
      <c r="AL256" s="23" t="str">
        <f ca="1"/>
        <v/>
      </c>
      <c r="AM256" s="23" t="str">
        <f ca="1"/>
        <v/>
      </c>
      <c r="AN256" s="23" t="str">
        <f ca="1"/>
        <v/>
      </c>
      <c r="AO256" s="23" t="str">
        <f ca="1"/>
        <v/>
      </c>
      <c r="AP256" s="23" t="str">
        <f ca="1"/>
        <v/>
      </c>
      <c r="AQ256" s="23" t="str">
        <f ca="1"/>
        <v/>
      </c>
      <c r="AR256" s="23">
        <f ca="1"/>
        <v>1.5606829072447899</v>
      </c>
      <c r="AS256" s="23">
        <f ca="1"/>
        <v>3.209544588890028E-2</v>
      </c>
      <c r="AT256" s="23">
        <f ca="1"/>
        <v>7.3786387805079352</v>
      </c>
      <c r="AU256" s="23">
        <f ca="1"/>
        <v>11.847510321590395</v>
      </c>
      <c r="AV256" s="23">
        <f ca="1"/>
        <v>11.847510321590395</v>
      </c>
      <c r="AW256" s="23">
        <f ca="1"/>
        <v>11.847510321590395</v>
      </c>
      <c r="AX256" s="23">
        <f ca="1"/>
        <v>11.847510321590395</v>
      </c>
      <c r="AY256" s="23">
        <f ca="1"/>
        <v>11.847510321590395</v>
      </c>
      <c r="AZ256" s="23">
        <f ca="1"/>
        <v>11.847510321590395</v>
      </c>
      <c r="BA256" s="23">
        <f ca="1"/>
        <v>11.847510321590395</v>
      </c>
      <c r="BB256" s="23">
        <f ca="1"/>
        <v>11.847510321590395</v>
      </c>
      <c r="BC256" s="23">
        <f ca="1"/>
        <v>11.847510321590395</v>
      </c>
      <c r="BD256" s="23">
        <f ca="1"/>
        <v>11.847510321590395</v>
      </c>
      <c r="BE256" s="23">
        <f ca="1"/>
        <v>11.847510321590395</v>
      </c>
      <c r="BF256" s="23">
        <f ca="1"/>
        <v>11.847510321590395</v>
      </c>
      <c r="BG256" s="23">
        <f ca="1"/>
        <v>11.847510321590395</v>
      </c>
      <c r="BH256" s="23">
        <f ca="1"/>
        <v>11.847510321590395</v>
      </c>
      <c r="BI256" s="23">
        <f ca="1"/>
        <v>11.847510321590395</v>
      </c>
      <c r="BJ256" s="23">
        <f ca="1"/>
        <v>11.847510321590395</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f ca="1"/>
        <v>5.1827256857929438</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f ca="1"/>
        <v>4.4435778588430246</v>
      </c>
      <c r="Q257" s="23">
        <f ca="1"/>
        <v>4.4435778588430246</v>
      </c>
      <c r="R257" s="23">
        <f ca="1"/>
        <v>4.4435778588430246</v>
      </c>
      <c r="S257" s="23">
        <f ca="1"/>
        <v>4.4435778588430246</v>
      </c>
      <c r="T257" s="23">
        <f ca="1"/>
        <v>4.4435778588430246</v>
      </c>
      <c r="U257" s="23">
        <f ca="1"/>
        <v>4.4435778588430246</v>
      </c>
      <c r="V257" s="23">
        <f ca="1"/>
        <v>4.4435778588430246</v>
      </c>
      <c r="W257" s="23">
        <f ca="1"/>
        <v>4.4435778588430246</v>
      </c>
      <c r="X257" s="23">
        <f ca="1"/>
        <v>4.4435778588430246</v>
      </c>
      <c r="Y257" s="23">
        <f ca="1"/>
        <v>4.4435778588430246</v>
      </c>
      <c r="Z257" s="23">
        <f ca="1"/>
        <v>4.4435778588430246</v>
      </c>
      <c r="AA257" s="23">
        <f ca="1"/>
        <v>4.4435778588430246</v>
      </c>
      <c r="AB257" s="23">
        <f ca="1"/>
        <v>4.4435778588430246</v>
      </c>
      <c r="AC257" s="23">
        <f ca="1"/>
        <v>4.4435778588430246</v>
      </c>
      <c r="AD257" s="23">
        <f ca="1"/>
        <v>4.4435778588430246</v>
      </c>
      <c r="AE257" s="23">
        <f ca="1"/>
        <v>4.4435778588430246</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1.1329207601272706</v>
      </c>
      <c r="AI257" s="23">
        <f ca="1"/>
        <v>8.6035041561918142</v>
      </c>
      <c r="AJ257" s="23" t="str">
        <f ca="1"/>
        <v/>
      </c>
      <c r="AK257" s="30">
        <f ca="1"/>
        <v>1.8140309242821799</v>
      </c>
      <c r="AL257" s="23" t="str">
        <f ca="1"/>
        <v/>
      </c>
      <c r="AM257" s="23" t="str">
        <f ca="1"/>
        <v/>
      </c>
      <c r="AN257" s="23" t="str">
        <f ca="1"/>
        <v/>
      </c>
      <c r="AO257" s="23" t="str">
        <f ca="1"/>
        <v/>
      </c>
      <c r="AP257" s="23" t="str">
        <f ca="1"/>
        <v/>
      </c>
      <c r="AQ257" s="23" t="str">
        <f ca="1"/>
        <v/>
      </c>
      <c r="AR257" s="23">
        <f ca="1"/>
        <v>0.13675088879729991</v>
      </c>
      <c r="AS257" s="23" t="str">
        <f ca="1"/>
        <v/>
      </c>
      <c r="AT257" s="23">
        <f ca="1"/>
        <v>2.6667908066536432</v>
      </c>
      <c r="AU257" s="23">
        <f ca="1"/>
        <v>4.6327918230351059</v>
      </c>
      <c r="AV257" s="23">
        <f ca="1"/>
        <v>4.6327918230351059</v>
      </c>
      <c r="AW257" s="23">
        <f ca="1"/>
        <v>4.6327918230351059</v>
      </c>
      <c r="AX257" s="23">
        <f ca="1"/>
        <v>4.6327918230351059</v>
      </c>
      <c r="AY257" s="23">
        <f ca="1"/>
        <v>4.6327918230351059</v>
      </c>
      <c r="AZ257" s="23">
        <f ca="1"/>
        <v>4.6327918230351059</v>
      </c>
      <c r="BA257" s="23">
        <f ca="1"/>
        <v>4.6327918230351059</v>
      </c>
      <c r="BB257" s="23">
        <f ca="1"/>
        <v>4.6327918230351059</v>
      </c>
      <c r="BC257" s="23">
        <f ca="1"/>
        <v>4.6327918230351059</v>
      </c>
      <c r="BD257" s="23">
        <f ca="1"/>
        <v>4.6327918230351059</v>
      </c>
      <c r="BE257" s="23">
        <f ca="1"/>
        <v>4.6327918230351059</v>
      </c>
      <c r="BF257" s="23">
        <f ca="1"/>
        <v>4.6327918230351059</v>
      </c>
      <c r="BG257" s="23">
        <f ca="1"/>
        <v>4.6327918230351059</v>
      </c>
      <c r="BH257" s="23">
        <f ca="1"/>
        <v>4.6327918230351059</v>
      </c>
      <c r="BI257" s="23">
        <f ca="1"/>
        <v>4.6327918230351059</v>
      </c>
      <c r="BJ257" s="23">
        <f ca="1"/>
        <v>4.6327918230351059</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f ca="1"/>
        <v>10.562781712466235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f ca="1"/>
        <v>8.7433409076664308</v>
      </c>
      <c r="Q258" s="23">
        <f ca="1"/>
        <v>8.7433409076664308</v>
      </c>
      <c r="R258" s="23">
        <f ca="1"/>
        <v>8.7433409076664308</v>
      </c>
      <c r="S258" s="23">
        <f ca="1"/>
        <v>8.7433409076664308</v>
      </c>
      <c r="T258" s="23">
        <f ca="1"/>
        <v>8.7433409076664308</v>
      </c>
      <c r="U258" s="23">
        <f ca="1"/>
        <v>8.7433409076664308</v>
      </c>
      <c r="V258" s="23">
        <f ca="1"/>
        <v>8.7433409076664308</v>
      </c>
      <c r="W258" s="23">
        <f ca="1"/>
        <v>8.7433409076664308</v>
      </c>
      <c r="X258" s="23">
        <f ca="1"/>
        <v>8.7433409076664308</v>
      </c>
      <c r="Y258" s="23">
        <f ca="1"/>
        <v>8.7433409076664308</v>
      </c>
      <c r="Z258" s="23">
        <f ca="1"/>
        <v>8.7433409076664308</v>
      </c>
      <c r="AA258" s="23">
        <f ca="1"/>
        <v>8.7433409076664308</v>
      </c>
      <c r="AB258" s="23">
        <f ca="1"/>
        <v>8.7433409076664308</v>
      </c>
      <c r="AC258" s="23">
        <f ca="1"/>
        <v>8.7433409076664308</v>
      </c>
      <c r="AD258" s="23">
        <f ca="1"/>
        <v>8.7433409076664308</v>
      </c>
      <c r="AE258" s="23">
        <f ca="1"/>
        <v>8.7433409076664308</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0.72918104906261783</v>
      </c>
      <c r="AI258" s="23">
        <f ca="1"/>
        <v>18.983159485755746</v>
      </c>
      <c r="AJ258" s="23" t="str">
        <f ca="1"/>
        <v/>
      </c>
      <c r="AK258" s="30">
        <f ca="1"/>
        <v>2.2706099918243496</v>
      </c>
      <c r="AL258" s="23" t="str">
        <f ca="1"/>
        <v/>
      </c>
      <c r="AM258" s="23" t="str">
        <f ca="1"/>
        <v/>
      </c>
      <c r="AN258" s="23" t="str">
        <f ca="1"/>
        <v/>
      </c>
      <c r="AO258" s="23" t="str">
        <f ca="1"/>
        <v/>
      </c>
      <c r="AP258" s="23" t="str">
        <f ca="1"/>
        <v/>
      </c>
      <c r="AQ258" s="23" t="str">
        <f ca="1"/>
        <v/>
      </c>
      <c r="AR258" s="23" t="str">
        <f ca="1"/>
        <v/>
      </c>
      <c r="AS258" s="23" t="str">
        <f ca="1"/>
        <v/>
      </c>
      <c r="AT258" s="23">
        <f ca="1"/>
        <v>4.3697112407387424</v>
      </c>
      <c r="AU258" s="23">
        <f ca="1"/>
        <v>9.2090983579854004</v>
      </c>
      <c r="AV258" s="23">
        <f ca="1"/>
        <v>9.2090983579854004</v>
      </c>
      <c r="AW258" s="23">
        <f ca="1"/>
        <v>9.2090983579854004</v>
      </c>
      <c r="AX258" s="23">
        <f ca="1"/>
        <v>9.2090983579854004</v>
      </c>
      <c r="AY258" s="23">
        <f ca="1"/>
        <v>9.2090983579854004</v>
      </c>
      <c r="AZ258" s="23">
        <f ca="1"/>
        <v>9.2090983579854004</v>
      </c>
      <c r="BA258" s="23">
        <f ca="1"/>
        <v>9.2090983579854004</v>
      </c>
      <c r="BB258" s="23">
        <f ca="1"/>
        <v>9.2090983579854004</v>
      </c>
      <c r="BC258" s="23">
        <f ca="1"/>
        <v>9.2090983579854004</v>
      </c>
      <c r="BD258" s="23">
        <f ca="1"/>
        <v>9.2090983579854004</v>
      </c>
      <c r="BE258" s="23">
        <f ca="1"/>
        <v>9.2090983579854004</v>
      </c>
      <c r="BF258" s="23">
        <f ca="1"/>
        <v>9.2090983579854004</v>
      </c>
      <c r="BG258" s="23">
        <f ca="1"/>
        <v>9.2090983579854004</v>
      </c>
      <c r="BH258" s="23">
        <f ca="1"/>
        <v>9.2090983579854004</v>
      </c>
      <c r="BI258" s="23">
        <f ca="1"/>
        <v>9.2090983579854004</v>
      </c>
      <c r="BJ258" s="23">
        <f ca="1"/>
        <v>9.2090983579854004</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f ca="1"/>
        <v>52.753082268943473</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f ca="1"/>
        <v>34.517685848100477</v>
      </c>
      <c r="Q259" s="23">
        <f ca="1"/>
        <v>34.517685848100477</v>
      </c>
      <c r="R259" s="23">
        <f ca="1"/>
        <v>34.517685848100477</v>
      </c>
      <c r="S259" s="23">
        <f ca="1"/>
        <v>34.517685848100477</v>
      </c>
      <c r="T259" s="23">
        <f ca="1"/>
        <v>34.517685848100477</v>
      </c>
      <c r="U259" s="23">
        <f ca="1"/>
        <v>34.517685848100477</v>
      </c>
      <c r="V259" s="23">
        <f ca="1"/>
        <v>34.517685848100477</v>
      </c>
      <c r="W259" s="23">
        <f ca="1"/>
        <v>34.517685848100477</v>
      </c>
      <c r="X259" s="23">
        <f ca="1"/>
        <v>34.517685848100477</v>
      </c>
      <c r="Y259" s="23">
        <f ca="1"/>
        <v>34.517685848100477</v>
      </c>
      <c r="Z259" s="23">
        <f ca="1"/>
        <v>34.517685848100477</v>
      </c>
      <c r="AA259" s="23">
        <f ca="1"/>
        <v>34.517685848100477</v>
      </c>
      <c r="AB259" s="23">
        <f ca="1"/>
        <v>34.517685848100477</v>
      </c>
      <c r="AC259" s="23">
        <f ca="1"/>
        <v>34.517685848100477</v>
      </c>
      <c r="AD259" s="23">
        <f ca="1"/>
        <v>34.517685848100477</v>
      </c>
      <c r="AE259" s="23">
        <f ca="1"/>
        <v>34.517685848100477</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f ca="1"/>
        <v>138.75496150550964</v>
      </c>
      <c r="AJ259" s="23" t="str">
        <f ca="1"/>
        <v/>
      </c>
      <c r="AK259" s="30">
        <f ca="1"/>
        <v>0.40659362021972456</v>
      </c>
      <c r="AL259" s="23" t="str">
        <f ca="1"/>
        <v/>
      </c>
      <c r="AM259" s="23" t="str">
        <f ca="1"/>
        <v/>
      </c>
      <c r="AN259" s="23" t="str">
        <f ca="1"/>
        <v/>
      </c>
      <c r="AO259" s="23" t="str">
        <f ca="1"/>
        <v/>
      </c>
      <c r="AP259" s="23" t="str">
        <f ca="1"/>
        <v/>
      </c>
      <c r="AQ259" s="23" t="str">
        <f ca="1"/>
        <v/>
      </c>
      <c r="AR259" s="23" t="str">
        <f ca="1"/>
        <v/>
      </c>
      <c r="AS259" s="23" t="str">
        <f ca="1"/>
        <v/>
      </c>
      <c r="AT259" s="23">
        <f ca="1"/>
        <v>5.575349467919696</v>
      </c>
      <c r="AU259" s="23">
        <f ca="1"/>
        <v>38.980628970627691</v>
      </c>
      <c r="AV259" s="23">
        <f ca="1"/>
        <v>38.980628970627691</v>
      </c>
      <c r="AW259" s="23">
        <f ca="1"/>
        <v>38.980628970627691</v>
      </c>
      <c r="AX259" s="23">
        <f ca="1"/>
        <v>38.980628970627691</v>
      </c>
      <c r="AY259" s="23">
        <f ca="1"/>
        <v>38.980628970627691</v>
      </c>
      <c r="AZ259" s="23">
        <f ca="1"/>
        <v>38.980628970627691</v>
      </c>
      <c r="BA259" s="23">
        <f ca="1"/>
        <v>38.980628970627691</v>
      </c>
      <c r="BB259" s="23">
        <f ca="1"/>
        <v>38.980628970627691</v>
      </c>
      <c r="BC259" s="23">
        <f ca="1"/>
        <v>38.980628970627691</v>
      </c>
      <c r="BD259" s="23">
        <f ca="1"/>
        <v>38.980628970627691</v>
      </c>
      <c r="BE259" s="23">
        <f ca="1"/>
        <v>38.980628970627691</v>
      </c>
      <c r="BF259" s="23">
        <f ca="1"/>
        <v>38.980628970627691</v>
      </c>
      <c r="BG259" s="23">
        <f ca="1"/>
        <v>38.980628970627691</v>
      </c>
      <c r="BH259" s="23">
        <f ca="1"/>
        <v>38.980628970627691</v>
      </c>
      <c r="BI259" s="23">
        <f ca="1"/>
        <v>38.980628970627691</v>
      </c>
      <c r="BJ259" s="23">
        <f ca="1"/>
        <v>38.980628970627691</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1.6102484308451614</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f ca="1"/>
        <v>123.32551507727648</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0.64295482841010176</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88.051047657442751</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4.3586724102654274E-2</v>
      </c>
      <c r="P278" s="31">
        <f t="shared" ca="1" si="32"/>
        <v>63.400941930580125</v>
      </c>
      <c r="Q278" s="31">
        <f t="shared" ca="1" si="32"/>
        <v>63.400941930580125</v>
      </c>
      <c r="R278" s="31">
        <f t="shared" ca="1" si="32"/>
        <v>63.400941930580125</v>
      </c>
      <c r="S278" s="31">
        <f t="shared" ca="1" si="32"/>
        <v>63.400941930580125</v>
      </c>
      <c r="T278" s="31">
        <f t="shared" ca="1" si="32"/>
        <v>63.400941930580125</v>
      </c>
      <c r="U278" s="31">
        <f t="shared" ca="1" si="32"/>
        <v>63.400941930580125</v>
      </c>
      <c r="V278" s="31">
        <f t="shared" ca="1" si="32"/>
        <v>63.400941930580125</v>
      </c>
      <c r="W278" s="31">
        <f t="shared" ca="1" si="32"/>
        <v>63.400941930580125</v>
      </c>
      <c r="X278" s="31">
        <f t="shared" ca="1" si="32"/>
        <v>63.400941930580125</v>
      </c>
      <c r="Y278" s="31">
        <f t="shared" ca="1" si="32"/>
        <v>63.400941930580125</v>
      </c>
      <c r="Z278" s="31">
        <f t="shared" ca="1" si="32"/>
        <v>63.400941930580125</v>
      </c>
      <c r="AA278" s="31">
        <f t="shared" ca="1" si="32"/>
        <v>63.400941930580125</v>
      </c>
      <c r="AB278" s="31">
        <f t="shared" ca="1" si="32"/>
        <v>63.400941930580125</v>
      </c>
      <c r="AC278" s="31">
        <f t="shared" ca="1" si="32"/>
        <v>63.400941930580125</v>
      </c>
      <c r="AD278" s="31">
        <f t="shared" ca="1" si="32"/>
        <v>63.400941930580125</v>
      </c>
      <c r="AE278" s="31">
        <f t="shared" ca="1" si="32"/>
        <v>63.400941930580125</v>
      </c>
      <c r="AF278" s="4" t="s">
        <v>865</v>
      </c>
      <c r="AG278" s="31">
        <f t="shared" ref="AG278:BJ278" ca="1" si="33">PowerFactor*SUM(AG254:AG277)</f>
        <v>7.4865377347029041E-2</v>
      </c>
      <c r="AH278" s="31">
        <f t="shared" ca="1" si="33"/>
        <v>7.4991348636775985</v>
      </c>
      <c r="AI278" s="31">
        <f t="shared" ca="1" si="33"/>
        <v>318.64620842644297</v>
      </c>
      <c r="AJ278" s="31">
        <f t="shared" ca="1" si="33"/>
        <v>0</v>
      </c>
      <c r="AK278" s="31">
        <f t="shared" ca="1" si="33"/>
        <v>12.197794628053893</v>
      </c>
      <c r="AL278" s="31">
        <f t="shared" ca="1" si="33"/>
        <v>0</v>
      </c>
      <c r="AM278" s="31">
        <f t="shared" ca="1" si="33"/>
        <v>0</v>
      </c>
      <c r="AN278" s="31">
        <f t="shared" ca="1" si="33"/>
        <v>0</v>
      </c>
      <c r="AO278" s="31">
        <f t="shared" ca="1" si="33"/>
        <v>0</v>
      </c>
      <c r="AP278" s="31">
        <f t="shared" ca="1" si="33"/>
        <v>0</v>
      </c>
      <c r="AQ278" s="31">
        <f t="shared" ca="1" si="33"/>
        <v>0</v>
      </c>
      <c r="AR278" s="31">
        <f t="shared" ca="1" si="33"/>
        <v>2.657426073015912</v>
      </c>
      <c r="AS278" s="31">
        <f t="shared" ca="1" si="33"/>
        <v>0.34500943469248652</v>
      </c>
      <c r="AT278" s="31">
        <f t="shared" ca="1" si="33"/>
        <v>22.909489711168398</v>
      </c>
      <c r="AU278" s="31">
        <f t="shared" ca="1" si="33"/>
        <v>69.093775820355859</v>
      </c>
      <c r="AV278" s="31">
        <f t="shared" ca="1" si="33"/>
        <v>69.093775820355859</v>
      </c>
      <c r="AW278" s="31">
        <f t="shared" ca="1" si="33"/>
        <v>69.093775820355859</v>
      </c>
      <c r="AX278" s="31">
        <f t="shared" ca="1" si="33"/>
        <v>69.093775820355859</v>
      </c>
      <c r="AY278" s="31">
        <f t="shared" ca="1" si="33"/>
        <v>69.093775820355859</v>
      </c>
      <c r="AZ278" s="31">
        <f t="shared" ca="1" si="33"/>
        <v>69.093775820355859</v>
      </c>
      <c r="BA278" s="31">
        <f t="shared" ca="1" si="33"/>
        <v>69.093775820355859</v>
      </c>
      <c r="BB278" s="31">
        <f t="shared" ca="1" si="33"/>
        <v>69.093775820355859</v>
      </c>
      <c r="BC278" s="31">
        <f t="shared" ca="1" si="33"/>
        <v>69.093775820355859</v>
      </c>
      <c r="BD278" s="31">
        <f t="shared" ca="1" si="33"/>
        <v>69.093775820355859</v>
      </c>
      <c r="BE278" s="31">
        <f t="shared" ca="1" si="33"/>
        <v>69.093775820355859</v>
      </c>
      <c r="BF278" s="31">
        <f t="shared" ca="1" si="33"/>
        <v>69.093775820355859</v>
      </c>
      <c r="BG278" s="31">
        <f t="shared" ca="1" si="33"/>
        <v>69.093775820355859</v>
      </c>
      <c r="BH278" s="31">
        <f t="shared" ca="1" si="33"/>
        <v>69.093775820355859</v>
      </c>
      <c r="BI278" s="31">
        <f t="shared" ca="1" si="33"/>
        <v>69.093775820355859</v>
      </c>
      <c r="BJ278" s="31">
        <f t="shared" ca="1" si="33"/>
        <v>69.093775820355859</v>
      </c>
    </row>
    <row r="279" spans="1:62">
      <c r="A279" s="4" t="s">
        <v>914</v>
      </c>
      <c r="B279" s="31">
        <f t="shared" ref="B279:AD279" ca="1" si="34">B278*Probability_Weighting_for_50__POE_MDs</f>
        <v>0</v>
      </c>
      <c r="C279" s="31">
        <f t="shared" ca="1" si="34"/>
        <v>0</v>
      </c>
      <c r="D279" s="31">
        <f t="shared" ca="1" si="34"/>
        <v>61.635733360209919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3.0510706871857991E-2</v>
      </c>
      <c r="P279" s="31">
        <f t="shared" ca="1" si="34"/>
        <v>44.380659351406088</v>
      </c>
      <c r="Q279" s="31">
        <f t="shared" ca="1" si="34"/>
        <v>44.380659351406088</v>
      </c>
      <c r="R279" s="31">
        <f t="shared" ca="1" si="34"/>
        <v>44.380659351406088</v>
      </c>
      <c r="S279" s="31">
        <f t="shared" ca="1" si="34"/>
        <v>44.380659351406088</v>
      </c>
      <c r="T279" s="31">
        <f t="shared" ca="1" si="34"/>
        <v>44.380659351406088</v>
      </c>
      <c r="U279" s="31">
        <f t="shared" ca="1" si="34"/>
        <v>44.380659351406088</v>
      </c>
      <c r="V279" s="31">
        <f t="shared" ca="1" si="34"/>
        <v>44.380659351406088</v>
      </c>
      <c r="W279" s="31">
        <f t="shared" ca="1" si="34"/>
        <v>44.380659351406088</v>
      </c>
      <c r="X279" s="31">
        <f t="shared" ca="1" si="34"/>
        <v>44.380659351406088</v>
      </c>
      <c r="Y279" s="31">
        <f t="shared" ca="1" si="34"/>
        <v>44.380659351406088</v>
      </c>
      <c r="Z279" s="31">
        <f t="shared" ca="1" si="34"/>
        <v>44.380659351406088</v>
      </c>
      <c r="AA279" s="31">
        <f t="shared" ca="1" si="34"/>
        <v>44.380659351406088</v>
      </c>
      <c r="AB279" s="31">
        <f t="shared" ca="1" si="34"/>
        <v>44.380659351406088</v>
      </c>
      <c r="AC279" s="31">
        <f t="shared" ca="1" si="34"/>
        <v>44.380659351406088</v>
      </c>
      <c r="AD279" s="31">
        <f t="shared" ca="1" si="34"/>
        <v>44.380659351406088</v>
      </c>
      <c r="AE279" s="31">
        <f ca="1">AE278*Probability_Weighting_for_50__POE_MDs</f>
        <v>44.380659351406088</v>
      </c>
      <c r="AF279" s="4" t="s">
        <v>915</v>
      </c>
      <c r="AG279" s="31">
        <f t="shared" ref="AG279:BJ279" ca="1" si="35">AG278*Probability_Weighting_for_10__POE_MDs</f>
        <v>2.2459613204108712E-2</v>
      </c>
      <c r="AH279" s="31">
        <f t="shared" ca="1" si="35"/>
        <v>2.2497404591032795</v>
      </c>
      <c r="AI279" s="31">
        <f t="shared" ca="1" si="35"/>
        <v>95.593862527932885</v>
      </c>
      <c r="AJ279" s="31">
        <f t="shared" ca="1" si="35"/>
        <v>0</v>
      </c>
      <c r="AK279" s="31">
        <f t="shared" ca="1" si="35"/>
        <v>3.6593383884161677</v>
      </c>
      <c r="AL279" s="31">
        <f t="shared" ca="1" si="35"/>
        <v>0</v>
      </c>
      <c r="AM279" s="31">
        <f t="shared" ca="1" si="35"/>
        <v>0</v>
      </c>
      <c r="AN279" s="31">
        <f t="shared" ca="1" si="35"/>
        <v>0</v>
      </c>
      <c r="AO279" s="31">
        <f t="shared" ca="1" si="35"/>
        <v>0</v>
      </c>
      <c r="AP279" s="31">
        <f t="shared" ca="1" si="35"/>
        <v>0</v>
      </c>
      <c r="AQ279" s="31">
        <f t="shared" ca="1" si="35"/>
        <v>0</v>
      </c>
      <c r="AR279" s="31">
        <f t="shared" ca="1" si="35"/>
        <v>0.79722782190477359</v>
      </c>
      <c r="AS279" s="31">
        <f t="shared" ca="1" si="35"/>
        <v>0.10350283040774595</v>
      </c>
      <c r="AT279" s="31">
        <f t="shared" ca="1" si="35"/>
        <v>6.8728469133505188</v>
      </c>
      <c r="AU279" s="31">
        <f t="shared" ca="1" si="35"/>
        <v>20.728132746106755</v>
      </c>
      <c r="AV279" s="31">
        <f t="shared" ca="1" si="35"/>
        <v>20.728132746106755</v>
      </c>
      <c r="AW279" s="31">
        <f t="shared" ca="1" si="35"/>
        <v>20.728132746106755</v>
      </c>
      <c r="AX279" s="31">
        <f t="shared" ca="1" si="35"/>
        <v>20.728132746106755</v>
      </c>
      <c r="AY279" s="31">
        <f t="shared" ca="1" si="35"/>
        <v>20.728132746106755</v>
      </c>
      <c r="AZ279" s="31">
        <f t="shared" ca="1" si="35"/>
        <v>20.728132746106755</v>
      </c>
      <c r="BA279" s="31">
        <f t="shared" ca="1" si="35"/>
        <v>20.728132746106755</v>
      </c>
      <c r="BB279" s="31">
        <f t="shared" ca="1" si="35"/>
        <v>20.728132746106755</v>
      </c>
      <c r="BC279" s="31">
        <f t="shared" ca="1" si="35"/>
        <v>20.728132746106755</v>
      </c>
      <c r="BD279" s="31">
        <f t="shared" ca="1" si="35"/>
        <v>20.728132746106755</v>
      </c>
      <c r="BE279" s="31">
        <f t="shared" ca="1" si="35"/>
        <v>20.728132746106755</v>
      </c>
      <c r="BF279" s="31">
        <f t="shared" ca="1" si="35"/>
        <v>20.728132746106755</v>
      </c>
      <c r="BG279" s="31">
        <f t="shared" ca="1" si="35"/>
        <v>20.728132746106755</v>
      </c>
      <c r="BH279" s="31">
        <f t="shared" ca="1" si="35"/>
        <v>20.728132746106755</v>
      </c>
      <c r="BI279" s="31">
        <f t="shared" ca="1" si="35"/>
        <v>20.728132746106755</v>
      </c>
      <c r="BJ279" s="31">
        <f t="shared" ca="1" si="35"/>
        <v>20.728132746106755</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t="str">
        <f ca="1"/>
        <v/>
      </c>
      <c r="H285" s="9" t="str">
        <f ca="1"/>
        <v/>
      </c>
      <c r="I285" s="9" t="str">
        <f ca="1"/>
        <v/>
      </c>
      <c r="J285" s="9" t="str">
        <f ca="1"/>
        <v/>
      </c>
      <c r="K285" s="9" t="str">
        <f ca="1"/>
        <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9.2100834212066705</v>
      </c>
      <c r="AH285" s="4">
        <f ca="1"/>
        <v>10.462608211442411</v>
      </c>
      <c r="AI285" s="4">
        <f ca="1"/>
        <v>15.246700310466293</v>
      </c>
      <c r="AJ285" s="4">
        <f ca="1"/>
        <v>7.739114008214659</v>
      </c>
      <c r="AK285" s="4">
        <f ca="1"/>
        <v>9.7818554230306844</v>
      </c>
      <c r="AL285" s="4">
        <f ca="1"/>
        <v>0.50530862110074026</v>
      </c>
      <c r="AM285" s="4">
        <f ca="1"/>
        <v>1.8341046656434059</v>
      </c>
      <c r="AN285" s="4">
        <f ca="1"/>
        <v>3.1123489782567053</v>
      </c>
      <c r="AO285" s="4">
        <f ca="1"/>
        <v>4.2187071427688876</v>
      </c>
      <c r="AP285" s="4">
        <f ca="1"/>
        <v>4.7760047706092559</v>
      </c>
      <c r="AQ285" s="4">
        <f ca="1"/>
        <v>5.594755653903996</v>
      </c>
      <c r="AR285" s="4">
        <f ca="1"/>
        <v>6.5310016760824556</v>
      </c>
      <c r="AS285" s="4">
        <f ca="1"/>
        <v>7.4872986627040206</v>
      </c>
      <c r="AT285" s="4">
        <f ca="1"/>
        <v>8.6884667350018674</v>
      </c>
      <c r="AU285" s="4">
        <f ca="1"/>
        <v>8.8785298270847512</v>
      </c>
      <c r="AV285" s="4">
        <f ca="1"/>
        <v>8.8785298270847512</v>
      </c>
      <c r="AW285" s="4">
        <f ca="1"/>
        <v>8.8785298270847512</v>
      </c>
      <c r="AX285" s="4">
        <f ca="1"/>
        <v>8.8785298270847512</v>
      </c>
      <c r="AY285" s="4">
        <f ca="1"/>
        <v>8.8785298270847512</v>
      </c>
      <c r="AZ285" s="4">
        <f ca="1"/>
        <v>8.8785298270847512</v>
      </c>
      <c r="BA285" s="4">
        <f ca="1"/>
        <v>8.8785298270847512</v>
      </c>
      <c r="BB285" s="4">
        <f ca="1"/>
        <v>8.8785298270847512</v>
      </c>
      <c r="BC285" s="4">
        <f ca="1"/>
        <v>8.8785298270847512</v>
      </c>
      <c r="BD285" s="4">
        <f ca="1"/>
        <v>8.8785298270847512</v>
      </c>
      <c r="BE285" s="4">
        <f ca="1"/>
        <v>8.8785298270847512</v>
      </c>
      <c r="BF285" s="4">
        <f ca="1"/>
        <v>8.8785298270847512</v>
      </c>
      <c r="BG285" s="4">
        <f ca="1"/>
        <v>8.8785298270847512</v>
      </c>
      <c r="BH285" s="4">
        <f ca="1"/>
        <v>8.8785298270847512</v>
      </c>
      <c r="BI285" s="4">
        <f ca="1"/>
        <v>8.8785298270847512</v>
      </c>
      <c r="BJ285" s="4">
        <f ca="1"/>
        <v>8.8785298270847512</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2.0022015922845227</v>
      </c>
      <c r="C286" s="23">
        <f ca="1"/>
        <v>2.4596672192071716</v>
      </c>
      <c r="D286" s="23">
        <f ca="1"/>
        <v>4.8211155893071815</v>
      </c>
      <c r="E286" s="23">
        <f ca="1"/>
        <v>1.1242500920392737</v>
      </c>
      <c r="F286" s="23">
        <f ca="1"/>
        <v>2.02161324060982</v>
      </c>
      <c r="G286" s="23" t="str">
        <f ca="1"/>
        <v/>
      </c>
      <c r="H286" s="23" t="str">
        <f ca="1"/>
        <v/>
      </c>
      <c r="I286" s="23" t="str">
        <f ca="1"/>
        <v/>
      </c>
      <c r="J286" s="23" t="str">
        <f ca="1"/>
        <v/>
      </c>
      <c r="K286" s="23" t="str">
        <f ca="1"/>
        <v/>
      </c>
      <c r="L286" s="23">
        <f ca="1"/>
        <v>2.8308608096752754E-2</v>
      </c>
      <c r="M286" s="23">
        <f ca="1"/>
        <v>0.51265337859498983</v>
      </c>
      <c r="N286" s="23">
        <f ca="1"/>
        <v>0.77702054666808684</v>
      </c>
      <c r="O286" s="23">
        <f ca="1"/>
        <v>1.2653148704274464</v>
      </c>
      <c r="P286" s="23">
        <f ca="1"/>
        <v>1.125123942144387</v>
      </c>
      <c r="Q286" s="23">
        <f ca="1"/>
        <v>1.125123942144387</v>
      </c>
      <c r="R286" s="23">
        <f ca="1"/>
        <v>1.125123942144387</v>
      </c>
      <c r="S286" s="23">
        <f ca="1"/>
        <v>1.125123942144387</v>
      </c>
      <c r="T286" s="23">
        <f ca="1"/>
        <v>1.125123942144387</v>
      </c>
      <c r="U286" s="23">
        <f ca="1"/>
        <v>1.125123942144387</v>
      </c>
      <c r="V286" s="23">
        <f ca="1"/>
        <v>1.125123942144387</v>
      </c>
      <c r="W286" s="23">
        <f ca="1"/>
        <v>1.125123942144387</v>
      </c>
      <c r="X286" s="23">
        <f ca="1"/>
        <v>1.125123942144387</v>
      </c>
      <c r="Y286" s="23">
        <f ca="1"/>
        <v>1.125123942144387</v>
      </c>
      <c r="Z286" s="23">
        <f ca="1"/>
        <v>1.125123942144387</v>
      </c>
      <c r="AA286" s="23">
        <f ca="1"/>
        <v>1.125123942144387</v>
      </c>
      <c r="AB286" s="23">
        <f ca="1"/>
        <v>1.125123942144387</v>
      </c>
      <c r="AC286" s="23">
        <f ca="1"/>
        <v>1.125123942144387</v>
      </c>
      <c r="AD286" s="23">
        <f ca="1"/>
        <v>1.125123942144387</v>
      </c>
      <c r="AE286" s="23">
        <f ca="1"/>
        <v>1.125123942144387</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4.3869706817662406</v>
      </c>
      <c r="AH286" s="23">
        <f ca="1"/>
        <v>5.006938982460813</v>
      </c>
      <c r="AI286" s="23">
        <f ca="1"/>
        <v>7.3749443681585625</v>
      </c>
      <c r="AJ286" s="23">
        <f ca="1"/>
        <v>3.6588777813656677</v>
      </c>
      <c r="AK286" s="23">
        <f ca="1"/>
        <v>4.6699834565384259</v>
      </c>
      <c r="AL286" s="23">
        <f ca="1"/>
        <v>7.8549918351931383E-2</v>
      </c>
      <c r="AM286" s="23">
        <f ca="1"/>
        <v>0.73604652386181058</v>
      </c>
      <c r="AN286" s="23">
        <f ca="1"/>
        <v>1.3687453419141207</v>
      </c>
      <c r="AO286" s="23">
        <f ca="1"/>
        <v>1.9163648354038176</v>
      </c>
      <c r="AP286" s="23">
        <f ca="1"/>
        <v>2.1922131587318412</v>
      </c>
      <c r="AQ286" s="23">
        <f ca="1"/>
        <v>2.5974742743325021</v>
      </c>
      <c r="AR286" s="23">
        <f ca="1"/>
        <v>3.0608925315414397</v>
      </c>
      <c r="AS286" s="23">
        <f ca="1"/>
        <v>3.534235512356636</v>
      </c>
      <c r="AT286" s="23">
        <f ca="1"/>
        <v>4.1287835280417493</v>
      </c>
      <c r="AU286" s="23">
        <f ca="1"/>
        <v>4.222859983168207</v>
      </c>
      <c r="AV286" s="23">
        <f ca="1"/>
        <v>4.222859983168207</v>
      </c>
      <c r="AW286" s="23">
        <f ca="1"/>
        <v>4.222859983168207</v>
      </c>
      <c r="AX286" s="23">
        <f ca="1"/>
        <v>4.222859983168207</v>
      </c>
      <c r="AY286" s="23">
        <f ca="1"/>
        <v>4.222859983168207</v>
      </c>
      <c r="AZ286" s="23">
        <f ca="1"/>
        <v>4.222859983168207</v>
      </c>
      <c r="BA286" s="23">
        <f ca="1"/>
        <v>4.222859983168207</v>
      </c>
      <c r="BB286" s="23">
        <f ca="1"/>
        <v>4.222859983168207</v>
      </c>
      <c r="BC286" s="23">
        <f ca="1"/>
        <v>4.222859983168207</v>
      </c>
      <c r="BD286" s="23">
        <f ca="1"/>
        <v>4.222859983168207</v>
      </c>
      <c r="BE286" s="23">
        <f ca="1"/>
        <v>4.222859983168207</v>
      </c>
      <c r="BF286" s="23">
        <f ca="1"/>
        <v>4.222859983168207</v>
      </c>
      <c r="BG286" s="23">
        <f ca="1"/>
        <v>4.222859983168207</v>
      </c>
      <c r="BH286" s="23">
        <f ca="1"/>
        <v>4.222859983168207</v>
      </c>
      <c r="BI286" s="23">
        <f ca="1"/>
        <v>4.222859983168207</v>
      </c>
      <c r="BJ286" s="23">
        <f ca="1"/>
        <v>4.222859983168207</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1.8083414171477505</v>
      </c>
      <c r="C287" s="23">
        <f ca="1"/>
        <v>2.2611627229848854</v>
      </c>
      <c r="D287" s="23">
        <f ca="1"/>
        <v>4.5986369979569774</v>
      </c>
      <c r="E287" s="23">
        <f ca="1"/>
        <v>0.93930313010295674</v>
      </c>
      <c r="F287" s="23">
        <f ca="1"/>
        <v>1.8275559929012155</v>
      </c>
      <c r="G287" s="23" t="str">
        <f ca="1"/>
        <v/>
      </c>
      <c r="H287" s="23" t="str">
        <f ca="1"/>
        <v/>
      </c>
      <c r="I287" s="23" t="str">
        <f ca="1"/>
        <v/>
      </c>
      <c r="J287" s="23" t="str">
        <f ca="1"/>
        <v/>
      </c>
      <c r="K287" s="23" t="str">
        <f ca="1"/>
        <v/>
      </c>
      <c r="L287" s="23" t="str">
        <f ca="1"/>
        <v/>
      </c>
      <c r="M287" s="23">
        <f ca="1"/>
        <v>0.33391552034846617</v>
      </c>
      <c r="N287" s="23">
        <f ca="1"/>
        <v>0.59559875778122773</v>
      </c>
      <c r="O287" s="23">
        <f ca="1"/>
        <v>1.0789357787613001</v>
      </c>
      <c r="P287" s="23">
        <f ca="1"/>
        <v>0.94016810863339795</v>
      </c>
      <c r="Q287" s="23">
        <f ca="1"/>
        <v>0.94016810863339795</v>
      </c>
      <c r="R287" s="23">
        <f ca="1"/>
        <v>0.94016810863339795</v>
      </c>
      <c r="S287" s="23">
        <f ca="1"/>
        <v>0.94016810863339795</v>
      </c>
      <c r="T287" s="23">
        <f ca="1"/>
        <v>0.94016810863339795</v>
      </c>
      <c r="U287" s="23">
        <f ca="1"/>
        <v>0.94016810863339795</v>
      </c>
      <c r="V287" s="23">
        <f ca="1"/>
        <v>0.94016810863339795</v>
      </c>
      <c r="W287" s="23">
        <f ca="1"/>
        <v>0.94016810863339795</v>
      </c>
      <c r="X287" s="23">
        <f ca="1"/>
        <v>0.94016810863339795</v>
      </c>
      <c r="Y287" s="23">
        <f ca="1"/>
        <v>0.94016810863339795</v>
      </c>
      <c r="Z287" s="23">
        <f ca="1"/>
        <v>0.94016810863339795</v>
      </c>
      <c r="AA287" s="23">
        <f ca="1"/>
        <v>0.94016810863339795</v>
      </c>
      <c r="AB287" s="23">
        <f ca="1"/>
        <v>0.94016810863339795</v>
      </c>
      <c r="AC287" s="23">
        <f ca="1"/>
        <v>0.94016810863339795</v>
      </c>
      <c r="AD287" s="23">
        <f ca="1"/>
        <v>0.94016810863339795</v>
      </c>
      <c r="AE287" s="23">
        <f ca="1"/>
        <v>0.94016810863339795</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8.3377993058582813</v>
      </c>
      <c r="AH287" s="23">
        <f ca="1"/>
        <v>9.5651477184008353</v>
      </c>
      <c r="AI287" s="23">
        <f ca="1"/>
        <v>14.253077162167948</v>
      </c>
      <c r="AJ287" s="23">
        <f ca="1"/>
        <v>6.8963971172480187</v>
      </c>
      <c r="AK287" s="23">
        <f ca="1"/>
        <v>8.8980784031230158</v>
      </c>
      <c r="AL287" s="23" t="str">
        <f ca="1"/>
        <v/>
      </c>
      <c r="AM287" s="23">
        <f ca="1"/>
        <v>1.1100814298038355</v>
      </c>
      <c r="AN287" s="23">
        <f ca="1"/>
        <v>2.3626323893997756</v>
      </c>
      <c r="AO287" s="23">
        <f ca="1"/>
        <v>3.4467521988463861</v>
      </c>
      <c r="AP287" s="23">
        <f ca="1"/>
        <v>3.9928478643181</v>
      </c>
      <c r="AQ287" s="23">
        <f ca="1"/>
        <v>4.7951414434260142</v>
      </c>
      <c r="AR287" s="23">
        <f ca="1"/>
        <v>5.7125684500832996</v>
      </c>
      <c r="AS287" s="23">
        <f ca="1"/>
        <v>6.6496433867225191</v>
      </c>
      <c r="AT287" s="23">
        <f ca="1"/>
        <v>7.8266673771651316</v>
      </c>
      <c r="AU287" s="23">
        <f ca="1"/>
        <v>8.0129101055880625</v>
      </c>
      <c r="AV287" s="23">
        <f ca="1"/>
        <v>8.0129101055880625</v>
      </c>
      <c r="AW287" s="23">
        <f ca="1"/>
        <v>8.0129101055880625</v>
      </c>
      <c r="AX287" s="23">
        <f ca="1"/>
        <v>8.0129101055880625</v>
      </c>
      <c r="AY287" s="23">
        <f ca="1"/>
        <v>8.0129101055880625</v>
      </c>
      <c r="AZ287" s="23">
        <f ca="1"/>
        <v>8.0129101055880625</v>
      </c>
      <c r="BA287" s="23">
        <f ca="1"/>
        <v>8.0129101055880625</v>
      </c>
      <c r="BB287" s="23">
        <f ca="1"/>
        <v>8.0129101055880625</v>
      </c>
      <c r="BC287" s="23">
        <f ca="1"/>
        <v>8.0129101055880625</v>
      </c>
      <c r="BD287" s="23">
        <f ca="1"/>
        <v>8.0129101055880625</v>
      </c>
      <c r="BE287" s="23">
        <f ca="1"/>
        <v>8.0129101055880625</v>
      </c>
      <c r="BF287" s="23">
        <f ca="1"/>
        <v>8.0129101055880625</v>
      </c>
      <c r="BG287" s="23">
        <f ca="1"/>
        <v>8.0129101055880625</v>
      </c>
      <c r="BH287" s="23">
        <f ca="1"/>
        <v>8.0129101055880625</v>
      </c>
      <c r="BI287" s="23">
        <f ca="1"/>
        <v>8.0129101055880625</v>
      </c>
      <c r="BJ287" s="23">
        <f ca="1"/>
        <v>8.0129101055880625</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4.5526534633277622</v>
      </c>
      <c r="C288" s="23">
        <f ca="1"/>
        <v>5.8902179359543831</v>
      </c>
      <c r="D288" s="23">
        <f ca="1"/>
        <v>12.794757332795017</v>
      </c>
      <c r="E288" s="23">
        <f ca="1"/>
        <v>1.9856480615954482</v>
      </c>
      <c r="F288" s="23">
        <f ca="1"/>
        <v>4.6094103640149191</v>
      </c>
      <c r="G288" s="23" t="str">
        <f ca="1"/>
        <v/>
      </c>
      <c r="H288" s="23" t="str">
        <f ca="1"/>
        <v/>
      </c>
      <c r="I288" s="23" t="str">
        <f ca="1"/>
        <v/>
      </c>
      <c r="J288" s="23" t="str">
        <f ca="1"/>
        <v/>
      </c>
      <c r="K288" s="23" t="str">
        <f ca="1"/>
        <v/>
      </c>
      <c r="L288" s="23" t="str">
        <f ca="1"/>
        <v/>
      </c>
      <c r="M288" s="23">
        <f ca="1"/>
        <v>0.25093887159617478</v>
      </c>
      <c r="N288" s="23">
        <f ca="1"/>
        <v>0.97039822335280068</v>
      </c>
      <c r="O288" s="23">
        <f ca="1"/>
        <v>2.3981014237862497</v>
      </c>
      <c r="P288" s="23">
        <f ca="1"/>
        <v>1.9882030751007591</v>
      </c>
      <c r="Q288" s="23">
        <f ca="1"/>
        <v>1.9882030751007591</v>
      </c>
      <c r="R288" s="23">
        <f ca="1"/>
        <v>1.9882030751007591</v>
      </c>
      <c r="S288" s="23">
        <f ca="1"/>
        <v>1.9882030751007591</v>
      </c>
      <c r="T288" s="23">
        <f ca="1"/>
        <v>1.9882030751007591</v>
      </c>
      <c r="U288" s="23">
        <f ca="1"/>
        <v>1.9882030751007591</v>
      </c>
      <c r="V288" s="23">
        <f ca="1"/>
        <v>1.9882030751007591</v>
      </c>
      <c r="W288" s="23">
        <f ca="1"/>
        <v>1.9882030751007591</v>
      </c>
      <c r="X288" s="23">
        <f ca="1"/>
        <v>1.9882030751007591</v>
      </c>
      <c r="Y288" s="23">
        <f ca="1"/>
        <v>1.9882030751007591</v>
      </c>
      <c r="Z288" s="23">
        <f ca="1"/>
        <v>1.9882030751007591</v>
      </c>
      <c r="AA288" s="23">
        <f ca="1"/>
        <v>1.9882030751007591</v>
      </c>
      <c r="AB288" s="23">
        <f ca="1"/>
        <v>1.9882030751007591</v>
      </c>
      <c r="AC288" s="23">
        <f ca="1"/>
        <v>1.9882030751007591</v>
      </c>
      <c r="AD288" s="23">
        <f ca="1"/>
        <v>1.9882030751007591</v>
      </c>
      <c r="AE288" s="23">
        <f ca="1"/>
        <v>1.9882030751007591</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15.367172438693995</v>
      </c>
      <c r="AH288" s="23">
        <f ca="1"/>
        <v>17.784104697239339</v>
      </c>
      <c r="AI288" s="23">
        <f ca="1"/>
        <v>27.015719601888438</v>
      </c>
      <c r="AJ288" s="23">
        <f ca="1"/>
        <v>12.528718898046089</v>
      </c>
      <c r="AK288" s="23">
        <f ca="1"/>
        <v>16.470491276384557</v>
      </c>
      <c r="AL288" s="23" t="str">
        <f ca="1"/>
        <v/>
      </c>
      <c r="AM288" s="23">
        <f ca="1"/>
        <v>1.1341280058482948</v>
      </c>
      <c r="AN288" s="23">
        <f ca="1"/>
        <v>3.6006898955141589</v>
      </c>
      <c r="AO288" s="23">
        <f ca="1"/>
        <v>5.7355719818090254</v>
      </c>
      <c r="AP288" s="23">
        <f ca="1"/>
        <v>6.8109603691994787</v>
      </c>
      <c r="AQ288" s="23">
        <f ca="1"/>
        <v>8.3908615711350638</v>
      </c>
      <c r="AR288" s="23">
        <f ca="1"/>
        <v>10.197487061167871</v>
      </c>
      <c r="AS288" s="23">
        <f ca="1"/>
        <v>12.042803859472794</v>
      </c>
      <c r="AT288" s="23">
        <f ca="1"/>
        <v>14.360635717575169</v>
      </c>
      <c r="AU288" s="23">
        <f ca="1"/>
        <v>14.727390628931104</v>
      </c>
      <c r="AV288" s="23">
        <f ca="1"/>
        <v>14.727390628931104</v>
      </c>
      <c r="AW288" s="23">
        <f ca="1"/>
        <v>14.727390628931104</v>
      </c>
      <c r="AX288" s="23">
        <f ca="1"/>
        <v>14.727390628931104</v>
      </c>
      <c r="AY288" s="23">
        <f ca="1"/>
        <v>14.727390628931104</v>
      </c>
      <c r="AZ288" s="23">
        <f ca="1"/>
        <v>14.727390628931104</v>
      </c>
      <c r="BA288" s="23">
        <f ca="1"/>
        <v>14.727390628931104</v>
      </c>
      <c r="BB288" s="23">
        <f ca="1"/>
        <v>14.727390628931104</v>
      </c>
      <c r="BC288" s="23">
        <f ca="1"/>
        <v>14.727390628931104</v>
      </c>
      <c r="BD288" s="23">
        <f ca="1"/>
        <v>14.727390628931104</v>
      </c>
      <c r="BE288" s="23">
        <f ca="1"/>
        <v>14.727390628931104</v>
      </c>
      <c r="BF288" s="23">
        <f ca="1"/>
        <v>14.727390628931104</v>
      </c>
      <c r="BG288" s="23">
        <f ca="1"/>
        <v>14.727390628931104</v>
      </c>
      <c r="BH288" s="23">
        <f ca="1"/>
        <v>14.727390628931104</v>
      </c>
      <c r="BI288" s="23">
        <f ca="1"/>
        <v>14.727390628931104</v>
      </c>
      <c r="BJ288" s="23">
        <f ca="1"/>
        <v>14.727390628931104</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5.8732837902471244</v>
      </c>
      <c r="C289" s="23">
        <f ca="1"/>
        <v>8.8804816931142767</v>
      </c>
      <c r="D289" s="23">
        <f ca="1"/>
        <v>24.40370828844177</v>
      </c>
      <c r="E289" s="23">
        <f ca="1"/>
        <v>0.86093536522526826</v>
      </c>
      <c r="F289" s="23">
        <f ca="1"/>
        <v>6.0008882805073203</v>
      </c>
      <c r="G289" s="23" t="str">
        <f ca="1"/>
        <v/>
      </c>
      <c r="H289" s="23" t="str">
        <f ca="1"/>
        <v/>
      </c>
      <c r="I289" s="23" t="str">
        <f ca="1"/>
        <v/>
      </c>
      <c r="J289" s="23" t="str">
        <f ca="1"/>
        <v/>
      </c>
      <c r="K289" s="23" t="str">
        <f ca="1"/>
        <v/>
      </c>
      <c r="L289" s="23" t="str">
        <f ca="1"/>
        <v/>
      </c>
      <c r="M289" s="23" t="str">
        <f ca="1"/>
        <v/>
      </c>
      <c r="N289" s="23">
        <f ca="1"/>
        <v>7.7849553957342374E-2</v>
      </c>
      <c r="O289" s="23">
        <f ca="1"/>
        <v>1.4112529571415602</v>
      </c>
      <c r="P289" s="23">
        <f ca="1"/>
        <v>0.86393935317517412</v>
      </c>
      <c r="Q289" s="23">
        <f ca="1"/>
        <v>0.86393935317517412</v>
      </c>
      <c r="R289" s="23">
        <f ca="1"/>
        <v>0.86393935317517412</v>
      </c>
      <c r="S289" s="23">
        <f ca="1"/>
        <v>0.86393935317517412</v>
      </c>
      <c r="T289" s="23">
        <f ca="1"/>
        <v>0.86393935317517412</v>
      </c>
      <c r="U289" s="23">
        <f ca="1"/>
        <v>0.86393935317517412</v>
      </c>
      <c r="V289" s="23">
        <f ca="1"/>
        <v>0.86393935317517412</v>
      </c>
      <c r="W289" s="23">
        <f ca="1"/>
        <v>0.86393935317517412</v>
      </c>
      <c r="X289" s="23">
        <f ca="1"/>
        <v>0.86393935317517412</v>
      </c>
      <c r="Y289" s="23">
        <f ca="1"/>
        <v>0.86393935317517412</v>
      </c>
      <c r="Z289" s="23">
        <f ca="1"/>
        <v>0.86393935317517412</v>
      </c>
      <c r="AA289" s="23">
        <f ca="1"/>
        <v>0.86393935317517412</v>
      </c>
      <c r="AB289" s="23">
        <f ca="1"/>
        <v>0.86393935317517412</v>
      </c>
      <c r="AC289" s="23">
        <f ca="1"/>
        <v>0.86393935317517412</v>
      </c>
      <c r="AD289" s="23">
        <f ca="1"/>
        <v>0.86393935317517412</v>
      </c>
      <c r="AE289" s="23">
        <f ca="1"/>
        <v>0.86393935317517412</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46.178167631154849</v>
      </c>
      <c r="AH289" s="23">
        <f ca="1"/>
        <v>54.911223643476866</v>
      </c>
      <c r="AI289" s="23">
        <f ca="1"/>
        <v>88.267644685665985</v>
      </c>
      <c r="AJ289" s="23">
        <f ca="1"/>
        <v>35.922036673735654</v>
      </c>
      <c r="AK289" s="23">
        <f ca="1"/>
        <v>50.164768900153959</v>
      </c>
      <c r="AL289" s="23" t="str">
        <f ca="1"/>
        <v/>
      </c>
      <c r="AM289" s="23">
        <f ca="1"/>
        <v>8.7110078478112196E-2</v>
      </c>
      <c r="AN289" s="23">
        <f ca="1"/>
        <v>4.0655606979088228</v>
      </c>
      <c r="AO289" s="23">
        <f ca="1"/>
        <v>11.376486292801001</v>
      </c>
      <c r="AP289" s="23">
        <f ca="1"/>
        <v>15.262166989426637</v>
      </c>
      <c r="AQ289" s="23">
        <f ca="1"/>
        <v>20.970794379232967</v>
      </c>
      <c r="AR289" s="23">
        <f ca="1"/>
        <v>27.498640388140565</v>
      </c>
      <c r="AS289" s="23">
        <f ca="1"/>
        <v>34.166288975765774</v>
      </c>
      <c r="AT289" s="23">
        <f ca="1"/>
        <v>42.541267369299767</v>
      </c>
      <c r="AU289" s="23">
        <f ca="1"/>
        <v>43.866456013847525</v>
      </c>
      <c r="AV289" s="23">
        <f ca="1"/>
        <v>43.866456013847525</v>
      </c>
      <c r="AW289" s="23">
        <f ca="1"/>
        <v>43.866456013847525</v>
      </c>
      <c r="AX289" s="23">
        <f ca="1"/>
        <v>43.866456013847525</v>
      </c>
      <c r="AY289" s="23">
        <f ca="1"/>
        <v>43.866456013847525</v>
      </c>
      <c r="AZ289" s="23">
        <f ca="1"/>
        <v>43.866456013847525</v>
      </c>
      <c r="BA289" s="23">
        <f ca="1"/>
        <v>43.866456013847525</v>
      </c>
      <c r="BB289" s="23">
        <f ca="1"/>
        <v>43.866456013847525</v>
      </c>
      <c r="BC289" s="23">
        <f ca="1"/>
        <v>43.866456013847525</v>
      </c>
      <c r="BD289" s="23">
        <f ca="1"/>
        <v>43.866456013847525</v>
      </c>
      <c r="BE289" s="23">
        <f ca="1"/>
        <v>43.866456013847525</v>
      </c>
      <c r="BF289" s="23">
        <f ca="1"/>
        <v>43.866456013847525</v>
      </c>
      <c r="BG289" s="23">
        <f ca="1"/>
        <v>43.866456013847525</v>
      </c>
      <c r="BH289" s="23">
        <f ca="1"/>
        <v>43.866456013847525</v>
      </c>
      <c r="BI289" s="23">
        <f ca="1"/>
        <v>43.866456013847525</v>
      </c>
      <c r="BJ289" s="23">
        <f ca="1"/>
        <v>43.866456013847525</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0.77742019240347238</v>
      </c>
      <c r="C290" s="23">
        <f ca="1"/>
        <v>3.6063827250053673</v>
      </c>
      <c r="D290" s="23">
        <f ca="1"/>
        <v>28.486213013459402</v>
      </c>
      <c r="E290" s="23" t="str">
        <f ca="1"/>
        <v/>
      </c>
      <c r="F290" s="23">
        <f ca="1"/>
        <v>0.85631369614519492</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37.775597926605258</v>
      </c>
      <c r="AH290" s="23">
        <f ca="1"/>
        <v>48.239529905333477</v>
      </c>
      <c r="AI290" s="23">
        <f ca="1"/>
        <v>88.207133496424902</v>
      </c>
      <c r="AJ290" s="23">
        <f ca="1"/>
        <v>25.48672029294088</v>
      </c>
      <c r="AK290" s="23">
        <f ca="1"/>
        <v>42.55233638405462</v>
      </c>
      <c r="AL290" s="23" t="str">
        <f ca="1"/>
        <v/>
      </c>
      <c r="AM290" s="23" t="str">
        <f ca="1"/>
        <v/>
      </c>
      <c r="AN290" s="23" t="str">
        <f ca="1"/>
        <v/>
      </c>
      <c r="AO290" s="23">
        <f ca="1"/>
        <v>0.74974872532723935</v>
      </c>
      <c r="AP290" s="23">
        <f ca="1"/>
        <v>2.7054557869773288</v>
      </c>
      <c r="AQ290" s="23">
        <f ca="1"/>
        <v>7.6695549068881972</v>
      </c>
      <c r="AR290" s="23">
        <f ca="1"/>
        <v>15.393822040831436</v>
      </c>
      <c r="AS290" s="23">
        <f ca="1"/>
        <v>23.382986564742716</v>
      </c>
      <c r="AT290" s="23">
        <f ca="1"/>
        <v>33.417870585823962</v>
      </c>
      <c r="AU290" s="23">
        <f ca="1"/>
        <v>35.005709231993819</v>
      </c>
      <c r="AV290" s="23">
        <f ca="1"/>
        <v>35.005709231993819</v>
      </c>
      <c r="AW290" s="23">
        <f ca="1"/>
        <v>35.005709231993819</v>
      </c>
      <c r="AX290" s="23">
        <f ca="1"/>
        <v>35.005709231993819</v>
      </c>
      <c r="AY290" s="23">
        <f ca="1"/>
        <v>35.005709231993819</v>
      </c>
      <c r="AZ290" s="23">
        <f ca="1"/>
        <v>35.005709231993819</v>
      </c>
      <c r="BA290" s="23">
        <f ca="1"/>
        <v>35.005709231993819</v>
      </c>
      <c r="BB290" s="23">
        <f ca="1"/>
        <v>35.005709231993819</v>
      </c>
      <c r="BC290" s="23">
        <f ca="1"/>
        <v>35.005709231993819</v>
      </c>
      <c r="BD290" s="23">
        <f ca="1"/>
        <v>35.005709231993819</v>
      </c>
      <c r="BE290" s="23">
        <f ca="1"/>
        <v>35.005709231993819</v>
      </c>
      <c r="BF290" s="23">
        <f ca="1"/>
        <v>35.005709231993819</v>
      </c>
      <c r="BG290" s="23">
        <f ca="1"/>
        <v>35.005709231993819</v>
      </c>
      <c r="BH290" s="23">
        <f ca="1"/>
        <v>35.005709231993819</v>
      </c>
      <c r="BI290" s="23">
        <f ca="1"/>
        <v>35.005709231993819</v>
      </c>
      <c r="BJ290" s="23">
        <f ca="1"/>
        <v>35.005709231993819</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f ca="1"/>
        <v>61.811448257492884</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20.650187068571917</v>
      </c>
      <c r="AH291" s="23">
        <f ca="1"/>
        <v>32.593231236774436</v>
      </c>
      <c r="AI291" s="23">
        <f ca="1"/>
        <v>78.21039082420063</v>
      </c>
      <c r="AJ291" s="23">
        <f ca="1"/>
        <v>7.2462011033771825</v>
      </c>
      <c r="AK291" s="23">
        <f ca="1"/>
        <v>26.102133668878771</v>
      </c>
      <c r="AL291" s="23" t="str">
        <f ca="1"/>
        <v/>
      </c>
      <c r="AM291" s="23" t="str">
        <f ca="1"/>
        <v/>
      </c>
      <c r="AN291" s="23" t="str">
        <f ca="1"/>
        <v/>
      </c>
      <c r="AO291" s="23" t="str">
        <f ca="1"/>
        <v/>
      </c>
      <c r="AP291" s="23" t="str">
        <f ca="1"/>
        <v/>
      </c>
      <c r="AQ291" s="23" t="str">
        <f ca="1"/>
        <v/>
      </c>
      <c r="AR291" s="23">
        <f ca="1"/>
        <v>1.0028084982246936</v>
      </c>
      <c r="AS291" s="23">
        <f ca="1"/>
        <v>5.4921742556899176</v>
      </c>
      <c r="AT291" s="23">
        <f ca="1"/>
        <v>15.676480223980848</v>
      </c>
      <c r="AU291" s="23">
        <f ca="1"/>
        <v>17.488765235173179</v>
      </c>
      <c r="AV291" s="23">
        <f ca="1"/>
        <v>17.488765235173179</v>
      </c>
      <c r="AW291" s="23">
        <f ca="1"/>
        <v>17.488765235173179</v>
      </c>
      <c r="AX291" s="23">
        <f ca="1"/>
        <v>17.488765235173179</v>
      </c>
      <c r="AY291" s="23">
        <f ca="1"/>
        <v>17.488765235173179</v>
      </c>
      <c r="AZ291" s="23">
        <f ca="1"/>
        <v>17.488765235173179</v>
      </c>
      <c r="BA291" s="23">
        <f ca="1"/>
        <v>17.488765235173179</v>
      </c>
      <c r="BB291" s="23">
        <f ca="1"/>
        <v>17.488765235173179</v>
      </c>
      <c r="BC291" s="23">
        <f ca="1"/>
        <v>17.488765235173179</v>
      </c>
      <c r="BD291" s="23">
        <f ca="1"/>
        <v>17.488765235173179</v>
      </c>
      <c r="BE291" s="23">
        <f ca="1"/>
        <v>17.488765235173179</v>
      </c>
      <c r="BF291" s="23">
        <f ca="1"/>
        <v>17.488765235173179</v>
      </c>
      <c r="BG291" s="23">
        <f ca="1"/>
        <v>17.488765235173179</v>
      </c>
      <c r="BH291" s="23">
        <f ca="1"/>
        <v>17.488765235173179</v>
      </c>
      <c r="BI291" s="23">
        <f ca="1"/>
        <v>17.488765235173179</v>
      </c>
      <c r="BJ291" s="23">
        <f ca="1"/>
        <v>17.488765235173179</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f ca="1"/>
        <v>17.661980547697127</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1.1976377407968279</v>
      </c>
      <c r="AH292" s="23">
        <f ca="1"/>
        <v>6.8611729507256856</v>
      </c>
      <c r="AI292" s="23">
        <f ca="1"/>
        <v>45.32687963143897</v>
      </c>
      <c r="AJ292" s="23" t="str">
        <f ca="1"/>
        <v/>
      </c>
      <c r="AK292" s="23">
        <f ca="1"/>
        <v>3.2251537186743264</v>
      </c>
      <c r="AL292" s="23" t="str">
        <f ca="1"/>
        <v/>
      </c>
      <c r="AM292" s="23" t="str">
        <f ca="1"/>
        <v/>
      </c>
      <c r="AN292" s="23" t="str">
        <f ca="1"/>
        <v/>
      </c>
      <c r="AO292" s="23" t="str">
        <f ca="1"/>
        <v/>
      </c>
      <c r="AP292" s="23" t="str">
        <f ca="1"/>
        <v/>
      </c>
      <c r="AQ292" s="23" t="str">
        <f ca="1"/>
        <v/>
      </c>
      <c r="AR292" s="23" t="str">
        <f ca="1"/>
        <v/>
      </c>
      <c r="AS292" s="23" t="str">
        <f ca="1"/>
        <v/>
      </c>
      <c r="AT292" s="23">
        <f ca="1"/>
        <v>0.19921007575462596</v>
      </c>
      <c r="AU292" s="23">
        <f ca="1"/>
        <v>0.46698372907233443</v>
      </c>
      <c r="AV292" s="23">
        <f ca="1"/>
        <v>0.46698372907233443</v>
      </c>
      <c r="AW292" s="23">
        <f ca="1"/>
        <v>0.46698372907233443</v>
      </c>
      <c r="AX292" s="23">
        <f ca="1"/>
        <v>0.46698372907233443</v>
      </c>
      <c r="AY292" s="23">
        <f ca="1"/>
        <v>0.46698372907233443</v>
      </c>
      <c r="AZ292" s="23">
        <f ca="1"/>
        <v>0.46698372907233443</v>
      </c>
      <c r="BA292" s="23">
        <f ca="1"/>
        <v>0.46698372907233443</v>
      </c>
      <c r="BB292" s="23">
        <f ca="1"/>
        <v>0.46698372907233443</v>
      </c>
      <c r="BC292" s="23">
        <f ca="1"/>
        <v>0.46698372907233443</v>
      </c>
      <c r="BD292" s="23">
        <f ca="1"/>
        <v>0.46698372907233443</v>
      </c>
      <c r="BE292" s="23">
        <f ca="1"/>
        <v>0.46698372907233443</v>
      </c>
      <c r="BF292" s="23">
        <f ca="1"/>
        <v>0.46698372907233443</v>
      </c>
      <c r="BG292" s="23">
        <f ca="1"/>
        <v>0.46698372907233443</v>
      </c>
      <c r="BH292" s="23">
        <f ca="1"/>
        <v>0.46698372907233443</v>
      </c>
      <c r="BI292" s="23">
        <f ca="1"/>
        <v>0.46698372907233443</v>
      </c>
      <c r="BJ292" s="23">
        <f ca="1"/>
        <v>0.46698372907233443</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f ca="1"/>
        <v>21.993453701266315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f ca="1"/>
        <v>2.3884036091409206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15.013900455410631</v>
      </c>
      <c r="C308" s="31">
        <f t="shared" ca="1" si="36"/>
        <v>23.097912296266085</v>
      </c>
      <c r="D308" s="31">
        <f t="shared" ca="1" si="36"/>
        <v>154.57786002715034</v>
      </c>
      <c r="E308" s="31">
        <f t="shared" ca="1" si="36"/>
        <v>4.910136648962947</v>
      </c>
      <c r="F308" s="31">
        <f t="shared" ca="1" si="36"/>
        <v>15.31578157417847</v>
      </c>
      <c r="G308" s="31">
        <f t="shared" ca="1" si="36"/>
        <v>0</v>
      </c>
      <c r="H308" s="31">
        <f t="shared" ca="1" si="36"/>
        <v>0</v>
      </c>
      <c r="I308" s="31">
        <f t="shared" ca="1" si="36"/>
        <v>0</v>
      </c>
      <c r="J308" s="31">
        <f t="shared" ca="1" si="36"/>
        <v>0</v>
      </c>
      <c r="K308" s="31">
        <f t="shared" ca="1" si="36"/>
        <v>0</v>
      </c>
      <c r="L308" s="31">
        <f t="shared" ca="1" si="36"/>
        <v>2.8308608096752754E-2</v>
      </c>
      <c r="M308" s="31">
        <f t="shared" ca="1" si="36"/>
        <v>1.0975077705396308</v>
      </c>
      <c r="N308" s="31">
        <f t="shared" ca="1" si="36"/>
        <v>2.4208670817594573</v>
      </c>
      <c r="O308" s="31">
        <f t="shared" ca="1" si="36"/>
        <v>6.1536050301165561</v>
      </c>
      <c r="P308" s="31">
        <f t="shared" ca="1" si="36"/>
        <v>4.9174344790537177</v>
      </c>
      <c r="Q308" s="31">
        <f t="shared" ca="1" si="36"/>
        <v>4.9174344790537177</v>
      </c>
      <c r="R308" s="31">
        <f t="shared" ca="1" si="36"/>
        <v>4.9174344790537177</v>
      </c>
      <c r="S308" s="31">
        <f t="shared" ca="1" si="36"/>
        <v>4.9174344790537177</v>
      </c>
      <c r="T308" s="31">
        <f t="shared" ca="1" si="36"/>
        <v>4.9174344790537177</v>
      </c>
      <c r="U308" s="31">
        <f t="shared" ca="1" si="36"/>
        <v>4.9174344790537177</v>
      </c>
      <c r="V308" s="31">
        <f t="shared" ca="1" si="36"/>
        <v>4.9174344790537177</v>
      </c>
      <c r="W308" s="31">
        <f t="shared" ca="1" si="36"/>
        <v>4.9174344790537177</v>
      </c>
      <c r="X308" s="31">
        <f t="shared" ca="1" si="36"/>
        <v>4.9174344790537177</v>
      </c>
      <c r="Y308" s="31">
        <f t="shared" ca="1" si="36"/>
        <v>4.9174344790537177</v>
      </c>
      <c r="Z308" s="31">
        <f t="shared" ca="1" si="36"/>
        <v>4.9174344790537177</v>
      </c>
      <c r="AA308" s="31">
        <f t="shared" ca="1" si="36"/>
        <v>4.9174344790537177</v>
      </c>
      <c r="AB308" s="31">
        <f t="shared" ca="1" si="36"/>
        <v>4.9174344790537177</v>
      </c>
      <c r="AC308" s="31">
        <f t="shared" ca="1" si="36"/>
        <v>4.9174344790537177</v>
      </c>
      <c r="AD308" s="31">
        <f t="shared" ca="1" si="36"/>
        <v>4.9174344790537177</v>
      </c>
      <c r="AE308" s="31">
        <f t="shared" ca="1" si="36"/>
        <v>4.9174344790537177</v>
      </c>
      <c r="AF308" s="4" t="s">
        <v>865</v>
      </c>
      <c r="AG308" s="31">
        <f t="shared" ref="AG308:BJ308" ca="1" si="37">PowerFactor*SUM(AG284:AG307)</f>
        <v>143.10361621465404</v>
      </c>
      <c r="AH308" s="31">
        <f t="shared" ca="1" si="37"/>
        <v>185.42395734585389</v>
      </c>
      <c r="AI308" s="31">
        <f t="shared" ca="1" si="37"/>
        <v>388.28434739081894</v>
      </c>
      <c r="AJ308" s="31">
        <f t="shared" ca="1" si="37"/>
        <v>99.478065874928149</v>
      </c>
      <c r="AK308" s="31">
        <f t="shared" ca="1" si="37"/>
        <v>161.86480123083837</v>
      </c>
      <c r="AL308" s="31">
        <f t="shared" ca="1" si="37"/>
        <v>0.58385853945267163</v>
      </c>
      <c r="AM308" s="31">
        <f t="shared" ca="1" si="37"/>
        <v>4.901470703635459</v>
      </c>
      <c r="AN308" s="31">
        <f t="shared" ca="1" si="37"/>
        <v>14.509977302993583</v>
      </c>
      <c r="AO308" s="31">
        <f t="shared" ca="1" si="37"/>
        <v>27.443631176956359</v>
      </c>
      <c r="AP308" s="31">
        <f t="shared" ca="1" si="37"/>
        <v>35.739648939262644</v>
      </c>
      <c r="AQ308" s="31">
        <f t="shared" ca="1" si="37"/>
        <v>50.018582228918731</v>
      </c>
      <c r="AR308" s="31">
        <f t="shared" ca="1" si="37"/>
        <v>69.397220646071759</v>
      </c>
      <c r="AS308" s="31">
        <f t="shared" ca="1" si="37"/>
        <v>92.755431217454372</v>
      </c>
      <c r="AT308" s="31">
        <f t="shared" ca="1" si="37"/>
        <v>126.83938161264311</v>
      </c>
      <c r="AU308" s="31">
        <f t="shared" ca="1" si="37"/>
        <v>132.66960475485897</v>
      </c>
      <c r="AV308" s="31">
        <f t="shared" ca="1" si="37"/>
        <v>132.66960475485897</v>
      </c>
      <c r="AW308" s="31">
        <f t="shared" ca="1" si="37"/>
        <v>132.66960475485897</v>
      </c>
      <c r="AX308" s="31">
        <f t="shared" ca="1" si="37"/>
        <v>132.66960475485897</v>
      </c>
      <c r="AY308" s="31">
        <f t="shared" ca="1" si="37"/>
        <v>132.66960475485897</v>
      </c>
      <c r="AZ308" s="31">
        <f t="shared" ca="1" si="37"/>
        <v>132.66960475485897</v>
      </c>
      <c r="BA308" s="31">
        <f t="shared" ca="1" si="37"/>
        <v>132.66960475485897</v>
      </c>
      <c r="BB308" s="31">
        <f t="shared" ca="1" si="37"/>
        <v>132.66960475485897</v>
      </c>
      <c r="BC308" s="31">
        <f t="shared" ca="1" si="37"/>
        <v>132.66960475485897</v>
      </c>
      <c r="BD308" s="31">
        <f t="shared" ca="1" si="37"/>
        <v>132.66960475485897</v>
      </c>
      <c r="BE308" s="31">
        <f t="shared" ca="1" si="37"/>
        <v>132.66960475485897</v>
      </c>
      <c r="BF308" s="31">
        <f t="shared" ca="1" si="37"/>
        <v>132.66960475485897</v>
      </c>
      <c r="BG308" s="31">
        <f t="shared" ca="1" si="37"/>
        <v>132.66960475485897</v>
      </c>
      <c r="BH308" s="31">
        <f t="shared" ca="1" si="37"/>
        <v>132.66960475485897</v>
      </c>
      <c r="BI308" s="31">
        <f t="shared" ca="1" si="37"/>
        <v>132.66960475485897</v>
      </c>
      <c r="BJ308" s="31">
        <f t="shared" ca="1" si="37"/>
        <v>132.66960475485897</v>
      </c>
    </row>
    <row r="309" spans="1:62">
      <c r="A309" s="4" t="s">
        <v>916</v>
      </c>
      <c r="B309" s="31">
        <f t="shared" ref="B309:AE309" ca="1" si="38">B308*Probability_Weighting_for_50__POE_MDs</f>
        <v>10.509730318787442</v>
      </c>
      <c r="C309" s="31">
        <f t="shared" ca="1" si="38"/>
        <v>16.168538607386257</v>
      </c>
      <c r="D309" s="31">
        <f t="shared" ca="1" si="38"/>
        <v>108.20450201900523</v>
      </c>
      <c r="E309" s="31">
        <f t="shared" ca="1" si="38"/>
        <v>3.4370956542740627</v>
      </c>
      <c r="F309" s="31">
        <f t="shared" ca="1" si="38"/>
        <v>10.721047101924928</v>
      </c>
      <c r="G309" s="31">
        <f t="shared" ca="1" si="38"/>
        <v>0</v>
      </c>
      <c r="H309" s="31">
        <f t="shared" ca="1" si="38"/>
        <v>0</v>
      </c>
      <c r="I309" s="31">
        <f t="shared" ca="1" si="38"/>
        <v>0</v>
      </c>
      <c r="J309" s="31">
        <f t="shared" ca="1" si="38"/>
        <v>0</v>
      </c>
      <c r="K309" s="31">
        <f t="shared" ca="1" si="38"/>
        <v>0</v>
      </c>
      <c r="L309" s="31">
        <f t="shared" ca="1" si="38"/>
        <v>1.9816025667726927E-2</v>
      </c>
      <c r="M309" s="31">
        <f t="shared" ca="1" si="38"/>
        <v>0.76825543937774154</v>
      </c>
      <c r="N309" s="31">
        <f t="shared" ca="1" si="38"/>
        <v>1.69460695723162</v>
      </c>
      <c r="O309" s="31">
        <f t="shared" ca="1" si="38"/>
        <v>4.3075235210815892</v>
      </c>
      <c r="P309" s="31">
        <f t="shared" ca="1" si="38"/>
        <v>3.4422041353376023</v>
      </c>
      <c r="Q309" s="31">
        <f t="shared" ca="1" si="38"/>
        <v>3.4422041353376023</v>
      </c>
      <c r="R309" s="31">
        <f t="shared" ca="1" si="38"/>
        <v>3.4422041353376023</v>
      </c>
      <c r="S309" s="31">
        <f t="shared" ca="1" si="38"/>
        <v>3.4422041353376023</v>
      </c>
      <c r="T309" s="31">
        <f t="shared" ca="1" si="38"/>
        <v>3.4422041353376023</v>
      </c>
      <c r="U309" s="31">
        <f t="shared" ca="1" si="38"/>
        <v>3.4422041353376023</v>
      </c>
      <c r="V309" s="31">
        <f t="shared" ca="1" si="38"/>
        <v>3.4422041353376023</v>
      </c>
      <c r="W309" s="31">
        <f t="shared" ca="1" si="38"/>
        <v>3.4422041353376023</v>
      </c>
      <c r="X309" s="31">
        <f t="shared" ca="1" si="38"/>
        <v>3.4422041353376023</v>
      </c>
      <c r="Y309" s="31">
        <f t="shared" ca="1" si="38"/>
        <v>3.4422041353376023</v>
      </c>
      <c r="Z309" s="31">
        <f t="shared" ca="1" si="38"/>
        <v>3.4422041353376023</v>
      </c>
      <c r="AA309" s="31">
        <f t="shared" ca="1" si="38"/>
        <v>3.4422041353376023</v>
      </c>
      <c r="AB309" s="31">
        <f t="shared" ca="1" si="38"/>
        <v>3.4422041353376023</v>
      </c>
      <c r="AC309" s="31">
        <f t="shared" ca="1" si="38"/>
        <v>3.4422041353376023</v>
      </c>
      <c r="AD309" s="31">
        <f t="shared" ca="1" si="38"/>
        <v>3.4422041353376023</v>
      </c>
      <c r="AE309" s="31">
        <f t="shared" ca="1" si="38"/>
        <v>3.4422041353376023</v>
      </c>
      <c r="AF309" s="31" t="s">
        <v>917</v>
      </c>
      <c r="AG309" s="31">
        <f t="shared" ref="AG309:BJ309" ca="1" si="39">AG308*Probability_Weighting_for_10__POE_MDs</f>
        <v>42.931084864396212</v>
      </c>
      <c r="AH309" s="31">
        <f t="shared" ca="1" si="39"/>
        <v>55.627187203756165</v>
      </c>
      <c r="AI309" s="31">
        <f t="shared" ca="1" si="39"/>
        <v>116.48530421724567</v>
      </c>
      <c r="AJ309" s="31">
        <f t="shared" ca="1" si="39"/>
        <v>29.843419762478444</v>
      </c>
      <c r="AK309" s="31">
        <f t="shared" ca="1" si="39"/>
        <v>48.559440369251512</v>
      </c>
      <c r="AL309" s="31">
        <f t="shared" ca="1" si="39"/>
        <v>0.17515756183580147</v>
      </c>
      <c r="AM309" s="31">
        <f t="shared" ca="1" si="39"/>
        <v>1.4704412110906377</v>
      </c>
      <c r="AN309" s="31">
        <f t="shared" ca="1" si="39"/>
        <v>4.3529931908980748</v>
      </c>
      <c r="AO309" s="31">
        <f t="shared" ca="1" si="39"/>
        <v>8.2330893530869069</v>
      </c>
      <c r="AP309" s="31">
        <f t="shared" ca="1" si="39"/>
        <v>10.721894681778792</v>
      </c>
      <c r="AQ309" s="31">
        <f t="shared" ca="1" si="39"/>
        <v>15.005574668675619</v>
      </c>
      <c r="AR309" s="31">
        <f t="shared" ca="1" si="39"/>
        <v>20.819166193821527</v>
      </c>
      <c r="AS309" s="31">
        <f t="shared" ca="1" si="39"/>
        <v>27.826629365236311</v>
      </c>
      <c r="AT309" s="31">
        <f t="shared" ca="1" si="39"/>
        <v>38.051814483792931</v>
      </c>
      <c r="AU309" s="31">
        <f t="shared" ca="1" si="39"/>
        <v>39.800881426457686</v>
      </c>
      <c r="AV309" s="31">
        <f t="shared" ca="1" si="39"/>
        <v>39.800881426457686</v>
      </c>
      <c r="AW309" s="31">
        <f t="shared" ca="1" si="39"/>
        <v>39.800881426457686</v>
      </c>
      <c r="AX309" s="31">
        <f t="shared" ca="1" si="39"/>
        <v>39.800881426457686</v>
      </c>
      <c r="AY309" s="31">
        <f t="shared" ca="1" si="39"/>
        <v>39.800881426457686</v>
      </c>
      <c r="AZ309" s="31">
        <f t="shared" ca="1" si="39"/>
        <v>39.800881426457686</v>
      </c>
      <c r="BA309" s="31">
        <f t="shared" ca="1" si="39"/>
        <v>39.800881426457686</v>
      </c>
      <c r="BB309" s="31">
        <f t="shared" ca="1" si="39"/>
        <v>39.800881426457686</v>
      </c>
      <c r="BC309" s="31">
        <f t="shared" ca="1" si="39"/>
        <v>39.800881426457686</v>
      </c>
      <c r="BD309" s="31">
        <f t="shared" ca="1" si="39"/>
        <v>39.800881426457686</v>
      </c>
      <c r="BE309" s="31">
        <f t="shared" ca="1" si="39"/>
        <v>39.800881426457686</v>
      </c>
      <c r="BF309" s="31">
        <f t="shared" ca="1" si="39"/>
        <v>39.800881426457686</v>
      </c>
      <c r="BG309" s="31">
        <f t="shared" ca="1" si="39"/>
        <v>39.800881426457686</v>
      </c>
      <c r="BH309" s="31">
        <f t="shared" ca="1" si="39"/>
        <v>39.800881426457686</v>
      </c>
      <c r="BI309" s="31">
        <f t="shared" ca="1" si="39"/>
        <v>39.800881426457686</v>
      </c>
      <c r="BJ309" s="31">
        <f t="shared" ca="1" si="39"/>
        <v>39.800881426457686</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f ca="1"/>
        <v>4.1271675348755315</v>
      </c>
      <c r="F317" s="23">
        <f ca="1"/>
        <v>6.5455394109229497</v>
      </c>
      <c r="G317" s="23">
        <f ca="1"/>
        <v>8.2775863872412572</v>
      </c>
      <c r="H317" s="23">
        <f ca="1"/>
        <v>10.330842749606306</v>
      </c>
      <c r="I317" s="23">
        <f ca="1"/>
        <v>11.840580893893085</v>
      </c>
      <c r="J317" s="23">
        <f ca="1"/>
        <v>13.533056528138935</v>
      </c>
      <c r="K317" s="23">
        <f ca="1"/>
        <v>14.42719369719488</v>
      </c>
      <c r="L317" s="23">
        <f ca="1"/>
        <v>15.16719246695423</v>
      </c>
      <c r="M317" s="23">
        <f ca="1"/>
        <v>17.099268269458349</v>
      </c>
      <c r="N317" s="23">
        <f ca="1"/>
        <v>15.792885093555732</v>
      </c>
      <c r="O317" s="23">
        <f ca="1"/>
        <v>18.972320083529333</v>
      </c>
      <c r="P317" s="23">
        <f ca="1"/>
        <v>23.256477087580908</v>
      </c>
      <c r="Q317" s="23">
        <f ca="1"/>
        <v>23.256477087580908</v>
      </c>
      <c r="R317" s="23">
        <f ca="1"/>
        <v>23.256477087580908</v>
      </c>
      <c r="S317" s="23">
        <f ca="1"/>
        <v>23.256477087580908</v>
      </c>
      <c r="T317" s="23">
        <f ca="1"/>
        <v>23.256477087580908</v>
      </c>
      <c r="U317" s="23">
        <f ca="1"/>
        <v>23.256477087580908</v>
      </c>
      <c r="V317" s="23">
        <f ca="1"/>
        <v>23.256477087580908</v>
      </c>
      <c r="W317" s="23">
        <f ca="1"/>
        <v>23.256477087580908</v>
      </c>
      <c r="X317" s="23">
        <f ca="1"/>
        <v>23.256477087580908</v>
      </c>
      <c r="Y317" s="23">
        <f ca="1"/>
        <v>23.256477087580908</v>
      </c>
      <c r="Z317" s="23">
        <f ca="1"/>
        <v>23.256477087580908</v>
      </c>
      <c r="AA317" s="23">
        <f ca="1"/>
        <v>23.256477087580908</v>
      </c>
      <c r="AB317" s="23">
        <f ca="1"/>
        <v>23.256477087580908</v>
      </c>
      <c r="AC317" s="23">
        <f ca="1"/>
        <v>23.256477087580908</v>
      </c>
      <c r="AD317" s="23">
        <f ca="1"/>
        <v>23.256477087580908</v>
      </c>
      <c r="AE317" s="23">
        <f ca="1"/>
        <v>23.256477087580908</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f ca="1"/>
        <v>2.2311000501618099</v>
      </c>
      <c r="AJ317" s="23">
        <f ca="1"/>
        <v>6.9288280075054525</v>
      </c>
      <c r="AK317" s="23">
        <f ca="1"/>
        <v>9.3563070538861695</v>
      </c>
      <c r="AL317" s="23">
        <f ca="1"/>
        <v>11.326849086220381</v>
      </c>
      <c r="AM317" s="23">
        <f ca="1"/>
        <v>13.225600958661698</v>
      </c>
      <c r="AN317" s="23">
        <f ca="1"/>
        <v>14.829769151464639</v>
      </c>
      <c r="AO317" s="23">
        <f ca="1"/>
        <v>16.521392940977428</v>
      </c>
      <c r="AP317" s="23">
        <f ca="1"/>
        <v>17.26088615646</v>
      </c>
      <c r="AQ317" s="23">
        <f ca="1"/>
        <v>18.259686978039628</v>
      </c>
      <c r="AR317" s="23">
        <f ca="1"/>
        <v>20.164418563011846</v>
      </c>
      <c r="AS317" s="23">
        <f ca="1"/>
        <v>19.424695650935575</v>
      </c>
      <c r="AT317" s="23">
        <f ca="1"/>
        <v>21.912683142741798</v>
      </c>
      <c r="AU317" s="23">
        <f ca="1"/>
        <v>23.401298544789455</v>
      </c>
      <c r="AV317" s="23">
        <f ca="1"/>
        <v>23.401298544789455</v>
      </c>
      <c r="AW317" s="23">
        <f ca="1"/>
        <v>23.401298544789455</v>
      </c>
      <c r="AX317" s="23">
        <f ca="1"/>
        <v>23.401298544789455</v>
      </c>
      <c r="AY317" s="23">
        <f ca="1"/>
        <v>23.401298544789455</v>
      </c>
      <c r="AZ317" s="23">
        <f ca="1"/>
        <v>23.401298544789455</v>
      </c>
      <c r="BA317" s="23">
        <f ca="1"/>
        <v>23.401298544789455</v>
      </c>
      <c r="BB317" s="23">
        <f ca="1"/>
        <v>23.401298544789455</v>
      </c>
      <c r="BC317" s="23">
        <f ca="1"/>
        <v>23.401298544789455</v>
      </c>
      <c r="BD317" s="23">
        <f ca="1"/>
        <v>23.401298544789455</v>
      </c>
      <c r="BE317" s="23">
        <f ca="1"/>
        <v>23.401298544789455</v>
      </c>
      <c r="BF317" s="23">
        <f ca="1"/>
        <v>23.401298544789455</v>
      </c>
      <c r="BG317" s="23">
        <f ca="1"/>
        <v>23.401298544789455</v>
      </c>
      <c r="BH317" s="23">
        <f ca="1"/>
        <v>23.401298544789455</v>
      </c>
      <c r="BI317" s="23">
        <f ca="1"/>
        <v>23.401298544789455</v>
      </c>
      <c r="BJ317" s="23">
        <f ca="1"/>
        <v>23.401298544789455</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f ca="1"/>
        <v>10.96671595960613</v>
      </c>
      <c r="F318" s="23">
        <f ca="1"/>
        <v>18.148915852792182</v>
      </c>
      <c r="G318" s="23">
        <f ca="1"/>
        <v>23.292834259848046</v>
      </c>
      <c r="H318" s="23">
        <f ca="1"/>
        <v>29.390696119937232</v>
      </c>
      <c r="I318" s="23">
        <f ca="1"/>
        <v>33.87439080975372</v>
      </c>
      <c r="J318" s="23">
        <f ca="1"/>
        <v>38.900788296383375</v>
      </c>
      <c r="K318" s="23">
        <f ca="1"/>
        <v>41.556240893931438</v>
      </c>
      <c r="L318" s="23">
        <f ca="1"/>
        <v>43.753925682513213</v>
      </c>
      <c r="M318" s="23">
        <f ca="1"/>
        <v>49.491899548241527</v>
      </c>
      <c r="N318" s="23">
        <f ca="1"/>
        <v>45.612138457998057</v>
      </c>
      <c r="O318" s="23">
        <f ca="1"/>
        <v>55.054581066412105</v>
      </c>
      <c r="P318" s="23">
        <f ca="1"/>
        <v>67.777881515630597</v>
      </c>
      <c r="Q318" s="23">
        <f ca="1"/>
        <v>67.777881515630597</v>
      </c>
      <c r="R318" s="23">
        <f ca="1"/>
        <v>67.777881515630597</v>
      </c>
      <c r="S318" s="23">
        <f ca="1"/>
        <v>67.777881515630597</v>
      </c>
      <c r="T318" s="23">
        <f ca="1"/>
        <v>67.777881515630597</v>
      </c>
      <c r="U318" s="23">
        <f ca="1"/>
        <v>67.777881515630597</v>
      </c>
      <c r="V318" s="23">
        <f ca="1"/>
        <v>67.777881515630597</v>
      </c>
      <c r="W318" s="23">
        <f ca="1"/>
        <v>67.777881515630597</v>
      </c>
      <c r="X318" s="23">
        <f ca="1"/>
        <v>67.777881515630597</v>
      </c>
      <c r="Y318" s="23">
        <f ca="1"/>
        <v>67.777881515630597</v>
      </c>
      <c r="Z318" s="23">
        <f ca="1"/>
        <v>67.777881515630597</v>
      </c>
      <c r="AA318" s="23">
        <f ca="1"/>
        <v>67.777881515630597</v>
      </c>
      <c r="AB318" s="23">
        <f ca="1"/>
        <v>67.777881515630597</v>
      </c>
      <c r="AC318" s="23">
        <f ca="1"/>
        <v>67.777881515630597</v>
      </c>
      <c r="AD318" s="23">
        <f ca="1"/>
        <v>67.777881515630597</v>
      </c>
      <c r="AE318" s="23">
        <f ca="1"/>
        <v>67.777881515630597</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f ca="1"/>
        <v>5.3356813693256999</v>
      </c>
      <c r="AJ318" s="23">
        <f ca="1"/>
        <v>19.287225202441704</v>
      </c>
      <c r="AK318" s="30">
        <f ca="1"/>
        <v>26.496472018577446</v>
      </c>
      <c r="AL318" s="23">
        <f ca="1"/>
        <v>32.348684787971976</v>
      </c>
      <c r="AM318" s="23">
        <f ca="1"/>
        <v>37.987691605121832</v>
      </c>
      <c r="AN318" s="23">
        <f ca="1"/>
        <v>42.751829303345644</v>
      </c>
      <c r="AO318" s="23">
        <f ca="1"/>
        <v>47.775696939536886</v>
      </c>
      <c r="AP318" s="23">
        <f ca="1"/>
        <v>49.971880308130828</v>
      </c>
      <c r="AQ318" s="23">
        <f ca="1"/>
        <v>52.938168175234175</v>
      </c>
      <c r="AR318" s="23">
        <f ca="1"/>
        <v>58.594933837136608</v>
      </c>
      <c r="AS318" s="23">
        <f ca="1"/>
        <v>56.398068304286994</v>
      </c>
      <c r="AT318" s="23">
        <f ca="1"/>
        <v>63.787016081460209</v>
      </c>
      <c r="AU318" s="23">
        <f ca="1"/>
        <v>68.207979411159542</v>
      </c>
      <c r="AV318" s="23">
        <f ca="1"/>
        <v>68.207979411159542</v>
      </c>
      <c r="AW318" s="23">
        <f ca="1"/>
        <v>68.207979411159542</v>
      </c>
      <c r="AX318" s="23">
        <f ca="1"/>
        <v>68.207979411159542</v>
      </c>
      <c r="AY318" s="23">
        <f ca="1"/>
        <v>68.207979411159542</v>
      </c>
      <c r="AZ318" s="23">
        <f ca="1"/>
        <v>68.207979411159542</v>
      </c>
      <c r="BA318" s="23">
        <f ca="1"/>
        <v>68.207979411159542</v>
      </c>
      <c r="BB318" s="23">
        <f ca="1"/>
        <v>68.207979411159542</v>
      </c>
      <c r="BC318" s="23">
        <f ca="1"/>
        <v>68.207979411159542</v>
      </c>
      <c r="BD318" s="23">
        <f ca="1"/>
        <v>68.207979411159542</v>
      </c>
      <c r="BE318" s="23">
        <f ca="1"/>
        <v>68.207979411159542</v>
      </c>
      <c r="BF318" s="23">
        <f ca="1"/>
        <v>68.207979411159542</v>
      </c>
      <c r="BG318" s="23">
        <f ca="1"/>
        <v>68.207979411159542</v>
      </c>
      <c r="BH318" s="23">
        <f ca="1"/>
        <v>68.207979411159542</v>
      </c>
      <c r="BI318" s="23">
        <f ca="1"/>
        <v>68.207979411159542</v>
      </c>
      <c r="BJ318" s="23">
        <f ca="1"/>
        <v>68.207979411159542</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f ca="1"/>
        <v>4.2453019175936424</v>
      </c>
      <c r="F319" s="23">
        <f ca="1"/>
        <v>7.4049837656957909</v>
      </c>
      <c r="G319" s="23">
        <f ca="1"/>
        <v>9.6679597146543745</v>
      </c>
      <c r="H319" s="23">
        <f ca="1"/>
        <v>12.350606218246918</v>
      </c>
      <c r="I319" s="23">
        <f ca="1"/>
        <v>14.323128416812555</v>
      </c>
      <c r="J319" s="23">
        <f ca="1"/>
        <v>16.534403114822211</v>
      </c>
      <c r="K319" s="23">
        <f ca="1"/>
        <v>17.702622531679229</v>
      </c>
      <c r="L319" s="23">
        <f ca="1"/>
        <v>18.669455095183899</v>
      </c>
      <c r="M319" s="23">
        <f ca="1"/>
        <v>21.193775239159137</v>
      </c>
      <c r="N319" s="23">
        <f ca="1"/>
        <v>19.486942949035111</v>
      </c>
      <c r="O319" s="23">
        <f ca="1"/>
        <v>23.640978614327231</v>
      </c>
      <c r="P319" s="23">
        <f ca="1"/>
        <v>29.238369674897143</v>
      </c>
      <c r="Q319" s="23">
        <f ca="1"/>
        <v>29.238369674897143</v>
      </c>
      <c r="R319" s="23">
        <f ca="1"/>
        <v>29.238369674897143</v>
      </c>
      <c r="S319" s="23">
        <f ca="1"/>
        <v>29.238369674897143</v>
      </c>
      <c r="T319" s="23">
        <f ca="1"/>
        <v>29.238369674897143</v>
      </c>
      <c r="U319" s="23">
        <f ca="1"/>
        <v>29.238369674897143</v>
      </c>
      <c r="V319" s="23">
        <f ca="1"/>
        <v>29.238369674897143</v>
      </c>
      <c r="W319" s="23">
        <f ca="1"/>
        <v>29.238369674897143</v>
      </c>
      <c r="X319" s="23">
        <f ca="1"/>
        <v>29.238369674897143</v>
      </c>
      <c r="Y319" s="23">
        <f ca="1"/>
        <v>29.238369674897143</v>
      </c>
      <c r="Z319" s="23">
        <f ca="1"/>
        <v>29.238369674897143</v>
      </c>
      <c r="AA319" s="23">
        <f ca="1"/>
        <v>29.238369674897143</v>
      </c>
      <c r="AB319" s="23">
        <f ca="1"/>
        <v>29.238369674897143</v>
      </c>
      <c r="AC319" s="23">
        <f ca="1"/>
        <v>29.238369674897143</v>
      </c>
      <c r="AD319" s="23">
        <f ca="1"/>
        <v>29.238369674897143</v>
      </c>
      <c r="AE319" s="23">
        <f ca="1"/>
        <v>29.238369674897143</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f ca="1"/>
        <v>1.7680278169626469</v>
      </c>
      <c r="AJ319" s="23">
        <f ca="1"/>
        <v>7.9057628366076029</v>
      </c>
      <c r="AK319" s="30">
        <f ca="1"/>
        <v>11.077343500220605</v>
      </c>
      <c r="AL319" s="23">
        <f ca="1"/>
        <v>13.651921029903484</v>
      </c>
      <c r="AM319" s="23">
        <f ca="1"/>
        <v>16.132702370781601</v>
      </c>
      <c r="AN319" s="23">
        <f ca="1"/>
        <v>18.228600512132182</v>
      </c>
      <c r="AO319" s="23">
        <f ca="1"/>
        <v>20.438762247174012</v>
      </c>
      <c r="AP319" s="23">
        <f ca="1"/>
        <v>21.404934287502993</v>
      </c>
      <c r="AQ319" s="23">
        <f ca="1"/>
        <v>22.70990018504423</v>
      </c>
      <c r="AR319" s="23">
        <f ca="1"/>
        <v>25.19849421566121</v>
      </c>
      <c r="AS319" s="23">
        <f ca="1"/>
        <v>24.232022069229881</v>
      </c>
      <c r="AT319" s="23">
        <f ca="1"/>
        <v>27.482658993197813</v>
      </c>
      <c r="AU319" s="23">
        <f ca="1"/>
        <v>29.427583639089232</v>
      </c>
      <c r="AV319" s="23">
        <f ca="1"/>
        <v>29.427583639089232</v>
      </c>
      <c r="AW319" s="23">
        <f ca="1"/>
        <v>29.427583639089232</v>
      </c>
      <c r="AX319" s="23">
        <f ca="1"/>
        <v>29.427583639089232</v>
      </c>
      <c r="AY319" s="23">
        <f ca="1"/>
        <v>29.427583639089232</v>
      </c>
      <c r="AZ319" s="23">
        <f ca="1"/>
        <v>29.427583639089232</v>
      </c>
      <c r="BA319" s="23">
        <f ca="1"/>
        <v>29.427583639089232</v>
      </c>
      <c r="BB319" s="23">
        <f ca="1"/>
        <v>29.427583639089232</v>
      </c>
      <c r="BC319" s="23">
        <f ca="1"/>
        <v>29.427583639089232</v>
      </c>
      <c r="BD319" s="23">
        <f ca="1"/>
        <v>29.427583639089232</v>
      </c>
      <c r="BE319" s="23">
        <f ca="1"/>
        <v>29.427583639089232</v>
      </c>
      <c r="BF319" s="23">
        <f ca="1"/>
        <v>29.427583639089232</v>
      </c>
      <c r="BG319" s="23">
        <f ca="1"/>
        <v>29.427583639089232</v>
      </c>
      <c r="BH319" s="23">
        <f ca="1"/>
        <v>29.427583639089232</v>
      </c>
      <c r="BI319" s="23">
        <f ca="1"/>
        <v>29.427583639089232</v>
      </c>
      <c r="BJ319" s="23">
        <f ca="1"/>
        <v>29.427583639089232</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f ca="1"/>
        <v>8.2552770522833328</v>
      </c>
      <c r="F320" s="23">
        <f ca="1"/>
        <v>16.032955447611716</v>
      </c>
      <c r="G320" s="23">
        <f ca="1"/>
        <v>21.60335778350975</v>
      </c>
      <c r="H320" s="23">
        <f ca="1"/>
        <v>28.206795330814451</v>
      </c>
      <c r="I320" s="23">
        <f ca="1"/>
        <v>33.062234588822172</v>
      </c>
      <c r="J320" s="23">
        <f ca="1"/>
        <v>38.505372306999782</v>
      </c>
      <c r="K320" s="23">
        <f ca="1"/>
        <v>41.380989333109355</v>
      </c>
      <c r="L320" s="23">
        <f ca="1"/>
        <v>43.760884874043953</v>
      </c>
      <c r="M320" s="23">
        <f ca="1"/>
        <v>49.974595997675273</v>
      </c>
      <c r="N320" s="23">
        <f ca="1"/>
        <v>45.773162668139229</v>
      </c>
      <c r="O320" s="23">
        <f ca="1"/>
        <v>55.998481228858338</v>
      </c>
      <c r="P320" s="23">
        <f ca="1"/>
        <v>69.776674608722701</v>
      </c>
      <c r="Q320" s="23">
        <f ca="1"/>
        <v>69.776674608722701</v>
      </c>
      <c r="R320" s="23">
        <f ca="1"/>
        <v>69.776674608722701</v>
      </c>
      <c r="S320" s="23">
        <f ca="1"/>
        <v>69.776674608722701</v>
      </c>
      <c r="T320" s="23">
        <f ca="1"/>
        <v>69.776674608722701</v>
      </c>
      <c r="U320" s="23">
        <f ca="1"/>
        <v>69.776674608722701</v>
      </c>
      <c r="V320" s="23">
        <f ca="1"/>
        <v>69.776674608722701</v>
      </c>
      <c r="W320" s="23">
        <f ca="1"/>
        <v>69.776674608722701</v>
      </c>
      <c r="X320" s="23">
        <f ca="1"/>
        <v>69.776674608722701</v>
      </c>
      <c r="Y320" s="23">
        <f ca="1"/>
        <v>69.776674608722701</v>
      </c>
      <c r="Z320" s="23">
        <f ca="1"/>
        <v>69.776674608722701</v>
      </c>
      <c r="AA320" s="23">
        <f ca="1"/>
        <v>69.776674608722701</v>
      </c>
      <c r="AB320" s="23">
        <f ca="1"/>
        <v>69.776674608722701</v>
      </c>
      <c r="AC320" s="23">
        <f ca="1"/>
        <v>69.776674608722701</v>
      </c>
      <c r="AD320" s="23">
        <f ca="1"/>
        <v>69.776674608722701</v>
      </c>
      <c r="AE320" s="23">
        <f ca="1"/>
        <v>69.776674608722701</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f ca="1"/>
        <v>2.1573715738070574</v>
      </c>
      <c r="AJ320" s="23">
        <f ca="1"/>
        <v>17.265642391394625</v>
      </c>
      <c r="AK320" s="30">
        <f ca="1"/>
        <v>25.072610178749713</v>
      </c>
      <c r="AL320" s="23">
        <f ca="1"/>
        <v>31.410031790276779</v>
      </c>
      <c r="AM320" s="23">
        <f ca="1"/>
        <v>37.516570475515195</v>
      </c>
      <c r="AN320" s="23">
        <f ca="1"/>
        <v>42.675704361916644</v>
      </c>
      <c r="AO320" s="23">
        <f ca="1"/>
        <v>48.116102478942686</v>
      </c>
      <c r="AP320" s="23">
        <f ca="1"/>
        <v>50.494372116675585</v>
      </c>
      <c r="AQ320" s="23">
        <f ca="1"/>
        <v>53.706595864469335</v>
      </c>
      <c r="AR320" s="23">
        <f ca="1"/>
        <v>59.832365785988067</v>
      </c>
      <c r="AS320" s="23">
        <f ca="1"/>
        <v>57.453357425541761</v>
      </c>
      <c r="AT320" s="23">
        <f ca="1"/>
        <v>65.454925238385869</v>
      </c>
      <c r="AU320" s="23">
        <f ca="1"/>
        <v>70.242432059041661</v>
      </c>
      <c r="AV320" s="23">
        <f ca="1"/>
        <v>70.242432059041661</v>
      </c>
      <c r="AW320" s="23">
        <f ca="1"/>
        <v>70.242432059041661</v>
      </c>
      <c r="AX320" s="23">
        <f ca="1"/>
        <v>70.242432059041661</v>
      </c>
      <c r="AY320" s="23">
        <f ca="1"/>
        <v>70.242432059041661</v>
      </c>
      <c r="AZ320" s="23">
        <f ca="1"/>
        <v>70.242432059041661</v>
      </c>
      <c r="BA320" s="23">
        <f ca="1"/>
        <v>70.242432059041661</v>
      </c>
      <c r="BB320" s="23">
        <f ca="1"/>
        <v>70.242432059041661</v>
      </c>
      <c r="BC320" s="23">
        <f ca="1"/>
        <v>70.242432059041661</v>
      </c>
      <c r="BD320" s="23">
        <f ca="1"/>
        <v>70.242432059041661</v>
      </c>
      <c r="BE320" s="23">
        <f ca="1"/>
        <v>70.242432059041661</v>
      </c>
      <c r="BF320" s="23">
        <f ca="1"/>
        <v>70.242432059041661</v>
      </c>
      <c r="BG320" s="23">
        <f ca="1"/>
        <v>70.242432059041661</v>
      </c>
      <c r="BH320" s="23">
        <f ca="1"/>
        <v>70.242432059041661</v>
      </c>
      <c r="BI320" s="23">
        <f ca="1"/>
        <v>70.242432059041661</v>
      </c>
      <c r="BJ320" s="23">
        <f ca="1"/>
        <v>70.242432059041661</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f ca="1"/>
        <v>30.118842787480848</v>
      </c>
      <c r="F321" s="23">
        <f ca="1"/>
        <v>108.62292963675723</v>
      </c>
      <c r="G321" s="23">
        <f ca="1"/>
        <v>165.51646599454932</v>
      </c>
      <c r="H321" s="23">
        <f ca="1"/>
        <v>232.960950527177</v>
      </c>
      <c r="I321" s="23">
        <f ca="1"/>
        <v>282.55218169880766</v>
      </c>
      <c r="J321" s="23">
        <f ca="1"/>
        <v>338.14589558081974</v>
      </c>
      <c r="K321" s="23">
        <f ca="1"/>
        <v>367.51612989436597</v>
      </c>
      <c r="L321" s="23">
        <f ca="1"/>
        <v>391.82329216401553</v>
      </c>
      <c r="M321" s="23">
        <f ca="1"/>
        <v>455.28728962985417</v>
      </c>
      <c r="N321" s="23">
        <f ca="1"/>
        <v>412.37577525891578</v>
      </c>
      <c r="O321" s="23">
        <f ca="1"/>
        <v>516.8124924337601</v>
      </c>
      <c r="P321" s="23">
        <f ca="1"/>
        <v>657.53664461039511</v>
      </c>
      <c r="Q321" s="23">
        <f ca="1"/>
        <v>657.53664461039511</v>
      </c>
      <c r="R321" s="23">
        <f ca="1"/>
        <v>657.53664461039511</v>
      </c>
      <c r="S321" s="23">
        <f ca="1"/>
        <v>657.53664461039511</v>
      </c>
      <c r="T321" s="23">
        <f ca="1"/>
        <v>657.53664461039511</v>
      </c>
      <c r="U321" s="23">
        <f ca="1"/>
        <v>657.53664461039511</v>
      </c>
      <c r="V321" s="23">
        <f ca="1"/>
        <v>657.53664461039511</v>
      </c>
      <c r="W321" s="23">
        <f ca="1"/>
        <v>657.53664461039511</v>
      </c>
      <c r="X321" s="23">
        <f ca="1"/>
        <v>657.53664461039511</v>
      </c>
      <c r="Y321" s="23">
        <f ca="1"/>
        <v>657.53664461039511</v>
      </c>
      <c r="Z321" s="23">
        <f ca="1"/>
        <v>657.53664461039511</v>
      </c>
      <c r="AA321" s="23">
        <f ca="1"/>
        <v>657.53664461039511</v>
      </c>
      <c r="AB321" s="23">
        <f ca="1"/>
        <v>657.53664461039511</v>
      </c>
      <c r="AC321" s="23">
        <f ca="1"/>
        <v>657.53664461039511</v>
      </c>
      <c r="AD321" s="23">
        <f ca="1"/>
        <v>657.53664461039511</v>
      </c>
      <c r="AE321" s="23">
        <f ca="1"/>
        <v>657.53664461039511</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f ca="1"/>
        <v>0.29589284724698883</v>
      </c>
      <c r="AJ321" s="23">
        <f ca="1"/>
        <v>121.21302909904004</v>
      </c>
      <c r="AK321" s="30">
        <f ca="1"/>
        <v>200.94981988551584</v>
      </c>
      <c r="AL321" s="23">
        <f ca="1"/>
        <v>265.67733957408126</v>
      </c>
      <c r="AM321" s="23">
        <f ca="1"/>
        <v>328.04672687487562</v>
      </c>
      <c r="AN321" s="23">
        <f ca="1"/>
        <v>380.73975578754852</v>
      </c>
      <c r="AO321" s="23">
        <f ca="1"/>
        <v>436.3054886390488</v>
      </c>
      <c r="AP321" s="23">
        <f ca="1"/>
        <v>460.5960446786018</v>
      </c>
      <c r="AQ321" s="23">
        <f ca="1"/>
        <v>493.40422576934981</v>
      </c>
      <c r="AR321" s="23">
        <f ca="1"/>
        <v>555.9700321031944</v>
      </c>
      <c r="AS321" s="23">
        <f ca="1"/>
        <v>531.6719310884281</v>
      </c>
      <c r="AT321" s="23">
        <f ca="1"/>
        <v>613.39627734357009</v>
      </c>
      <c r="AU321" s="23">
        <f ca="1"/>
        <v>662.29367773578849</v>
      </c>
      <c r="AV321" s="23">
        <f ca="1"/>
        <v>662.29367773578849</v>
      </c>
      <c r="AW321" s="23">
        <f ca="1"/>
        <v>662.29367773578849</v>
      </c>
      <c r="AX321" s="23">
        <f ca="1"/>
        <v>662.29367773578849</v>
      </c>
      <c r="AY321" s="23">
        <f ca="1"/>
        <v>662.29367773578849</v>
      </c>
      <c r="AZ321" s="23">
        <f ca="1"/>
        <v>662.29367773578849</v>
      </c>
      <c r="BA321" s="23">
        <f ca="1"/>
        <v>662.29367773578849</v>
      </c>
      <c r="BB321" s="23">
        <f ca="1"/>
        <v>662.29367773578849</v>
      </c>
      <c r="BC321" s="23">
        <f ca="1"/>
        <v>662.29367773578849</v>
      </c>
      <c r="BD321" s="23">
        <f ca="1"/>
        <v>662.29367773578849</v>
      </c>
      <c r="BE321" s="23">
        <f ca="1"/>
        <v>662.29367773578849</v>
      </c>
      <c r="BF321" s="23">
        <f ca="1"/>
        <v>662.29367773578849</v>
      </c>
      <c r="BG321" s="23">
        <f ca="1"/>
        <v>662.29367773578849</v>
      </c>
      <c r="BH321" s="23">
        <f ca="1"/>
        <v>662.29367773578849</v>
      </c>
      <c r="BI321" s="23">
        <f ca="1"/>
        <v>662.29367773578849</v>
      </c>
      <c r="BJ321" s="23">
        <f ca="1"/>
        <v>662.29367773578849</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f ca="1"/>
        <v>59.719301469887455</v>
      </c>
      <c r="G322" s="23">
        <f ca="1"/>
        <v>186.37403661698235</v>
      </c>
      <c r="H322" s="23">
        <f ca="1"/>
        <v>345.26925259900105</v>
      </c>
      <c r="I322" s="23">
        <f ca="1"/>
        <v>462.10325974481157</v>
      </c>
      <c r="J322" s="23">
        <f ca="1"/>
        <v>593.07876108845983</v>
      </c>
      <c r="K322" s="23">
        <f ca="1"/>
        <v>662.27329577922103</v>
      </c>
      <c r="L322" s="23">
        <f ca="1"/>
        <v>719.53953223295991</v>
      </c>
      <c r="M322" s="23">
        <f ca="1"/>
        <v>869.05695614533806</v>
      </c>
      <c r="N322" s="23">
        <f ca="1"/>
        <v>767.95996665337736</v>
      </c>
      <c r="O322" s="23">
        <f ca="1"/>
        <v>1014.0066945206794</v>
      </c>
      <c r="P322" s="23">
        <f ca="1"/>
        <v>1345.5444727236654</v>
      </c>
      <c r="Q322" s="23">
        <f ca="1"/>
        <v>1345.5444727236654</v>
      </c>
      <c r="R322" s="23">
        <f ca="1"/>
        <v>1345.5444727236654</v>
      </c>
      <c r="S322" s="23">
        <f ca="1"/>
        <v>1345.5444727236654</v>
      </c>
      <c r="T322" s="23">
        <f ca="1"/>
        <v>1345.5444727236654</v>
      </c>
      <c r="U322" s="23">
        <f ca="1"/>
        <v>1345.5444727236654</v>
      </c>
      <c r="V322" s="23">
        <f ca="1"/>
        <v>1345.5444727236654</v>
      </c>
      <c r="W322" s="23">
        <f ca="1"/>
        <v>1345.5444727236654</v>
      </c>
      <c r="X322" s="23">
        <f ca="1"/>
        <v>1345.5444727236654</v>
      </c>
      <c r="Y322" s="23">
        <f ca="1"/>
        <v>1345.5444727236654</v>
      </c>
      <c r="Z322" s="23">
        <f ca="1"/>
        <v>1345.5444727236654</v>
      </c>
      <c r="AA322" s="23">
        <f ca="1"/>
        <v>1345.5444727236654</v>
      </c>
      <c r="AB322" s="23">
        <f ca="1"/>
        <v>1345.5444727236654</v>
      </c>
      <c r="AC322" s="23">
        <f ca="1"/>
        <v>1345.5444727236654</v>
      </c>
      <c r="AD322" s="23">
        <f ca="1"/>
        <v>1345.5444727236654</v>
      </c>
      <c r="AE322" s="23">
        <f ca="1"/>
        <v>1345.5444727236654</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f ca="1"/>
        <v>83.773829351912454</v>
      </c>
      <c r="AK322" s="30">
        <f ca="1"/>
        <v>269.85292237744312</v>
      </c>
      <c r="AL322" s="23">
        <f ca="1"/>
        <v>422.34712990481341</v>
      </c>
      <c r="AM322" s="23">
        <f ca="1"/>
        <v>569.28571701836188</v>
      </c>
      <c r="AN322" s="23">
        <f ca="1"/>
        <v>693.42737615989597</v>
      </c>
      <c r="AO322" s="23">
        <f ca="1"/>
        <v>824.33695585083478</v>
      </c>
      <c r="AP322" s="23">
        <f ca="1"/>
        <v>881.5640690087821</v>
      </c>
      <c r="AQ322" s="23">
        <f ca="1"/>
        <v>958.85820294007033</v>
      </c>
      <c r="AR322" s="23">
        <f ca="1"/>
        <v>1106.2595416766137</v>
      </c>
      <c r="AS322" s="23">
        <f ca="1"/>
        <v>1049.0146530033751</v>
      </c>
      <c r="AT322" s="23">
        <f ca="1"/>
        <v>1241.5523784999359</v>
      </c>
      <c r="AU322" s="23">
        <f ca="1"/>
        <v>1356.7517613719654</v>
      </c>
      <c r="AV322" s="23">
        <f ca="1"/>
        <v>1356.7517613719654</v>
      </c>
      <c r="AW322" s="23">
        <f ca="1"/>
        <v>1356.7517613719654</v>
      </c>
      <c r="AX322" s="23">
        <f ca="1"/>
        <v>1356.7517613719654</v>
      </c>
      <c r="AY322" s="23">
        <f ca="1"/>
        <v>1356.7517613719654</v>
      </c>
      <c r="AZ322" s="23">
        <f ca="1"/>
        <v>1356.7517613719654</v>
      </c>
      <c r="BA322" s="23">
        <f ca="1"/>
        <v>1356.7517613719654</v>
      </c>
      <c r="BB322" s="23">
        <f ca="1"/>
        <v>1356.7517613719654</v>
      </c>
      <c r="BC322" s="23">
        <f ca="1"/>
        <v>1356.7517613719654</v>
      </c>
      <c r="BD322" s="23">
        <f ca="1"/>
        <v>1356.7517613719654</v>
      </c>
      <c r="BE322" s="23">
        <f ca="1"/>
        <v>1356.7517613719654</v>
      </c>
      <c r="BF322" s="23">
        <f ca="1"/>
        <v>1356.7517613719654</v>
      </c>
      <c r="BG322" s="23">
        <f ca="1"/>
        <v>1356.7517613719654</v>
      </c>
      <c r="BH322" s="23">
        <f ca="1"/>
        <v>1356.7517613719654</v>
      </c>
      <c r="BI322" s="23">
        <f ca="1"/>
        <v>1356.7517613719654</v>
      </c>
      <c r="BJ322" s="23">
        <f ca="1"/>
        <v>1356.7517613719654</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f ca="1"/>
        <v>22.934108294167803</v>
      </c>
      <c r="H323" s="23">
        <f ca="1"/>
        <v>212.09919215873146</v>
      </c>
      <c r="I323" s="23">
        <f ca="1"/>
        <v>423.44419505395507</v>
      </c>
      <c r="J323" s="23">
        <f ca="1"/>
        <v>660.60340641550101</v>
      </c>
      <c r="K323" s="23">
        <f ca="1"/>
        <v>785.89493887342041</v>
      </c>
      <c r="L323" s="23">
        <f ca="1"/>
        <v>889.58773130930115</v>
      </c>
      <c r="M323" s="23">
        <f ca="1"/>
        <v>1160.3210667506555</v>
      </c>
      <c r="N323" s="23">
        <f ca="1"/>
        <v>977.26330363484726</v>
      </c>
      <c r="O323" s="23">
        <f ca="1"/>
        <v>1422.7836287374453</v>
      </c>
      <c r="P323" s="23">
        <f ca="1"/>
        <v>2023.1038199835937</v>
      </c>
      <c r="Q323" s="23">
        <f ca="1"/>
        <v>2023.1038199835937</v>
      </c>
      <c r="R323" s="23">
        <f ca="1"/>
        <v>2023.1038199835937</v>
      </c>
      <c r="S323" s="23">
        <f ca="1"/>
        <v>2023.1038199835937</v>
      </c>
      <c r="T323" s="23">
        <f ca="1"/>
        <v>2023.1038199835937</v>
      </c>
      <c r="U323" s="23">
        <f ca="1"/>
        <v>2023.1038199835937</v>
      </c>
      <c r="V323" s="23">
        <f ca="1"/>
        <v>2023.1038199835937</v>
      </c>
      <c r="W323" s="23">
        <f ca="1"/>
        <v>2023.1038199835937</v>
      </c>
      <c r="X323" s="23">
        <f ca="1"/>
        <v>2023.1038199835937</v>
      </c>
      <c r="Y323" s="23">
        <f ca="1"/>
        <v>2023.1038199835937</v>
      </c>
      <c r="Z323" s="23">
        <f ca="1"/>
        <v>2023.1038199835937</v>
      </c>
      <c r="AA323" s="23">
        <f ca="1"/>
        <v>2023.1038199835937</v>
      </c>
      <c r="AB323" s="23">
        <f ca="1"/>
        <v>2023.1038199835937</v>
      </c>
      <c r="AC323" s="23">
        <f ca="1"/>
        <v>2023.1038199835937</v>
      </c>
      <c r="AD323" s="23">
        <f ca="1"/>
        <v>2023.1038199835937</v>
      </c>
      <c r="AE323" s="23">
        <f ca="1"/>
        <v>2023.1038199835937</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f ca="1"/>
        <v>99.436937347022976</v>
      </c>
      <c r="AL323" s="23">
        <f ca="1"/>
        <v>351.4572028079549</v>
      </c>
      <c r="AM323" s="23">
        <f ca="1"/>
        <v>617.52100161714316</v>
      </c>
      <c r="AN323" s="23">
        <f ca="1"/>
        <v>842.30607727700226</v>
      </c>
      <c r="AO323" s="23">
        <f ca="1"/>
        <v>1079.3459233602484</v>
      </c>
      <c r="AP323" s="23">
        <f ca="1"/>
        <v>1182.9678746855354</v>
      </c>
      <c r="AQ323" s="23">
        <f ca="1"/>
        <v>1322.925467196839</v>
      </c>
      <c r="AR323" s="23">
        <f ca="1"/>
        <v>1589.8271769805208</v>
      </c>
      <c r="AS323" s="23">
        <f ca="1"/>
        <v>1486.1730392757584</v>
      </c>
      <c r="AT323" s="23">
        <f ca="1"/>
        <v>1834.8038493713325</v>
      </c>
      <c r="AU323" s="23">
        <f ca="1"/>
        <v>2043.3970176431947</v>
      </c>
      <c r="AV323" s="23">
        <f ca="1"/>
        <v>2043.3970176431947</v>
      </c>
      <c r="AW323" s="23">
        <f ca="1"/>
        <v>2043.3970176431947</v>
      </c>
      <c r="AX323" s="23">
        <f ca="1"/>
        <v>2043.3970176431947</v>
      </c>
      <c r="AY323" s="23">
        <f ca="1"/>
        <v>2043.3970176431947</v>
      </c>
      <c r="AZ323" s="23">
        <f ca="1"/>
        <v>2043.3970176431947</v>
      </c>
      <c r="BA323" s="23">
        <f ca="1"/>
        <v>2043.3970176431947</v>
      </c>
      <c r="BB323" s="23">
        <f ca="1"/>
        <v>2043.3970176431947</v>
      </c>
      <c r="BC323" s="23">
        <f ca="1"/>
        <v>2043.3970176431947</v>
      </c>
      <c r="BD323" s="23">
        <f ca="1"/>
        <v>2043.3970176431947</v>
      </c>
      <c r="BE323" s="23">
        <f ca="1"/>
        <v>2043.3970176431947</v>
      </c>
      <c r="BF323" s="23">
        <f ca="1"/>
        <v>2043.3970176431947</v>
      </c>
      <c r="BG323" s="23">
        <f ca="1"/>
        <v>2043.3970176431947</v>
      </c>
      <c r="BH323" s="23">
        <f ca="1"/>
        <v>2043.3970176431947</v>
      </c>
      <c r="BI323" s="23">
        <f ca="1"/>
        <v>2043.3970176431947</v>
      </c>
      <c r="BJ323" s="23">
        <f ca="1"/>
        <v>2043.3970176431947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f ca="1"/>
        <v>49.152391795176804</v>
      </c>
      <c r="J324" s="23">
        <f ca="1"/>
        <v>231.01497479211881</v>
      </c>
      <c r="K324" s="23">
        <f ca="1"/>
        <v>373.27833832981884</v>
      </c>
      <c r="L324" s="23">
        <f ca="1"/>
        <v>494.51046509081795</v>
      </c>
      <c r="M324" s="23">
        <f ca="1"/>
        <v>811.0375569901878</v>
      </c>
      <c r="N324" s="23">
        <f ca="1"/>
        <v>597.01610553430669</v>
      </c>
      <c r="O324" s="23">
        <f ca="1"/>
        <v>1117.894898154711</v>
      </c>
      <c r="P324" s="23">
        <f ca="1"/>
        <v>1819.7575041535138</v>
      </c>
      <c r="Q324" s="23">
        <f ca="1"/>
        <v>1819.7575041535138</v>
      </c>
      <c r="R324" s="23">
        <f ca="1"/>
        <v>1819.7575041535138</v>
      </c>
      <c r="S324" s="23">
        <f ca="1"/>
        <v>1819.7575041535138</v>
      </c>
      <c r="T324" s="23">
        <f ca="1"/>
        <v>1819.7575041535138</v>
      </c>
      <c r="U324" s="23">
        <f ca="1"/>
        <v>1819.7575041535138</v>
      </c>
      <c r="V324" s="23">
        <f ca="1"/>
        <v>1819.7575041535138</v>
      </c>
      <c r="W324" s="23">
        <f ca="1"/>
        <v>1819.7575041535138</v>
      </c>
      <c r="X324" s="23">
        <f ca="1"/>
        <v>1819.7575041535138</v>
      </c>
      <c r="Y324" s="23">
        <f ca="1"/>
        <v>1819.7575041535138</v>
      </c>
      <c r="Z324" s="23">
        <f ca="1"/>
        <v>1819.7575041535138</v>
      </c>
      <c r="AA324" s="23">
        <f ca="1"/>
        <v>1819.7575041535138</v>
      </c>
      <c r="AB324" s="23">
        <f ca="1"/>
        <v>1819.7575041535138</v>
      </c>
      <c r="AC324" s="23">
        <f ca="1"/>
        <v>1819.7575041535138</v>
      </c>
      <c r="AD324" s="23">
        <f ca="1"/>
        <v>1819.7575041535138</v>
      </c>
      <c r="AE324" s="23">
        <f ca="1"/>
        <v>1819.7575041535138</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f ca="1"/>
        <v>20.030912614107294</v>
      </c>
      <c r="AM324" s="23">
        <f ca="1"/>
        <v>188.51098254666331</v>
      </c>
      <c r="AN324" s="23">
        <f ca="1"/>
        <v>439.23125676341363</v>
      </c>
      <c r="AO324" s="23">
        <f ca="1"/>
        <v>716.36570355286972</v>
      </c>
      <c r="AP324" s="23">
        <f ca="1"/>
        <v>837.51500663540844</v>
      </c>
      <c r="AQ324" s="23">
        <f ca="1"/>
        <v>1001.1460189546729</v>
      </c>
      <c r="AR324" s="23">
        <f ca="1"/>
        <v>1313.1933768578863</v>
      </c>
      <c r="AS324" s="23">
        <f ca="1"/>
        <v>1192.0064431633737</v>
      </c>
      <c r="AT324" s="23">
        <f ca="1"/>
        <v>1599.6071410463203</v>
      </c>
      <c r="AU324" s="23">
        <f ca="1"/>
        <v>1843.4832371891639</v>
      </c>
      <c r="AV324" s="23">
        <f ca="1"/>
        <v>1843.4832371891639</v>
      </c>
      <c r="AW324" s="23">
        <f ca="1"/>
        <v>1843.4832371891639</v>
      </c>
      <c r="AX324" s="23">
        <f ca="1"/>
        <v>1843.4832371891639</v>
      </c>
      <c r="AY324" s="23">
        <f ca="1"/>
        <v>1843.4832371891639</v>
      </c>
      <c r="AZ324" s="23">
        <f ca="1"/>
        <v>1843.4832371891639</v>
      </c>
      <c r="BA324" s="23">
        <f ca="1"/>
        <v>1843.4832371891639</v>
      </c>
      <c r="BB324" s="23">
        <f ca="1"/>
        <v>1843.4832371891639</v>
      </c>
      <c r="BC324" s="23">
        <f ca="1"/>
        <v>1843.4832371891639</v>
      </c>
      <c r="BD324" s="23">
        <f ca="1"/>
        <v>1843.4832371891639</v>
      </c>
      <c r="BE324" s="23">
        <f ca="1"/>
        <v>1843.4832371891639</v>
      </c>
      <c r="BF324" s="23">
        <f ca="1"/>
        <v>1843.4832371891639</v>
      </c>
      <c r="BG324" s="23">
        <f ca="1"/>
        <v>1843.4832371891639</v>
      </c>
      <c r="BH324" s="23">
        <f ca="1"/>
        <v>1843.4832371891639</v>
      </c>
      <c r="BI324" s="23">
        <f ca="1"/>
        <v>1843.4832371891639</v>
      </c>
      <c r="BJ324" s="23">
        <f ca="1"/>
        <v>1843.4832371891639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f ca="1"/>
        <v>5.2040745568408617</v>
      </c>
      <c r="L325" s="23">
        <f ca="1"/>
        <v>36.230956818097411</v>
      </c>
      <c r="M325" s="23">
        <f ca="1"/>
        <v>242.10418000881475</v>
      </c>
      <c r="N325" s="23">
        <f ca="1"/>
        <v>83.593127953628269</v>
      </c>
      <c r="O325" s="23">
        <f ca="1"/>
        <v>582.9425913079067</v>
      </c>
      <c r="P325" s="23">
        <f ca="1"/>
        <v>1406.0102421951051</v>
      </c>
      <c r="Q325" s="23">
        <f ca="1"/>
        <v>1406.0102421951051</v>
      </c>
      <c r="R325" s="23">
        <f ca="1"/>
        <v>1406.0102421951051</v>
      </c>
      <c r="S325" s="23">
        <f ca="1"/>
        <v>1406.0102421951051</v>
      </c>
      <c r="T325" s="23">
        <f ca="1"/>
        <v>1406.0102421951051</v>
      </c>
      <c r="U325" s="23">
        <f ca="1"/>
        <v>1406.0102421951051</v>
      </c>
      <c r="V325" s="23">
        <f ca="1"/>
        <v>1406.0102421951051</v>
      </c>
      <c r="W325" s="23">
        <f ca="1"/>
        <v>1406.0102421951051</v>
      </c>
      <c r="X325" s="23">
        <f ca="1"/>
        <v>1406.0102421951051</v>
      </c>
      <c r="Y325" s="23">
        <f ca="1"/>
        <v>1406.0102421951051</v>
      </c>
      <c r="Z325" s="23">
        <f ca="1"/>
        <v>1406.0102421951051</v>
      </c>
      <c r="AA325" s="23">
        <f ca="1"/>
        <v>1406.0102421951051</v>
      </c>
      <c r="AB325" s="23">
        <f ca="1"/>
        <v>1406.0102421951051</v>
      </c>
      <c r="AC325" s="23">
        <f ca="1"/>
        <v>1406.0102421951051</v>
      </c>
      <c r="AD325" s="23">
        <f ca="1"/>
        <v>1406.0102421951051</v>
      </c>
      <c r="AE325" s="23">
        <f ca="1"/>
        <v>1406.0102421951051</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f ca="1"/>
        <v>18.668580197449224</v>
      </c>
      <c r="AO325" s="23">
        <f ca="1"/>
        <v>162.26954038719782</v>
      </c>
      <c r="AP325" s="23">
        <f ca="1"/>
        <v>267.12336534462838</v>
      </c>
      <c r="AQ325" s="23">
        <f ca="1"/>
        <v>446.03228304302496</v>
      </c>
      <c r="AR325" s="23">
        <f ca="1"/>
        <v>811.96727322455308</v>
      </c>
      <c r="AS325" s="23">
        <f ca="1"/>
        <v>669.85250035925787</v>
      </c>
      <c r="AT325" s="23">
        <f ca="1"/>
        <v>1147.8419900957592</v>
      </c>
      <c r="AU325" s="23">
        <f ca="1"/>
        <v>1433.8331853015286</v>
      </c>
      <c r="AV325" s="23">
        <f ca="1"/>
        <v>1433.8331853015286</v>
      </c>
      <c r="AW325" s="23">
        <f ca="1"/>
        <v>1433.8331853015286</v>
      </c>
      <c r="AX325" s="23">
        <f ca="1"/>
        <v>1433.8331853015286</v>
      </c>
      <c r="AY325" s="23">
        <f ca="1"/>
        <v>1433.8331853015286</v>
      </c>
      <c r="AZ325" s="23">
        <f ca="1"/>
        <v>1433.8331853015286</v>
      </c>
      <c r="BA325" s="23">
        <f ca="1"/>
        <v>1433.8331853015286</v>
      </c>
      <c r="BB325" s="23">
        <f ca="1"/>
        <v>1433.8331853015286</v>
      </c>
      <c r="BC325" s="23">
        <f ca="1"/>
        <v>1433.8331853015286</v>
      </c>
      <c r="BD325" s="23">
        <f ca="1"/>
        <v>1433.8331853015286</v>
      </c>
      <c r="BE325" s="23">
        <f ca="1"/>
        <v>1433.8331853015286</v>
      </c>
      <c r="BF325" s="23">
        <f ca="1"/>
        <v>1433.8331853015286</v>
      </c>
      <c r="BG325" s="23">
        <f ca="1"/>
        <v>1433.8331853015286</v>
      </c>
      <c r="BH325" s="23">
        <f ca="1"/>
        <v>1433.8331853015286</v>
      </c>
      <c r="BI325" s="23">
        <f ca="1"/>
        <v>1433.8331853015286</v>
      </c>
      <c r="BJ325" s="23">
        <f ca="1"/>
        <v>1433.8331853015286</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f ca="1"/>
        <v>21.704672773237412</v>
      </c>
      <c r="P326" s="23">
        <f ca="1"/>
        <v>624.78782662774086</v>
      </c>
      <c r="Q326" s="23">
        <f ca="1"/>
        <v>624.78782662774086</v>
      </c>
      <c r="R326" s="23">
        <f ca="1"/>
        <v>624.78782662774086</v>
      </c>
      <c r="S326" s="23">
        <f ca="1"/>
        <v>624.78782662774086</v>
      </c>
      <c r="T326" s="23">
        <f ca="1"/>
        <v>624.78782662774086</v>
      </c>
      <c r="U326" s="23">
        <f ca="1"/>
        <v>624.78782662774086</v>
      </c>
      <c r="V326" s="23">
        <f ca="1"/>
        <v>624.78782662774086</v>
      </c>
      <c r="W326" s="23">
        <f ca="1"/>
        <v>624.78782662774086</v>
      </c>
      <c r="X326" s="23">
        <f ca="1"/>
        <v>624.78782662774086</v>
      </c>
      <c r="Y326" s="23">
        <f ca="1"/>
        <v>624.78782662774086</v>
      </c>
      <c r="Z326" s="23">
        <f ca="1"/>
        <v>624.78782662774086</v>
      </c>
      <c r="AA326" s="23">
        <f ca="1"/>
        <v>624.78782662774086</v>
      </c>
      <c r="AB326" s="23">
        <f ca="1"/>
        <v>624.78782662774086</v>
      </c>
      <c r="AC326" s="23">
        <f ca="1"/>
        <v>624.78782662774086</v>
      </c>
      <c r="AD326" s="23">
        <f ca="1"/>
        <v>624.78782662774086</v>
      </c>
      <c r="AE326" s="23">
        <f ca="1"/>
        <v>624.78782662774086</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f ca="1"/>
        <v>1.2557263017199256</v>
      </c>
      <c r="AR326" s="23">
        <f ca="1"/>
        <v>109.99272666274116</v>
      </c>
      <c r="AS326" s="23">
        <f ca="1"/>
        <v>47.387165015713165</v>
      </c>
      <c r="AT326" s="23">
        <f ca="1"/>
        <v>354.99438284066588</v>
      </c>
      <c r="AU326" s="23">
        <f ca="1"/>
        <v>655.27674597322573</v>
      </c>
      <c r="AV326" s="23">
        <f ca="1"/>
        <v>655.27674597322573</v>
      </c>
      <c r="AW326" s="23">
        <f ca="1"/>
        <v>655.27674597322573</v>
      </c>
      <c r="AX326" s="23">
        <f ca="1"/>
        <v>655.27674597322573</v>
      </c>
      <c r="AY326" s="23">
        <f ca="1"/>
        <v>655.27674597322573</v>
      </c>
      <c r="AZ326" s="23">
        <f ca="1"/>
        <v>655.27674597322573</v>
      </c>
      <c r="BA326" s="23">
        <f ca="1"/>
        <v>655.27674597322573</v>
      </c>
      <c r="BB326" s="23">
        <f ca="1"/>
        <v>655.27674597322573</v>
      </c>
      <c r="BC326" s="23">
        <f ca="1"/>
        <v>655.27674597322573</v>
      </c>
      <c r="BD326" s="23">
        <f ca="1"/>
        <v>655.27674597322573</v>
      </c>
      <c r="BE326" s="23">
        <f ca="1"/>
        <v>655.27674597322573</v>
      </c>
      <c r="BF326" s="23">
        <f ca="1"/>
        <v>655.27674597322573</v>
      </c>
      <c r="BG326" s="23">
        <f ca="1"/>
        <v>655.27674597322573</v>
      </c>
      <c r="BH326" s="23">
        <f ca="1"/>
        <v>655.27674597322573</v>
      </c>
      <c r="BI326" s="23">
        <f ca="1"/>
        <v>655.27674597322573</v>
      </c>
      <c r="BJ326" s="23">
        <f ca="1"/>
        <v>655.27674597322573</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f ca="1"/>
        <v>6.8704590842204967</v>
      </c>
      <c r="Q327" s="23">
        <f ca="1"/>
        <v>6.8704590842204967</v>
      </c>
      <c r="R327" s="23">
        <f ca="1"/>
        <v>6.8704590842204967</v>
      </c>
      <c r="S327" s="23">
        <f ca="1"/>
        <v>6.8704590842204967</v>
      </c>
      <c r="T327" s="23">
        <f ca="1"/>
        <v>6.8704590842204967</v>
      </c>
      <c r="U327" s="23">
        <f ca="1"/>
        <v>6.8704590842204967</v>
      </c>
      <c r="V327" s="23">
        <f ca="1"/>
        <v>6.8704590842204967</v>
      </c>
      <c r="W327" s="23">
        <f ca="1"/>
        <v>6.8704590842204967</v>
      </c>
      <c r="X327" s="23">
        <f ca="1"/>
        <v>6.8704590842204967</v>
      </c>
      <c r="Y327" s="23">
        <f ca="1"/>
        <v>6.8704590842204967</v>
      </c>
      <c r="Z327" s="23">
        <f ca="1"/>
        <v>6.8704590842204967</v>
      </c>
      <c r="AA327" s="23">
        <f ca="1"/>
        <v>6.8704590842204967</v>
      </c>
      <c r="AB327" s="23">
        <f ca="1"/>
        <v>6.8704590842204967</v>
      </c>
      <c r="AC327" s="23">
        <f ca="1"/>
        <v>6.8704590842204967</v>
      </c>
      <c r="AD327" s="23">
        <f ca="1"/>
        <v>6.8704590842204967</v>
      </c>
      <c r="AE327" s="23">
        <f ca="1"/>
        <v>6.8704590842204967</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f ca="1"/>
        <v>11.013841439887381</v>
      </c>
      <c r="AV327" s="23">
        <f ca="1"/>
        <v>11.013841439887381</v>
      </c>
      <c r="AW327" s="23">
        <f ca="1"/>
        <v>11.013841439887381</v>
      </c>
      <c r="AX327" s="23">
        <f ca="1"/>
        <v>11.013841439887381</v>
      </c>
      <c r="AY327" s="23">
        <f ca="1"/>
        <v>11.013841439887381</v>
      </c>
      <c r="AZ327" s="23">
        <f ca="1"/>
        <v>11.013841439887381</v>
      </c>
      <c r="BA327" s="23">
        <f ca="1"/>
        <v>11.013841439887381</v>
      </c>
      <c r="BB327" s="23">
        <f ca="1"/>
        <v>11.013841439887381</v>
      </c>
      <c r="BC327" s="23">
        <f ca="1"/>
        <v>11.013841439887381</v>
      </c>
      <c r="BD327" s="23">
        <f ca="1"/>
        <v>11.013841439887381</v>
      </c>
      <c r="BE327" s="23">
        <f ca="1"/>
        <v>11.013841439887381</v>
      </c>
      <c r="BF327" s="23">
        <f ca="1"/>
        <v>11.013841439887381</v>
      </c>
      <c r="BG327" s="23">
        <f ca="1"/>
        <v>11.013841439887381</v>
      </c>
      <c r="BH327" s="23">
        <f ca="1"/>
        <v>11.013841439887381</v>
      </c>
      <c r="BI327" s="23">
        <f ca="1"/>
        <v>11.013841439887381</v>
      </c>
      <c r="BJ327" s="23">
        <f ca="1"/>
        <v>11.013841439887381</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57.713305251839486</v>
      </c>
      <c r="F340" s="31">
        <f t="shared" ca="1" si="40"/>
        <v>216.47462558366732</v>
      </c>
      <c r="G340" s="31">
        <f t="shared" ca="1" si="40"/>
        <v>437.66634905095293</v>
      </c>
      <c r="H340" s="31">
        <f t="shared" ca="1" si="40"/>
        <v>870.60833570351451</v>
      </c>
      <c r="I340" s="31">
        <f t="shared" ca="1" si="40"/>
        <v>1310.3523630020327</v>
      </c>
      <c r="J340" s="31">
        <f t="shared" ca="1" si="40"/>
        <v>1930.3166581232438</v>
      </c>
      <c r="K340" s="31">
        <f t="shared" ca="1" si="40"/>
        <v>2309.2338238895823</v>
      </c>
      <c r="L340" s="31">
        <f t="shared" ca="1" si="40"/>
        <v>2653.0434357338872</v>
      </c>
      <c r="M340" s="31">
        <f t="shared" ca="1" si="40"/>
        <v>3675.5665885793846</v>
      </c>
      <c r="N340" s="31">
        <f t="shared" ca="1" si="40"/>
        <v>2964.873408203804</v>
      </c>
      <c r="O340" s="31">
        <f t="shared" ca="1" si="40"/>
        <v>4829.8113389208665</v>
      </c>
      <c r="P340" s="31">
        <f t="shared" ca="1" si="40"/>
        <v>8073.6603722650661</v>
      </c>
      <c r="Q340" s="31">
        <f t="shared" ca="1" si="40"/>
        <v>8073.6603722650661</v>
      </c>
      <c r="R340" s="31">
        <f t="shared" ca="1" si="40"/>
        <v>8073.6603722650661</v>
      </c>
      <c r="S340" s="31">
        <f t="shared" ca="1" si="40"/>
        <v>8073.6603722650661</v>
      </c>
      <c r="T340" s="31">
        <f t="shared" ca="1" si="40"/>
        <v>8073.6603722650661</v>
      </c>
      <c r="U340" s="31">
        <f t="shared" ca="1" si="40"/>
        <v>8073.6603722650661</v>
      </c>
      <c r="V340" s="31">
        <f t="shared" ca="1" si="40"/>
        <v>8073.6603722650661</v>
      </c>
      <c r="W340" s="31">
        <f t="shared" ca="1" si="40"/>
        <v>8073.6603722650661</v>
      </c>
      <c r="X340" s="31">
        <f t="shared" ca="1" si="40"/>
        <v>8073.6603722650661</v>
      </c>
      <c r="Y340" s="31">
        <f t="shared" ca="1" si="40"/>
        <v>8073.6603722650661</v>
      </c>
      <c r="Z340" s="31">
        <f t="shared" ca="1" si="40"/>
        <v>8073.6603722650661</v>
      </c>
      <c r="AA340" s="31">
        <f t="shared" ca="1" si="40"/>
        <v>8073.6603722650661</v>
      </c>
      <c r="AB340" s="31">
        <f t="shared" ca="1" si="40"/>
        <v>8073.6603722650661</v>
      </c>
      <c r="AC340" s="31">
        <f t="shared" ca="1" si="40"/>
        <v>8073.6603722650661</v>
      </c>
      <c r="AD340" s="31">
        <f t="shared" ca="1" si="40"/>
        <v>8073.6603722650661</v>
      </c>
      <c r="AE340" s="31">
        <f t="shared" ca="1" si="40"/>
        <v>8073.6603722650661</v>
      </c>
      <c r="AF340" s="4" t="s">
        <v>865</v>
      </c>
      <c r="AG340" s="31">
        <f t="shared" ref="AG340:BJ340" ca="1" si="41">PowerFactor*SUM(AG316:AG339)</f>
        <v>0</v>
      </c>
      <c r="AH340" s="31">
        <f t="shared" ca="1" si="41"/>
        <v>0</v>
      </c>
      <c r="AI340" s="31">
        <f t="shared" ca="1" si="41"/>
        <v>11.788073657504203</v>
      </c>
      <c r="AJ340" s="31">
        <f t="shared" ca="1" si="41"/>
        <v>256.37431688890189</v>
      </c>
      <c r="AK340" s="31">
        <f t="shared" ca="1" si="41"/>
        <v>642.24241236141586</v>
      </c>
      <c r="AL340" s="31">
        <f t="shared" ca="1" si="41"/>
        <v>1148.2500715953297</v>
      </c>
      <c r="AM340" s="31">
        <f t="shared" ca="1" si="41"/>
        <v>1808.2269934671244</v>
      </c>
      <c r="AN340" s="31">
        <f t="shared" ca="1" si="41"/>
        <v>2492.8589495141687</v>
      </c>
      <c r="AO340" s="31">
        <f t="shared" ca="1" si="41"/>
        <v>3351.4755663968299</v>
      </c>
      <c r="AP340" s="31">
        <f t="shared" ca="1" si="41"/>
        <v>3768.898433221726</v>
      </c>
      <c r="AQ340" s="31">
        <f t="shared" ca="1" si="41"/>
        <v>4371.2362754084634</v>
      </c>
      <c r="AR340" s="31">
        <f t="shared" ca="1" si="41"/>
        <v>5651.0003399073075</v>
      </c>
      <c r="AS340" s="31">
        <f t="shared" ca="1" si="41"/>
        <v>5133.6138753559007</v>
      </c>
      <c r="AT340" s="31">
        <f t="shared" ca="1" si="41"/>
        <v>6970.8333026533701</v>
      </c>
      <c r="AU340" s="31">
        <f t="shared" ca="1" si="41"/>
        <v>8197.3287603088338</v>
      </c>
      <c r="AV340" s="31">
        <f t="shared" ca="1" si="41"/>
        <v>8197.3287603088338</v>
      </c>
      <c r="AW340" s="31">
        <f t="shared" ca="1" si="41"/>
        <v>8197.3287603088338</v>
      </c>
      <c r="AX340" s="31">
        <f t="shared" ca="1" si="41"/>
        <v>8197.3287603088338</v>
      </c>
      <c r="AY340" s="31">
        <f t="shared" ca="1" si="41"/>
        <v>8197.3287603088338</v>
      </c>
      <c r="AZ340" s="31">
        <f t="shared" ca="1" si="41"/>
        <v>8197.3287603088338</v>
      </c>
      <c r="BA340" s="31">
        <f t="shared" ca="1" si="41"/>
        <v>8197.3287603088338</v>
      </c>
      <c r="BB340" s="31">
        <f t="shared" ca="1" si="41"/>
        <v>8197.3287603088338</v>
      </c>
      <c r="BC340" s="31">
        <f t="shared" ca="1" si="41"/>
        <v>8197.3287603088338</v>
      </c>
      <c r="BD340" s="31">
        <f t="shared" ca="1" si="41"/>
        <v>8197.3287603088338</v>
      </c>
      <c r="BE340" s="31">
        <f t="shared" ca="1" si="41"/>
        <v>8197.3287603088338</v>
      </c>
      <c r="BF340" s="31">
        <f t="shared" ca="1" si="41"/>
        <v>8197.3287603088338</v>
      </c>
      <c r="BG340" s="31">
        <f t="shared" ca="1" si="41"/>
        <v>8197.3287603088338</v>
      </c>
      <c r="BH340" s="31">
        <f t="shared" ca="1" si="41"/>
        <v>8197.3287603088338</v>
      </c>
      <c r="BI340" s="31">
        <f t="shared" ca="1" si="41"/>
        <v>8197.3287603088338</v>
      </c>
      <c r="BJ340" s="31">
        <f t="shared" ca="1" si="41"/>
        <v>8197.3287603088338</v>
      </c>
    </row>
    <row r="341" spans="1:62">
      <c r="A341" s="4" t="s">
        <v>918</v>
      </c>
      <c r="B341" s="31">
        <f t="shared" ref="B341:AD341" ca="1" si="42">B340*Probability_Weighting_for_50__POE_MDs</f>
        <v>0</v>
      </c>
      <c r="C341" s="31">
        <f t="shared" ca="1" si="42"/>
        <v>0</v>
      </c>
      <c r="D341" s="31">
        <f t="shared" ca="1" si="42"/>
        <v>0</v>
      </c>
      <c r="E341" s="31">
        <f t="shared" ca="1" si="42"/>
        <v>40.39931367628764</v>
      </c>
      <c r="F341" s="31">
        <f t="shared" ca="1" si="42"/>
        <v>151.53223790856711</v>
      </c>
      <c r="G341" s="31">
        <f t="shared" ca="1" si="42"/>
        <v>306.36644433566704</v>
      </c>
      <c r="H341" s="31">
        <f t="shared" ca="1" si="42"/>
        <v>609.42583499246007</v>
      </c>
      <c r="I341" s="31">
        <f t="shared" ca="1" si="42"/>
        <v>917.24665410142279</v>
      </c>
      <c r="J341" s="31">
        <f t="shared" ca="1" si="42"/>
        <v>1351.2216606862705</v>
      </c>
      <c r="K341" s="31">
        <f t="shared" ca="1" si="42"/>
        <v>1616.4636767227075</v>
      </c>
      <c r="L341" s="31">
        <f t="shared" ca="1" si="42"/>
        <v>1857.130405013721</v>
      </c>
      <c r="M341" s="31">
        <f t="shared" ca="1" si="42"/>
        <v>2572.8966120055693</v>
      </c>
      <c r="N341" s="31">
        <f t="shared" ca="1" si="42"/>
        <v>2075.4113857426628</v>
      </c>
      <c r="O341" s="31">
        <f t="shared" ca="1" si="42"/>
        <v>3380.8679372446063</v>
      </c>
      <c r="P341" s="31">
        <f t="shared" ca="1" si="42"/>
        <v>5651.562260585546</v>
      </c>
      <c r="Q341" s="31">
        <f t="shared" ca="1" si="42"/>
        <v>5651.562260585546</v>
      </c>
      <c r="R341" s="31">
        <f t="shared" ca="1" si="42"/>
        <v>5651.562260585546</v>
      </c>
      <c r="S341" s="31">
        <f t="shared" ca="1" si="42"/>
        <v>5651.562260585546</v>
      </c>
      <c r="T341" s="31">
        <f t="shared" ca="1" si="42"/>
        <v>5651.562260585546</v>
      </c>
      <c r="U341" s="31">
        <f t="shared" ca="1" si="42"/>
        <v>5651.562260585546</v>
      </c>
      <c r="V341" s="31">
        <f t="shared" ca="1" si="42"/>
        <v>5651.562260585546</v>
      </c>
      <c r="W341" s="31">
        <f t="shared" ca="1" si="42"/>
        <v>5651.562260585546</v>
      </c>
      <c r="X341" s="31">
        <f t="shared" ca="1" si="42"/>
        <v>5651.562260585546</v>
      </c>
      <c r="Y341" s="31">
        <f t="shared" ca="1" si="42"/>
        <v>5651.562260585546</v>
      </c>
      <c r="Z341" s="31">
        <f t="shared" ca="1" si="42"/>
        <v>5651.562260585546</v>
      </c>
      <c r="AA341" s="31">
        <f t="shared" ca="1" si="42"/>
        <v>5651.562260585546</v>
      </c>
      <c r="AB341" s="31">
        <f t="shared" ca="1" si="42"/>
        <v>5651.562260585546</v>
      </c>
      <c r="AC341" s="31">
        <f t="shared" ca="1" si="42"/>
        <v>5651.562260585546</v>
      </c>
      <c r="AD341" s="31">
        <f t="shared" ca="1" si="42"/>
        <v>5651.562260585546</v>
      </c>
      <c r="AE341" s="31">
        <f ca="1">AE340*Probability_Weighting_for_50__POE_MDs</f>
        <v>5651.562260585546</v>
      </c>
      <c r="AF341" s="4" t="s">
        <v>919</v>
      </c>
      <c r="AG341" s="31">
        <f t="shared" ref="AG341:BJ341" ca="1" si="43">AG340*Probability_Weighting_for_10__POE_MDs</f>
        <v>0</v>
      </c>
      <c r="AH341" s="31">
        <f t="shared" ca="1" si="43"/>
        <v>0</v>
      </c>
      <c r="AI341" s="31">
        <f t="shared" ca="1" si="43"/>
        <v>3.5364220972512608</v>
      </c>
      <c r="AJ341" s="31">
        <f t="shared" ca="1" si="43"/>
        <v>76.912295066670566</v>
      </c>
      <c r="AK341" s="31">
        <f t="shared" ca="1" si="43"/>
        <v>192.67272370842474</v>
      </c>
      <c r="AL341" s="31">
        <f t="shared" ca="1" si="43"/>
        <v>344.47502147859888</v>
      </c>
      <c r="AM341" s="31">
        <f t="shared" ca="1" si="43"/>
        <v>542.46809804013731</v>
      </c>
      <c r="AN341" s="31">
        <f t="shared" ca="1" si="43"/>
        <v>747.85768485425058</v>
      </c>
      <c r="AO341" s="31">
        <f t="shared" ca="1" si="43"/>
        <v>1005.442669919049</v>
      </c>
      <c r="AP341" s="31">
        <f t="shared" ca="1" si="43"/>
        <v>1130.6695299665178</v>
      </c>
      <c r="AQ341" s="31">
        <f t="shared" ca="1" si="43"/>
        <v>1311.3708826225391</v>
      </c>
      <c r="AR341" s="31">
        <f t="shared" ca="1" si="43"/>
        <v>1695.3001019721921</v>
      </c>
      <c r="AS341" s="31">
        <f t="shared" ca="1" si="43"/>
        <v>1540.0841626067702</v>
      </c>
      <c r="AT341" s="31">
        <f t="shared" ca="1" si="43"/>
        <v>2091.2499907960109</v>
      </c>
      <c r="AU341" s="31">
        <f t="shared" ca="1" si="43"/>
        <v>2459.1986280926499</v>
      </c>
      <c r="AV341" s="31">
        <f t="shared" ca="1" si="43"/>
        <v>2459.1986280926499</v>
      </c>
      <c r="AW341" s="31">
        <f t="shared" ca="1" si="43"/>
        <v>2459.1986280926499</v>
      </c>
      <c r="AX341" s="31">
        <f t="shared" ca="1" si="43"/>
        <v>2459.1986280926499</v>
      </c>
      <c r="AY341" s="31">
        <f t="shared" ca="1" si="43"/>
        <v>2459.1986280926499</v>
      </c>
      <c r="AZ341" s="31">
        <f t="shared" ca="1" si="43"/>
        <v>2459.1986280926499</v>
      </c>
      <c r="BA341" s="31">
        <f t="shared" ca="1" si="43"/>
        <v>2459.1986280926499</v>
      </c>
      <c r="BB341" s="31">
        <f t="shared" ca="1" si="43"/>
        <v>2459.1986280926499</v>
      </c>
      <c r="BC341" s="31">
        <f t="shared" ca="1" si="43"/>
        <v>2459.1986280926499</v>
      </c>
      <c r="BD341" s="31">
        <f t="shared" ca="1" si="43"/>
        <v>2459.1986280926499</v>
      </c>
      <c r="BE341" s="31">
        <f t="shared" ca="1" si="43"/>
        <v>2459.1986280926499</v>
      </c>
      <c r="BF341" s="31">
        <f t="shared" ca="1" si="43"/>
        <v>2459.1986280926499</v>
      </c>
      <c r="BG341" s="31">
        <f t="shared" ca="1" si="43"/>
        <v>2459.1986280926499</v>
      </c>
      <c r="BH341" s="31">
        <f t="shared" ca="1" si="43"/>
        <v>2459.1986280926499</v>
      </c>
      <c r="BI341" s="31">
        <f t="shared" ca="1" si="43"/>
        <v>2459.1986280926499</v>
      </c>
      <c r="BJ341" s="31">
        <f t="shared" ca="1" si="43"/>
        <v>2459.1986280926499</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5.4976857740607716</v>
      </c>
      <c r="AH347" s="4">
        <f ca="1"/>
        <v>6.430613980109726</v>
      </c>
      <c r="AI347" s="4">
        <f ca="1"/>
        <v>10.808661515801004</v>
      </c>
      <c r="AJ347" s="4">
        <f ca="1"/>
        <v>13.924994013453084</v>
      </c>
      <c r="AK347" s="4">
        <f ca="1"/>
        <v>15.796204466006309</v>
      </c>
      <c r="AL347" s="4">
        <f ca="1"/>
        <v>17.294261480097585</v>
      </c>
      <c r="AM347" s="4">
        <f ca="1"/>
        <v>18.512602257914853</v>
      </c>
      <c r="AN347" s="4">
        <f ca="1"/>
        <v>19.684715839427962</v>
      </c>
      <c r="AO347" s="4">
        <f ca="1"/>
        <v>20.699003792309821</v>
      </c>
      <c r="AP347" s="4">
        <f ca="1"/>
        <v>21.211845324184935</v>
      </c>
      <c r="AQ347" s="4">
        <f ca="1"/>
        <v>21.963129859776995</v>
      </c>
      <c r="AR347" s="4">
        <f ca="1"/>
        <v>22.821858208719508</v>
      </c>
      <c r="AS347" s="4">
        <f ca="1"/>
        <v>23.699566006885561</v>
      </c>
      <c r="AT347" s="4">
        <f ca="1"/>
        <v>24.800553189477494</v>
      </c>
      <c r="AU347" s="4">
        <f ca="1"/>
        <v>24.976932121855405</v>
      </c>
      <c r="AV347" s="4">
        <f ca="1"/>
        <v>24.976932121855405</v>
      </c>
      <c r="AW347" s="4">
        <f ca="1"/>
        <v>24.976932121855405</v>
      </c>
      <c r="AX347" s="4">
        <f ca="1"/>
        <v>24.976932121855405</v>
      </c>
      <c r="AY347" s="4">
        <f ca="1"/>
        <v>24.976932121855405</v>
      </c>
      <c r="AZ347" s="4">
        <f ca="1"/>
        <v>24.976932121855405</v>
      </c>
      <c r="BA347" s="4">
        <f ca="1"/>
        <v>24.976932121855405</v>
      </c>
      <c r="BB347" s="4">
        <f ca="1"/>
        <v>24.976932121855405</v>
      </c>
      <c r="BC347" s="4">
        <f ca="1"/>
        <v>24.976932121855405</v>
      </c>
      <c r="BD347" s="4">
        <f ca="1"/>
        <v>24.976932121855405</v>
      </c>
      <c r="BE347" s="4">
        <f ca="1"/>
        <v>24.976932121855405</v>
      </c>
      <c r="BF347" s="4">
        <f ca="1"/>
        <v>24.976932121855405</v>
      </c>
      <c r="BG347" s="4">
        <f ca="1"/>
        <v>24.976932121855405</v>
      </c>
      <c r="BH347" s="4">
        <f ca="1"/>
        <v>24.976932121855405</v>
      </c>
      <c r="BI347" s="4">
        <f ca="1"/>
        <v>24.976932121855405</v>
      </c>
      <c r="BJ347" s="4">
        <f ca="1"/>
        <v>24.976932121855405</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0.16465803327009862</v>
      </c>
      <c r="C348" s="23">
        <f ca="1"/>
        <v>0.46393138108521464</v>
      </c>
      <c r="D348" s="23">
        <f ca="1"/>
        <v>2.6243978944602921</v>
      </c>
      <c r="E348" s="23">
        <f ca="1"/>
        <v>4.1861052705115576</v>
      </c>
      <c r="F348" s="23">
        <f ca="1"/>
        <v>4.9985649025851941</v>
      </c>
      <c r="G348" s="23">
        <f ca="1"/>
        <v>5.7342018631643645</v>
      </c>
      <c r="H348" s="23">
        <f ca="1"/>
        <v>6.1907972521355266</v>
      </c>
      <c r="I348" s="23">
        <f ca="1"/>
        <v>6.7216525863720165</v>
      </c>
      <c r="J348" s="23">
        <f ca="1"/>
        <v>7.1422371542673888</v>
      </c>
      <c r="K348" s="23">
        <f ca="1"/>
        <v>7.4249270693081515</v>
      </c>
      <c r="L348" s="23">
        <f ca="1"/>
        <v>8.1142614848105357</v>
      </c>
      <c r="M348" s="23">
        <f ca="1"/>
        <v>8.5762180442470033</v>
      </c>
      <c r="N348" s="23">
        <f ca="1"/>
        <v>8.8016855386373436</v>
      </c>
      <c r="O348" s="23">
        <f ca="1"/>
        <v>9.2403928391000587</v>
      </c>
      <c r="P348" s="23">
        <f ca="1"/>
        <v>9.0934285955861398</v>
      </c>
      <c r="Q348" s="23">
        <f ca="1"/>
        <v>9.0934285955861398</v>
      </c>
      <c r="R348" s="23">
        <f ca="1"/>
        <v>9.0934285955861398</v>
      </c>
      <c r="S348" s="23">
        <f ca="1"/>
        <v>9.0934285955861398</v>
      </c>
      <c r="T348" s="23">
        <f ca="1"/>
        <v>9.0934285955861398</v>
      </c>
      <c r="U348" s="23">
        <f ca="1"/>
        <v>9.0934285955861398</v>
      </c>
      <c r="V348" s="23">
        <f ca="1"/>
        <v>9.0934285955861398</v>
      </c>
      <c r="W348" s="23">
        <f ca="1"/>
        <v>9.0934285955861398</v>
      </c>
      <c r="X348" s="23">
        <f ca="1"/>
        <v>9.0934285955861398</v>
      </c>
      <c r="Y348" s="23">
        <f ca="1"/>
        <v>9.0934285955861398</v>
      </c>
      <c r="Z348" s="23">
        <f ca="1"/>
        <v>9.0934285955861398</v>
      </c>
      <c r="AA348" s="23">
        <f ca="1"/>
        <v>9.0934285955861398</v>
      </c>
      <c r="AB348" s="23">
        <f ca="1"/>
        <v>9.0934285955861398</v>
      </c>
      <c r="AC348" s="23">
        <f ca="1"/>
        <v>9.0934285955861398</v>
      </c>
      <c r="AD348" s="23">
        <f ca="1"/>
        <v>9.0934285955861398</v>
      </c>
      <c r="AE348" s="23">
        <f ca="1"/>
        <v>9.0934285955861398</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2.5494271227518106</v>
      </c>
      <c r="AH348" s="23">
        <f ca="1"/>
        <v>3.0112031443388587</v>
      </c>
      <c r="AI348" s="23">
        <f ca="1"/>
        <v>5.1782266733116753</v>
      </c>
      <c r="AJ348" s="23">
        <f ca="1"/>
        <v>6.7207329598379575</v>
      </c>
      <c r="AK348" s="23">
        <f ca="1"/>
        <v>7.6469351185138041</v>
      </c>
      <c r="AL348" s="23">
        <f ca="1"/>
        <v>8.388435700865509</v>
      </c>
      <c r="AM348" s="23">
        <f ca="1"/>
        <v>8.9914837743077261</v>
      </c>
      <c r="AN348" s="23">
        <f ca="1"/>
        <v>9.5716505470667315</v>
      </c>
      <c r="AO348" s="23">
        <f ca="1"/>
        <v>10.073697599121315</v>
      </c>
      <c r="AP348" s="23">
        <f ca="1"/>
        <v>10.32754127193388</v>
      </c>
      <c r="AQ348" s="23">
        <f ca="1"/>
        <v>10.699408240556078</v>
      </c>
      <c r="AR348" s="23">
        <f ca="1"/>
        <v>11.124457197193443</v>
      </c>
      <c r="AS348" s="23">
        <f ca="1"/>
        <v>11.558900504325893</v>
      </c>
      <c r="AT348" s="23">
        <f ca="1"/>
        <v>12.103861496714359</v>
      </c>
      <c r="AU348" s="23">
        <f ca="1"/>
        <v>12.191164636609964</v>
      </c>
      <c r="AV348" s="23">
        <f ca="1"/>
        <v>12.191164636609964</v>
      </c>
      <c r="AW348" s="23">
        <f ca="1"/>
        <v>12.191164636609964</v>
      </c>
      <c r="AX348" s="23">
        <f ca="1"/>
        <v>12.191164636609964</v>
      </c>
      <c r="AY348" s="23">
        <f ca="1"/>
        <v>12.191164636609964</v>
      </c>
      <c r="AZ348" s="23">
        <f ca="1"/>
        <v>12.191164636609964</v>
      </c>
      <c r="BA348" s="23">
        <f ca="1"/>
        <v>12.191164636609964</v>
      </c>
      <c r="BB348" s="23">
        <f ca="1"/>
        <v>12.191164636609964</v>
      </c>
      <c r="BC348" s="23">
        <f ca="1"/>
        <v>12.191164636609964</v>
      </c>
      <c r="BD348" s="23">
        <f ca="1"/>
        <v>12.191164636609964</v>
      </c>
      <c r="BE348" s="23">
        <f ca="1"/>
        <v>12.191164636609964</v>
      </c>
      <c r="BF348" s="23">
        <f ca="1"/>
        <v>12.191164636609964</v>
      </c>
      <c r="BG348" s="23">
        <f ca="1"/>
        <v>12.191164636609964</v>
      </c>
      <c r="BH348" s="23">
        <f ca="1"/>
        <v>12.191164636609964</v>
      </c>
      <c r="BI348" s="23">
        <f ca="1"/>
        <v>12.191164636609964</v>
      </c>
      <c r="BJ348" s="23">
        <f ca="1"/>
        <v>12.191164636609964</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1.6944622380687894E-2</v>
      </c>
      <c r="C349" s="23">
        <f ca="1"/>
        <v>0.28568816240731498</v>
      </c>
      <c r="D349" s="23">
        <f ca="1"/>
        <v>2.4242210055958457</v>
      </c>
      <c r="E349" s="23">
        <f ca="1"/>
        <v>3.9700734844283141</v>
      </c>
      <c r="F349" s="23">
        <f ca="1"/>
        <v>4.7742847953641512</v>
      </c>
      <c r="G349" s="23">
        <f ca="1"/>
        <v>5.502453360404445</v>
      </c>
      <c r="H349" s="23">
        <f ca="1"/>
        <v>5.9544132631931568</v>
      </c>
      <c r="I349" s="23">
        <f ca="1"/>
        <v>6.4798792031734402</v>
      </c>
      <c r="J349" s="23">
        <f ca="1"/>
        <v>6.8961938769784998</v>
      </c>
      <c r="K349" s="23">
        <f ca="1"/>
        <v>7.1760138436432177</v>
      </c>
      <c r="L349" s="23">
        <f ca="1"/>
        <v>7.8583499402064909</v>
      </c>
      <c r="M349" s="23">
        <f ca="1"/>
        <v>8.3156165853339541</v>
      </c>
      <c r="N349" s="23">
        <f ca="1"/>
        <v>8.5387950696289696</v>
      </c>
      <c r="O349" s="23">
        <f ca="1"/>
        <v>8.9730484888687059</v>
      </c>
      <c r="P349" s="23">
        <f ca="1"/>
        <v>8.8275762681315815</v>
      </c>
      <c r="Q349" s="23">
        <f ca="1"/>
        <v>8.8275762681315815</v>
      </c>
      <c r="R349" s="23">
        <f ca="1"/>
        <v>8.8275762681315815</v>
      </c>
      <c r="S349" s="23">
        <f ca="1"/>
        <v>8.8275762681315815</v>
      </c>
      <c r="T349" s="23">
        <f ca="1"/>
        <v>8.8275762681315815</v>
      </c>
      <c r="U349" s="23">
        <f ca="1"/>
        <v>8.8275762681315815</v>
      </c>
      <c r="V349" s="23">
        <f ca="1"/>
        <v>8.8275762681315815</v>
      </c>
      <c r="W349" s="23">
        <f ca="1"/>
        <v>8.8275762681315815</v>
      </c>
      <c r="X349" s="23">
        <f ca="1"/>
        <v>8.8275762681315815</v>
      </c>
      <c r="Y349" s="23">
        <f ca="1"/>
        <v>8.8275762681315815</v>
      </c>
      <c r="Z349" s="23">
        <f ca="1"/>
        <v>8.8275762681315815</v>
      </c>
      <c r="AA349" s="23">
        <f ca="1"/>
        <v>8.8275762681315815</v>
      </c>
      <c r="AB349" s="23">
        <f ca="1"/>
        <v>8.8275762681315815</v>
      </c>
      <c r="AC349" s="23">
        <f ca="1"/>
        <v>8.8275762681315815</v>
      </c>
      <c r="AD349" s="23">
        <f ca="1"/>
        <v>8.8275762681315815</v>
      </c>
      <c r="AE349" s="23">
        <f ca="1"/>
        <v>8.8275762681315815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4.7000227169464734</v>
      </c>
      <c r="AH349" s="23">
        <f ca="1"/>
        <v>5.6141985972457</v>
      </c>
      <c r="AI349" s="23">
        <f ca="1"/>
        <v>9.9042451774456914</v>
      </c>
      <c r="AJ349" s="23">
        <f ca="1"/>
        <v>12.957937825898739</v>
      </c>
      <c r="AK349" s="23">
        <f ca="1"/>
        <v>14.791536008048887</v>
      </c>
      <c r="AL349" s="23">
        <f ca="1"/>
        <v>16.259481323364451</v>
      </c>
      <c r="AM349" s="23">
        <f ca="1"/>
        <v>17.453332839316047</v>
      </c>
      <c r="AN349" s="23">
        <f ca="1"/>
        <v>18.601886348838949</v>
      </c>
      <c r="AO349" s="23">
        <f ca="1"/>
        <v>19.59578660417543</v>
      </c>
      <c r="AP349" s="23">
        <f ca="1"/>
        <v>20.098319763550553</v>
      </c>
      <c r="AQ349" s="23">
        <f ca="1"/>
        <v>20.834503102447307</v>
      </c>
      <c r="AR349" s="23">
        <f ca="1"/>
        <v>21.675970580054276</v>
      </c>
      <c r="AS349" s="23">
        <f ca="1"/>
        <v>22.536036010417998</v>
      </c>
      <c r="AT349" s="23">
        <f ca="1"/>
        <v>23.614892797379948</v>
      </c>
      <c r="AU349" s="23">
        <f ca="1"/>
        <v>23.787726424584431</v>
      </c>
      <c r="AV349" s="23">
        <f ca="1"/>
        <v>23.787726424584431</v>
      </c>
      <c r="AW349" s="23">
        <f ca="1"/>
        <v>23.787726424584431</v>
      </c>
      <c r="AX349" s="23">
        <f ca="1"/>
        <v>23.787726424584431</v>
      </c>
      <c r="AY349" s="23">
        <f ca="1"/>
        <v>23.787726424584431</v>
      </c>
      <c r="AZ349" s="23">
        <f ca="1"/>
        <v>23.787726424584431</v>
      </c>
      <c r="BA349" s="23">
        <f ca="1"/>
        <v>23.787726424584431</v>
      </c>
      <c r="BB349" s="23">
        <f ca="1"/>
        <v>23.787726424584431</v>
      </c>
      <c r="BC349" s="23">
        <f ca="1"/>
        <v>23.787726424584431</v>
      </c>
      <c r="BD349" s="23">
        <f ca="1"/>
        <v>23.787726424584431</v>
      </c>
      <c r="BE349" s="23">
        <f ca="1"/>
        <v>23.787726424584431</v>
      </c>
      <c r="BF349" s="23">
        <f ca="1"/>
        <v>23.787726424584431</v>
      </c>
      <c r="BG349" s="23">
        <f ca="1"/>
        <v>23.787726424584431</v>
      </c>
      <c r="BH349" s="23">
        <f ca="1"/>
        <v>23.787726424584431</v>
      </c>
      <c r="BI349" s="23">
        <f ca="1"/>
        <v>23.787726424584431</v>
      </c>
      <c r="BJ349" s="23">
        <f ca="1"/>
        <v>23.787726424584431</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f ca="1"/>
        <v>0.16258013939510121</v>
      </c>
      <c r="D350" s="23">
        <f ca="1"/>
        <v>6.3718670168975189</v>
      </c>
      <c r="E350" s="23">
        <f ca="1"/>
        <v>10.938077415910358</v>
      </c>
      <c r="F350" s="23">
        <f ca="1"/>
        <v>13.313593903597747</v>
      </c>
      <c r="G350" s="23">
        <f ca="1"/>
        <v>15.464491818793688</v>
      </c>
      <c r="H350" s="23">
        <f ca="1"/>
        <v>16.799511839338816</v>
      </c>
      <c r="I350" s="23">
        <f ca="1"/>
        <v>18.351657385126725</v>
      </c>
      <c r="J350" s="23">
        <f ca="1"/>
        <v>19.581386883135519</v>
      </c>
      <c r="K350" s="23">
        <f ca="1"/>
        <v>20.407932015437449</v>
      </c>
      <c r="L350" s="23">
        <f ca="1"/>
        <v>22.423447869901263</v>
      </c>
      <c r="M350" s="23">
        <f ca="1"/>
        <v>23.774143190893181</v>
      </c>
      <c r="N350" s="23">
        <f ca="1"/>
        <v>24.433378098349198</v>
      </c>
      <c r="O350" s="23">
        <f ca="1"/>
        <v>25.716095890565047</v>
      </c>
      <c r="P350" s="23">
        <f ca="1"/>
        <v>25.286393330849236</v>
      </c>
      <c r="Q350" s="23">
        <f ca="1"/>
        <v>25.286393330849236</v>
      </c>
      <c r="R350" s="23">
        <f ca="1"/>
        <v>25.286393330849236</v>
      </c>
      <c r="S350" s="23">
        <f ca="1"/>
        <v>25.286393330849236</v>
      </c>
      <c r="T350" s="23">
        <f ca="1"/>
        <v>25.286393330849236</v>
      </c>
      <c r="U350" s="23">
        <f ca="1"/>
        <v>25.286393330849236</v>
      </c>
      <c r="V350" s="23">
        <f ca="1"/>
        <v>25.286393330849236</v>
      </c>
      <c r="W350" s="23">
        <f ca="1"/>
        <v>25.286393330849236</v>
      </c>
      <c r="X350" s="23">
        <f ca="1"/>
        <v>25.286393330849236</v>
      </c>
      <c r="Y350" s="23">
        <f ca="1"/>
        <v>25.286393330849236</v>
      </c>
      <c r="Z350" s="23">
        <f ca="1"/>
        <v>25.286393330849236</v>
      </c>
      <c r="AA350" s="23">
        <f ca="1"/>
        <v>25.286393330849236</v>
      </c>
      <c r="AB350" s="23">
        <f ca="1"/>
        <v>25.286393330849236</v>
      </c>
      <c r="AC350" s="23">
        <f ca="1"/>
        <v>25.286393330849236</v>
      </c>
      <c r="AD350" s="23">
        <f ca="1"/>
        <v>25.286393330849236</v>
      </c>
      <c r="AE350" s="23">
        <f ca="1"/>
        <v>25.286393330849236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8.2035508482215054</v>
      </c>
      <c r="AH350" s="23">
        <f ca="1"/>
        <v>10.00377412019537</v>
      </c>
      <c r="AI350" s="23">
        <f ca="1"/>
        <v>18.451865847358437</v>
      </c>
      <c r="AJ350" s="23">
        <f ca="1"/>
        <v>24.465291370465977</v>
      </c>
      <c r="AK350" s="23">
        <f ca="1"/>
        <v>28.076069329161644</v>
      </c>
      <c r="AL350" s="23">
        <f ca="1"/>
        <v>30.966792411629214</v>
      </c>
      <c r="AM350" s="23">
        <f ca="1"/>
        <v>33.317761550733906</v>
      </c>
      <c r="AN350" s="23">
        <f ca="1"/>
        <v>35.579528461794382</v>
      </c>
      <c r="AO350" s="23">
        <f ca="1"/>
        <v>37.536747426149311</v>
      </c>
      <c r="AP350" s="23">
        <f ca="1"/>
        <v>38.526351186149562</v>
      </c>
      <c r="AQ350" s="23">
        <f ca="1"/>
        <v>39.97606606890006</v>
      </c>
      <c r="AR350" s="23">
        <f ca="1"/>
        <v>41.633109717110742</v>
      </c>
      <c r="AS350" s="23">
        <f ca="1"/>
        <v>43.326777026134693</v>
      </c>
      <c r="AT350" s="23">
        <f ca="1"/>
        <v>45.45129500661357</v>
      </c>
      <c r="AU350" s="23">
        <f ca="1"/>
        <v>45.791644303262423</v>
      </c>
      <c r="AV350" s="23">
        <f ca="1"/>
        <v>45.791644303262423</v>
      </c>
      <c r="AW350" s="23">
        <f ca="1"/>
        <v>45.791644303262423</v>
      </c>
      <c r="AX350" s="23">
        <f ca="1"/>
        <v>45.791644303262423</v>
      </c>
      <c r="AY350" s="23">
        <f ca="1"/>
        <v>45.791644303262423</v>
      </c>
      <c r="AZ350" s="23">
        <f ca="1"/>
        <v>45.791644303262423</v>
      </c>
      <c r="BA350" s="23">
        <f ca="1"/>
        <v>45.791644303262423</v>
      </c>
      <c r="BB350" s="23">
        <f ca="1"/>
        <v>45.791644303262423</v>
      </c>
      <c r="BC350" s="23">
        <f ca="1"/>
        <v>45.791644303262423</v>
      </c>
      <c r="BD350" s="23">
        <f ca="1"/>
        <v>45.791644303262423</v>
      </c>
      <c r="BE350" s="23">
        <f ca="1"/>
        <v>45.791644303262423</v>
      </c>
      <c r="BF350" s="23">
        <f ca="1"/>
        <v>45.791644303262423</v>
      </c>
      <c r="BG350" s="23">
        <f ca="1"/>
        <v>45.791644303262423</v>
      </c>
      <c r="BH350" s="23">
        <f ca="1"/>
        <v>45.791644303262423</v>
      </c>
      <c r="BI350" s="23">
        <f ca="1"/>
        <v>45.791644303262423</v>
      </c>
      <c r="BJ350" s="23">
        <f ca="1"/>
        <v>45.791644303262423</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f ca="1"/>
        <v>9.9633559289152487</v>
      </c>
      <c r="E351" s="23">
        <f ca="1"/>
        <v>20.229401878084744</v>
      </c>
      <c r="F351" s="23">
        <f ca="1"/>
        <v>25.570189814812458</v>
      </c>
      <c r="G351" s="23">
        <f ca="1"/>
        <v>30.405975926233911</v>
      </c>
      <c r="H351" s="23">
        <f ca="1"/>
        <v>33.407453229369217</v>
      </c>
      <c r="I351" s="23">
        <f ca="1"/>
        <v>36.897086010263934</v>
      </c>
      <c r="J351" s="23">
        <f ca="1"/>
        <v>39.661842433738528</v>
      </c>
      <c r="K351" s="23">
        <f ca="1"/>
        <v>41.520134007229871</v>
      </c>
      <c r="L351" s="23">
        <f ca="1"/>
        <v>46.051545520303897</v>
      </c>
      <c r="M351" s="23">
        <f ca="1"/>
        <v>49.088265035381184</v>
      </c>
      <c r="N351" s="23">
        <f ca="1"/>
        <v>50.570399072109609</v>
      </c>
      <c r="O351" s="23">
        <f ca="1"/>
        <v>53.45428716398375</v>
      </c>
      <c r="P351" s="23">
        <f ca="1"/>
        <v>52.488202416011589</v>
      </c>
      <c r="Q351" s="23">
        <f ca="1"/>
        <v>52.488202416011589</v>
      </c>
      <c r="R351" s="23">
        <f ca="1"/>
        <v>52.488202416011589</v>
      </c>
      <c r="S351" s="23">
        <f ca="1"/>
        <v>52.488202416011589</v>
      </c>
      <c r="T351" s="23">
        <f ca="1"/>
        <v>52.488202416011589</v>
      </c>
      <c r="U351" s="23">
        <f ca="1"/>
        <v>52.488202416011589</v>
      </c>
      <c r="V351" s="23">
        <f ca="1"/>
        <v>52.488202416011589</v>
      </c>
      <c r="W351" s="23">
        <f ca="1"/>
        <v>52.488202416011589</v>
      </c>
      <c r="X351" s="23">
        <f ca="1"/>
        <v>52.488202416011589</v>
      </c>
      <c r="Y351" s="23">
        <f ca="1"/>
        <v>52.488202416011589</v>
      </c>
      <c r="Z351" s="23">
        <f ca="1"/>
        <v>52.488202416011589</v>
      </c>
      <c r="AA351" s="23">
        <f ca="1"/>
        <v>52.488202416011589</v>
      </c>
      <c r="AB351" s="23">
        <f ca="1"/>
        <v>52.488202416011589</v>
      </c>
      <c r="AC351" s="23">
        <f ca="1"/>
        <v>52.488202416011589</v>
      </c>
      <c r="AD351" s="23">
        <f ca="1"/>
        <v>52.488202416011589</v>
      </c>
      <c r="AE351" s="23">
        <f ca="1"/>
        <v>52.488202416011589</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20.29398805620546</v>
      </c>
      <c r="AH351" s="23">
        <f ca="1"/>
        <v>26.798701050642233</v>
      </c>
      <c r="AI351" s="23">
        <f ca="1"/>
        <v>57.324032486680643</v>
      </c>
      <c r="AJ351" s="23">
        <f ca="1"/>
        <v>79.052230177596556</v>
      </c>
      <c r="AK351" s="23">
        <f ca="1"/>
        <v>92.098986473664894</v>
      </c>
      <c r="AL351" s="23">
        <f ca="1"/>
        <v>102.54398198648718</v>
      </c>
      <c r="AM351" s="23">
        <f ca="1"/>
        <v>111.03869469614277</v>
      </c>
      <c r="AN351" s="23">
        <f ca="1"/>
        <v>119.211094667748</v>
      </c>
      <c r="AO351" s="23">
        <f ca="1"/>
        <v>126.28307725379611</v>
      </c>
      <c r="AP351" s="23">
        <f ca="1"/>
        <v>129.85879396473447</v>
      </c>
      <c r="AQ351" s="23">
        <f ca="1"/>
        <v>135.09702156842278</v>
      </c>
      <c r="AR351" s="23">
        <f ca="1"/>
        <v>141.08438631293399</v>
      </c>
      <c r="AS351" s="23">
        <f ca="1"/>
        <v>147.20408264436827</v>
      </c>
      <c r="AT351" s="23">
        <f ca="1"/>
        <v>154.88056362852046</v>
      </c>
      <c r="AU351" s="23">
        <f ca="1"/>
        <v>156.11034136055244</v>
      </c>
      <c r="AV351" s="23">
        <f ca="1"/>
        <v>156.11034136055244</v>
      </c>
      <c r="AW351" s="23">
        <f ca="1"/>
        <v>156.11034136055244</v>
      </c>
      <c r="AX351" s="23">
        <f ca="1"/>
        <v>156.11034136055244</v>
      </c>
      <c r="AY351" s="23">
        <f ca="1"/>
        <v>156.11034136055244</v>
      </c>
      <c r="AZ351" s="23">
        <f ca="1"/>
        <v>156.11034136055244</v>
      </c>
      <c r="BA351" s="23">
        <f ca="1"/>
        <v>156.11034136055244</v>
      </c>
      <c r="BB351" s="23">
        <f ca="1"/>
        <v>156.11034136055244</v>
      </c>
      <c r="BC351" s="23">
        <f ca="1"/>
        <v>156.11034136055244</v>
      </c>
      <c r="BD351" s="23">
        <f ca="1"/>
        <v>156.11034136055244</v>
      </c>
      <c r="BE351" s="23">
        <f ca="1"/>
        <v>156.11034136055244</v>
      </c>
      <c r="BF351" s="23">
        <f ca="1"/>
        <v>156.11034136055244</v>
      </c>
      <c r="BG351" s="23">
        <f ca="1"/>
        <v>156.11034136055244</v>
      </c>
      <c r="BH351" s="23">
        <f ca="1"/>
        <v>156.11034136055244</v>
      </c>
      <c r="BI351" s="23">
        <f ca="1"/>
        <v>156.11034136055244</v>
      </c>
      <c r="BJ351" s="23">
        <f ca="1"/>
        <v>156.11034136055244</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f ca="1"/>
        <v>5.1058878934379388</v>
      </c>
      <c r="E352" s="23">
        <f ca="1"/>
        <v>21.717067483150732</v>
      </c>
      <c r="F352" s="23">
        <f ca="1"/>
        <v>30.377804677844342</v>
      </c>
      <c r="G352" s="23">
        <f ca="1"/>
        <v>38.219619993662853</v>
      </c>
      <c r="H352" s="23">
        <f ca="1"/>
        <v>43.08688048523365</v>
      </c>
      <c r="I352" s="23">
        <f ca="1"/>
        <v>48.745744454252076</v>
      </c>
      <c r="J352" s="23">
        <f ca="1"/>
        <v>53.229133249075794</v>
      </c>
      <c r="K352" s="23">
        <f ca="1"/>
        <v>56.242579043926554</v>
      </c>
      <c r="L352" s="23">
        <f ca="1"/>
        <v>63.590813929992578</v>
      </c>
      <c r="M352" s="23">
        <f ca="1"/>
        <v>68.515223954442206</v>
      </c>
      <c r="N352" s="23">
        <f ca="1"/>
        <v>70.918684554542338</v>
      </c>
      <c r="O352" s="23">
        <f ca="1"/>
        <v>75.595259838662585</v>
      </c>
      <c r="P352" s="23">
        <f ca="1"/>
        <v>74.02863592303207</v>
      </c>
      <c r="Q352" s="23">
        <f ca="1"/>
        <v>74.02863592303207</v>
      </c>
      <c r="R352" s="23">
        <f ca="1"/>
        <v>74.02863592303207</v>
      </c>
      <c r="S352" s="23">
        <f ca="1"/>
        <v>74.02863592303207</v>
      </c>
      <c r="T352" s="23">
        <f ca="1"/>
        <v>74.02863592303207</v>
      </c>
      <c r="U352" s="23">
        <f ca="1"/>
        <v>74.02863592303207</v>
      </c>
      <c r="V352" s="23">
        <f ca="1"/>
        <v>74.02863592303207</v>
      </c>
      <c r="W352" s="23">
        <f ca="1"/>
        <v>74.02863592303207</v>
      </c>
      <c r="X352" s="23">
        <f ca="1"/>
        <v>74.02863592303207</v>
      </c>
      <c r="Y352" s="23">
        <f ca="1"/>
        <v>74.02863592303207</v>
      </c>
      <c r="Z352" s="23">
        <f ca="1"/>
        <v>74.02863592303207</v>
      </c>
      <c r="AA352" s="23">
        <f ca="1"/>
        <v>74.02863592303207</v>
      </c>
      <c r="AB352" s="23">
        <f ca="1"/>
        <v>74.02863592303207</v>
      </c>
      <c r="AC352" s="23">
        <f ca="1"/>
        <v>74.02863592303207</v>
      </c>
      <c r="AD352" s="23">
        <f ca="1"/>
        <v>74.02863592303207</v>
      </c>
      <c r="AE352" s="23">
        <f ca="1"/>
        <v>74.02863592303207</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6.9551997175381324</v>
      </c>
      <c r="AH352" s="23">
        <f ca="1"/>
        <v>14.555155987792913</v>
      </c>
      <c r="AI352" s="23">
        <f ca="1"/>
        <v>51.130553113856926</v>
      </c>
      <c r="AJ352" s="23">
        <f ca="1"/>
        <v>77.165240437206606</v>
      </c>
      <c r="AK352" s="23">
        <f ca="1"/>
        <v>92.797840323486668</v>
      </c>
      <c r="AL352" s="23">
        <f ca="1"/>
        <v>105.3130151271386</v>
      </c>
      <c r="AM352" s="23">
        <f ca="1"/>
        <v>115.49136459005926</v>
      </c>
      <c r="AN352" s="23">
        <f ca="1"/>
        <v>125.28351951099167</v>
      </c>
      <c r="AO352" s="23">
        <f ca="1"/>
        <v>133.75715630328352</v>
      </c>
      <c r="AP352" s="23">
        <f ca="1"/>
        <v>138.04157362359715</v>
      </c>
      <c r="AQ352" s="23">
        <f ca="1"/>
        <v>144.31800850008855</v>
      </c>
      <c r="AR352" s="23">
        <f ca="1"/>
        <v>151.49205814891718</v>
      </c>
      <c r="AS352" s="23">
        <f ca="1"/>
        <v>158.82466726676179</v>
      </c>
      <c r="AT352" s="23">
        <f ca="1"/>
        <v>168.02261295047569</v>
      </c>
      <c r="AU352" s="23">
        <f ca="1"/>
        <v>169.49613041318068</v>
      </c>
      <c r="AV352" s="23">
        <f ca="1"/>
        <v>169.49613041318068</v>
      </c>
      <c r="AW352" s="23">
        <f ca="1"/>
        <v>169.49613041318068</v>
      </c>
      <c r="AX352" s="23">
        <f ca="1"/>
        <v>169.49613041318068</v>
      </c>
      <c r="AY352" s="23">
        <f ca="1"/>
        <v>169.49613041318068</v>
      </c>
      <c r="AZ352" s="23">
        <f ca="1"/>
        <v>169.49613041318068</v>
      </c>
      <c r="BA352" s="23">
        <f ca="1"/>
        <v>169.49613041318068</v>
      </c>
      <c r="BB352" s="23">
        <f ca="1"/>
        <v>169.49613041318068</v>
      </c>
      <c r="BC352" s="23">
        <f ca="1"/>
        <v>169.49613041318068</v>
      </c>
      <c r="BD352" s="23">
        <f ca="1"/>
        <v>169.49613041318068</v>
      </c>
      <c r="BE352" s="23">
        <f ca="1"/>
        <v>169.49613041318068</v>
      </c>
      <c r="BF352" s="23">
        <f ca="1"/>
        <v>169.49613041318068</v>
      </c>
      <c r="BG352" s="23">
        <f ca="1"/>
        <v>169.49613041318068</v>
      </c>
      <c r="BH352" s="23">
        <f ca="1"/>
        <v>169.49613041318068</v>
      </c>
      <c r="BI352" s="23">
        <f ca="1"/>
        <v>169.49613041318068</v>
      </c>
      <c r="BJ352" s="23">
        <f ca="1"/>
        <v>169.49613041318068</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f ca="1"/>
        <v>35.750237965804587</v>
      </c>
      <c r="F353" s="23">
        <f ca="1"/>
        <v>69.094076165374815</v>
      </c>
      <c r="G353" s="23">
        <f ca="1"/>
        <v>99.285065131276269</v>
      </c>
      <c r="H353" s="23">
        <f ca="1"/>
        <v>118.02401802382369</v>
      </c>
      <c r="I353" s="23">
        <f ca="1"/>
        <v>139.81064430454467</v>
      </c>
      <c r="J353" s="23">
        <f ca="1"/>
        <v>157.07169116461594</v>
      </c>
      <c r="K353" s="23">
        <f ca="1"/>
        <v>168.67345747479152</v>
      </c>
      <c r="L353" s="23">
        <f ca="1"/>
        <v>196.96416178614572</v>
      </c>
      <c r="M353" s="23">
        <f ca="1"/>
        <v>215.92314038027672</v>
      </c>
      <c r="N353" s="23">
        <f ca="1"/>
        <v>225.17646369066222</v>
      </c>
      <c r="O353" s="23">
        <f ca="1"/>
        <v>243.18127853452523</v>
      </c>
      <c r="P353" s="23">
        <f ca="1"/>
        <v>237.14977645934763</v>
      </c>
      <c r="Q353" s="23">
        <f ca="1"/>
        <v>237.14977645934763</v>
      </c>
      <c r="R353" s="23">
        <f ca="1"/>
        <v>237.14977645934763</v>
      </c>
      <c r="S353" s="23">
        <f ca="1"/>
        <v>237.14977645934763</v>
      </c>
      <c r="T353" s="23">
        <f ca="1"/>
        <v>237.14977645934763</v>
      </c>
      <c r="U353" s="23">
        <f ca="1"/>
        <v>237.14977645934763</v>
      </c>
      <c r="V353" s="23">
        <f ca="1"/>
        <v>237.14977645934763</v>
      </c>
      <c r="W353" s="23">
        <f ca="1"/>
        <v>237.14977645934763</v>
      </c>
      <c r="X353" s="23">
        <f ca="1"/>
        <v>237.14977645934763</v>
      </c>
      <c r="Y353" s="23">
        <f ca="1"/>
        <v>237.14977645934763</v>
      </c>
      <c r="Z353" s="23">
        <f ca="1"/>
        <v>237.14977645934763</v>
      </c>
      <c r="AA353" s="23">
        <f ca="1"/>
        <v>237.14977645934763</v>
      </c>
      <c r="AB353" s="23">
        <f ca="1"/>
        <v>237.14977645934763</v>
      </c>
      <c r="AC353" s="23">
        <f ca="1"/>
        <v>237.14977645934763</v>
      </c>
      <c r="AD353" s="23">
        <f ca="1"/>
        <v>237.14977645934763</v>
      </c>
      <c r="AE353" s="23">
        <f ca="1"/>
        <v>237.14977645934763</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f ca="1"/>
        <v>0.7373639407192929</v>
      </c>
      <c r="AI353" s="23">
        <f ca="1"/>
        <v>35.892910357480154</v>
      </c>
      <c r="AJ353" s="23">
        <f ca="1"/>
        <v>65.607688821273229</v>
      </c>
      <c r="AK353" s="23">
        <f ca="1"/>
        <v>83.450009593734279</v>
      </c>
      <c r="AL353" s="23">
        <f ca="1"/>
        <v>97.73424670045884</v>
      </c>
      <c r="AM353" s="23">
        <f ca="1"/>
        <v>109.35134029798779</v>
      </c>
      <c r="AN353" s="23">
        <f ca="1"/>
        <v>120.52764944834522</v>
      </c>
      <c r="AO353" s="23">
        <f ca="1"/>
        <v>130.19906347142722</v>
      </c>
      <c r="AP353" s="23">
        <f ca="1"/>
        <v>135.08909767611593</v>
      </c>
      <c r="AQ353" s="23">
        <f ca="1"/>
        <v>142.25272785845732</v>
      </c>
      <c r="AR353" s="23">
        <f ca="1"/>
        <v>150.44085369824816</v>
      </c>
      <c r="AS353" s="23">
        <f ca="1"/>
        <v>158.80995192447986</v>
      </c>
      <c r="AT353" s="23">
        <f ca="1"/>
        <v>169.30805835145571</v>
      </c>
      <c r="AU353" s="23">
        <f ca="1"/>
        <v>170.98986249309934</v>
      </c>
      <c r="AV353" s="23">
        <f ca="1"/>
        <v>170.98986249309934</v>
      </c>
      <c r="AW353" s="23">
        <f ca="1"/>
        <v>170.98986249309934</v>
      </c>
      <c r="AX353" s="23">
        <f ca="1"/>
        <v>170.98986249309934</v>
      </c>
      <c r="AY353" s="23">
        <f ca="1"/>
        <v>170.98986249309934</v>
      </c>
      <c r="AZ353" s="23">
        <f ca="1"/>
        <v>170.98986249309934</v>
      </c>
      <c r="BA353" s="23">
        <f ca="1"/>
        <v>170.98986249309934</v>
      </c>
      <c r="BB353" s="23">
        <f ca="1"/>
        <v>170.98986249309934</v>
      </c>
      <c r="BC353" s="23">
        <f ca="1"/>
        <v>170.98986249309934</v>
      </c>
      <c r="BD353" s="23">
        <f ca="1"/>
        <v>170.98986249309934</v>
      </c>
      <c r="BE353" s="23">
        <f ca="1"/>
        <v>170.98986249309934</v>
      </c>
      <c r="BF353" s="23">
        <f ca="1"/>
        <v>170.98986249309934</v>
      </c>
      <c r="BG353" s="23">
        <f ca="1"/>
        <v>170.98986249309934</v>
      </c>
      <c r="BH353" s="23">
        <f ca="1"/>
        <v>170.98986249309934</v>
      </c>
      <c r="BI353" s="23">
        <f ca="1"/>
        <v>170.98986249309934</v>
      </c>
      <c r="BJ353" s="23">
        <f ca="1"/>
        <v>170.98986249309934</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f ca="1"/>
        <v>1.3134296797653817</v>
      </c>
      <c r="F354" s="23">
        <f ca="1"/>
        <v>25.412265407604373</v>
      </c>
      <c r="G354" s="23">
        <f ca="1"/>
        <v>68.53118111127759</v>
      </c>
      <c r="H354" s="23">
        <f ca="1"/>
        <v>96.911945263317733</v>
      </c>
      <c r="I354" s="23">
        <f ca="1"/>
        <v>129.90851159695154</v>
      </c>
      <c r="J354" s="23">
        <f ca="1"/>
        <v>156.05093816486439</v>
      </c>
      <c r="K354" s="23">
        <f ca="1"/>
        <v>173.62219709722078</v>
      </c>
      <c r="L354" s="23">
        <f ca="1"/>
        <v>216.46940480192495</v>
      </c>
      <c r="M354" s="23">
        <f ca="1"/>
        <v>245.18340515877551</v>
      </c>
      <c r="N354" s="23">
        <f ca="1"/>
        <v>259.19786946745461</v>
      </c>
      <c r="O354" s="23">
        <f ca="1"/>
        <v>286.46675725509886</v>
      </c>
      <c r="P354" s="23">
        <f ca="1"/>
        <v>277.331847804196</v>
      </c>
      <c r="Q354" s="23">
        <f ca="1"/>
        <v>277.331847804196</v>
      </c>
      <c r="R354" s="23">
        <f ca="1"/>
        <v>277.331847804196</v>
      </c>
      <c r="S354" s="23">
        <f ca="1"/>
        <v>277.331847804196</v>
      </c>
      <c r="T354" s="23">
        <f ca="1"/>
        <v>277.331847804196</v>
      </c>
      <c r="U354" s="23">
        <f ca="1"/>
        <v>277.331847804196</v>
      </c>
      <c r="V354" s="23">
        <f ca="1"/>
        <v>277.331847804196</v>
      </c>
      <c r="W354" s="23">
        <f ca="1"/>
        <v>277.331847804196</v>
      </c>
      <c r="X354" s="23">
        <f ca="1"/>
        <v>277.331847804196</v>
      </c>
      <c r="Y354" s="23">
        <f ca="1"/>
        <v>277.331847804196</v>
      </c>
      <c r="Z354" s="23">
        <f ca="1"/>
        <v>277.331847804196</v>
      </c>
      <c r="AA354" s="23">
        <f ca="1"/>
        <v>277.331847804196</v>
      </c>
      <c r="AB354" s="23">
        <f ca="1"/>
        <v>277.331847804196</v>
      </c>
      <c r="AC354" s="23">
        <f ca="1"/>
        <v>277.331847804196</v>
      </c>
      <c r="AD354" s="23">
        <f ca="1"/>
        <v>277.331847804196</v>
      </c>
      <c r="AE354" s="23">
        <f ca="1"/>
        <v>277.331847804196</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f ca="1"/>
        <v>9.2006786443625721</v>
      </c>
      <c r="AJ354" s="23">
        <f ca="1"/>
        <v>34.517447478730517</v>
      </c>
      <c r="AK354" s="23">
        <f ca="1"/>
        <v>49.820939998983633</v>
      </c>
      <c r="AL354" s="23">
        <f ca="1"/>
        <v>62.072637438348131</v>
      </c>
      <c r="AM354" s="23">
        <f ca="1"/>
        <v>72.036705859944149</v>
      </c>
      <c r="AN354" s="23">
        <f ca="1"/>
        <v>81.622710150962178</v>
      </c>
      <c r="AO354" s="23">
        <f ca="1"/>
        <v>89.917954589732105</v>
      </c>
      <c r="AP354" s="23">
        <f ca="1"/>
        <v>94.112173650670613</v>
      </c>
      <c r="AQ354" s="23">
        <f ca="1"/>
        <v>100.25647305607806</v>
      </c>
      <c r="AR354" s="23">
        <f ca="1"/>
        <v>107.27949008072086</v>
      </c>
      <c r="AS354" s="23">
        <f ca="1"/>
        <v>114.45772848029503</v>
      </c>
      <c r="AT354" s="23">
        <f ca="1"/>
        <v>123.46203320224657</v>
      </c>
      <c r="AU354" s="23">
        <f ca="1"/>
        <v>124.9045292446841</v>
      </c>
      <c r="AV354" s="23">
        <f ca="1"/>
        <v>124.9045292446841</v>
      </c>
      <c r="AW354" s="23">
        <f ca="1"/>
        <v>124.9045292446841</v>
      </c>
      <c r="AX354" s="23">
        <f ca="1"/>
        <v>124.9045292446841</v>
      </c>
      <c r="AY354" s="23">
        <f ca="1"/>
        <v>124.9045292446841</v>
      </c>
      <c r="AZ354" s="23">
        <f ca="1"/>
        <v>124.9045292446841</v>
      </c>
      <c r="BA354" s="23">
        <f ca="1"/>
        <v>124.9045292446841</v>
      </c>
      <c r="BB354" s="23">
        <f ca="1"/>
        <v>124.9045292446841</v>
      </c>
      <c r="BC354" s="23">
        <f ca="1"/>
        <v>124.9045292446841</v>
      </c>
      <c r="BD354" s="23">
        <f ca="1"/>
        <v>124.9045292446841</v>
      </c>
      <c r="BE354" s="23">
        <f ca="1"/>
        <v>124.9045292446841</v>
      </c>
      <c r="BF354" s="23">
        <f ca="1"/>
        <v>124.9045292446841</v>
      </c>
      <c r="BG354" s="23">
        <f ca="1"/>
        <v>124.9045292446841</v>
      </c>
      <c r="BH354" s="23">
        <f ca="1"/>
        <v>124.9045292446841</v>
      </c>
      <c r="BI354" s="23">
        <f ca="1"/>
        <v>124.9045292446841</v>
      </c>
      <c r="BJ354" s="23">
        <f ca="1"/>
        <v>124.9045292446841</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f ca="1"/>
        <v>4.6205706312638961</v>
      </c>
      <c r="H355" s="23">
        <f ca="1"/>
        <v>22.058527265734028</v>
      </c>
      <c r="I355" s="23">
        <f ca="1"/>
        <v>57.707145826069826</v>
      </c>
      <c r="J355" s="23">
        <f ca="1"/>
        <v>96.119440873571691</v>
      </c>
      <c r="K355" s="23">
        <f ca="1"/>
        <v>122.96063306056382</v>
      </c>
      <c r="L355" s="23">
        <f ca="1"/>
        <v>188.41241093859452</v>
      </c>
      <c r="M355" s="23">
        <f ca="1"/>
        <v>232.27483451351333</v>
      </c>
      <c r="N355" s="23">
        <f ca="1"/>
        <v>253.68280143011938</v>
      </c>
      <c r="O355" s="23">
        <f ca="1"/>
        <v>295.33772556796157</v>
      </c>
      <c r="P355" s="23">
        <f ca="1"/>
        <v>281.3835825480237</v>
      </c>
      <c r="Q355" s="23">
        <f ca="1"/>
        <v>281.3835825480237</v>
      </c>
      <c r="R355" s="23">
        <f ca="1"/>
        <v>281.3835825480237</v>
      </c>
      <c r="S355" s="23">
        <f ca="1"/>
        <v>281.3835825480237</v>
      </c>
      <c r="T355" s="23">
        <f ca="1"/>
        <v>281.3835825480237</v>
      </c>
      <c r="U355" s="23">
        <f ca="1"/>
        <v>281.3835825480237</v>
      </c>
      <c r="V355" s="23">
        <f ca="1"/>
        <v>281.3835825480237</v>
      </c>
      <c r="W355" s="23">
        <f ca="1"/>
        <v>281.3835825480237</v>
      </c>
      <c r="X355" s="23">
        <f ca="1"/>
        <v>281.3835825480237</v>
      </c>
      <c r="Y355" s="23">
        <f ca="1"/>
        <v>281.3835825480237</v>
      </c>
      <c r="Z355" s="23">
        <f ca="1"/>
        <v>281.3835825480237</v>
      </c>
      <c r="AA355" s="23">
        <f ca="1"/>
        <v>281.3835825480237</v>
      </c>
      <c r="AB355" s="23">
        <f ca="1"/>
        <v>281.3835825480237</v>
      </c>
      <c r="AC355" s="23">
        <f ca="1"/>
        <v>281.3835825480237</v>
      </c>
      <c r="AD355" s="23">
        <f ca="1"/>
        <v>281.3835825480237</v>
      </c>
      <c r="AE355" s="23">
        <f ca="1"/>
        <v>281.3835825480237</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f ca="1"/>
        <v>10.722174582417461</v>
      </c>
      <c r="AK355" s="23">
        <f ca="1"/>
        <v>26.798163402973096</v>
      </c>
      <c r="AL355" s="23">
        <f ca="1"/>
        <v>39.896752370404471</v>
      </c>
      <c r="AM355" s="23">
        <f ca="1"/>
        <v>50.5495812819726</v>
      </c>
      <c r="AN355" s="23">
        <f ca="1"/>
        <v>60.798212597715477</v>
      </c>
      <c r="AO355" s="23">
        <f ca="1"/>
        <v>69.666861029948848</v>
      </c>
      <c r="AP355" s="23">
        <f ca="1"/>
        <v>74.151003067449977</v>
      </c>
      <c r="AQ355" s="23">
        <f ca="1"/>
        <v>80.720023629913214</v>
      </c>
      <c r="AR355" s="23">
        <f ca="1"/>
        <v>88.228502660867861</v>
      </c>
      <c r="AS355" s="23">
        <f ca="1"/>
        <v>95.902932654882676</v>
      </c>
      <c r="AT355" s="23">
        <f ca="1"/>
        <v>105.5296547539277</v>
      </c>
      <c r="AU355" s="23">
        <f ca="1"/>
        <v>107.07186250436784</v>
      </c>
      <c r="AV355" s="23">
        <f ca="1"/>
        <v>107.07186250436784</v>
      </c>
      <c r="AW355" s="23">
        <f ca="1"/>
        <v>107.07186250436784</v>
      </c>
      <c r="AX355" s="23">
        <f ca="1"/>
        <v>107.07186250436784</v>
      </c>
      <c r="AY355" s="23">
        <f ca="1"/>
        <v>107.07186250436784</v>
      </c>
      <c r="AZ355" s="23">
        <f ca="1"/>
        <v>107.07186250436784</v>
      </c>
      <c r="BA355" s="23">
        <f ca="1"/>
        <v>107.07186250436784</v>
      </c>
      <c r="BB355" s="23">
        <f ca="1"/>
        <v>107.07186250436784</v>
      </c>
      <c r="BC355" s="23">
        <f ca="1"/>
        <v>107.07186250436784</v>
      </c>
      <c r="BD355" s="23">
        <f ca="1"/>
        <v>107.07186250436784</v>
      </c>
      <c r="BE355" s="23">
        <f ca="1"/>
        <v>107.07186250436784</v>
      </c>
      <c r="BF355" s="23">
        <f ca="1"/>
        <v>107.07186250436784</v>
      </c>
      <c r="BG355" s="23">
        <f ca="1"/>
        <v>107.07186250436784</v>
      </c>
      <c r="BH355" s="23">
        <f ca="1"/>
        <v>107.07186250436784</v>
      </c>
      <c r="BI355" s="23">
        <f ca="1"/>
        <v>107.07186250436784</v>
      </c>
      <c r="BJ355" s="23">
        <f ca="1"/>
        <v>107.07186250436784</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f ca="1"/>
        <v>1.7378840123550336</v>
      </c>
      <c r="K356" s="23">
        <f ca="1"/>
        <v>11.129263998823983</v>
      </c>
      <c r="L356" s="23">
        <f ca="1"/>
        <v>66.601924879058814</v>
      </c>
      <c r="M356" s="23">
        <f ca="1"/>
        <v>128.18627811823515</v>
      </c>
      <c r="N356" s="23">
        <f ca="1"/>
        <v>164.97904052718619</v>
      </c>
      <c r="O356" s="23">
        <f ca="1"/>
        <v>241.03764942785071</v>
      </c>
      <c r="P356" s="23">
        <f ca="1"/>
        <v>215.55763045720116</v>
      </c>
      <c r="Q356" s="23">
        <f ca="1"/>
        <v>215.55763045720116</v>
      </c>
      <c r="R356" s="23">
        <f ca="1"/>
        <v>215.55763045720116</v>
      </c>
      <c r="S356" s="23">
        <f ca="1"/>
        <v>215.55763045720116</v>
      </c>
      <c r="T356" s="23">
        <f ca="1"/>
        <v>215.55763045720116</v>
      </c>
      <c r="U356" s="23">
        <f ca="1"/>
        <v>215.55763045720116</v>
      </c>
      <c r="V356" s="23">
        <f ca="1"/>
        <v>215.55763045720116</v>
      </c>
      <c r="W356" s="23">
        <f ca="1"/>
        <v>215.55763045720116</v>
      </c>
      <c r="X356" s="23">
        <f ca="1"/>
        <v>215.55763045720116</v>
      </c>
      <c r="Y356" s="23">
        <f ca="1"/>
        <v>215.55763045720116</v>
      </c>
      <c r="Z356" s="23">
        <f ca="1"/>
        <v>215.55763045720116</v>
      </c>
      <c r="AA356" s="23">
        <f ca="1"/>
        <v>215.55763045720116</v>
      </c>
      <c r="AB356" s="23">
        <f ca="1"/>
        <v>215.55763045720116</v>
      </c>
      <c r="AC356" s="23">
        <f ca="1"/>
        <v>215.55763045720116</v>
      </c>
      <c r="AD356" s="23">
        <f ca="1"/>
        <v>215.55763045720116</v>
      </c>
      <c r="AE356" s="23">
        <f ca="1"/>
        <v>215.55763045720116</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f ca="1"/>
        <v>6.4651957592104052</v>
      </c>
      <c r="AL356" s="23">
        <f ca="1"/>
        <v>27.113735793445347</v>
      </c>
      <c r="AM356" s="23">
        <f ca="1"/>
        <v>53.185913051356813</v>
      </c>
      <c r="AN356" s="23">
        <f ca="1"/>
        <v>80.221095660126892</v>
      </c>
      <c r="AO356" s="23">
        <f ca="1"/>
        <v>103.6159785934322</v>
      </c>
      <c r="AP356" s="23">
        <f ca="1"/>
        <v>115.44483603718523</v>
      </c>
      <c r="AQ356" s="23">
        <f ca="1"/>
        <v>132.77345924506253</v>
      </c>
      <c r="AR356" s="23">
        <f ca="1"/>
        <v>152.5803091025808</v>
      </c>
      <c r="AS356" s="23">
        <f ca="1"/>
        <v>172.82492615575777</v>
      </c>
      <c r="AT356" s="23">
        <f ca="1"/>
        <v>198.21955514116974</v>
      </c>
      <c r="AU356" s="23">
        <f ca="1"/>
        <v>202.28779282767564</v>
      </c>
      <c r="AV356" s="23">
        <f ca="1"/>
        <v>202.28779282767564</v>
      </c>
      <c r="AW356" s="23">
        <f ca="1"/>
        <v>202.28779282767564</v>
      </c>
      <c r="AX356" s="23">
        <f ca="1"/>
        <v>202.28779282767564</v>
      </c>
      <c r="AY356" s="23">
        <f ca="1"/>
        <v>202.28779282767564</v>
      </c>
      <c r="AZ356" s="23">
        <f ca="1"/>
        <v>202.28779282767564</v>
      </c>
      <c r="BA356" s="23">
        <f ca="1"/>
        <v>202.28779282767564</v>
      </c>
      <c r="BB356" s="23">
        <f ca="1"/>
        <v>202.28779282767564</v>
      </c>
      <c r="BC356" s="23">
        <f ca="1"/>
        <v>202.28779282767564</v>
      </c>
      <c r="BD356" s="23">
        <f ca="1"/>
        <v>202.28779282767564</v>
      </c>
      <c r="BE356" s="23">
        <f ca="1"/>
        <v>202.28779282767564</v>
      </c>
      <c r="BF356" s="23">
        <f ca="1"/>
        <v>202.28779282767564</v>
      </c>
      <c r="BG356" s="23">
        <f ca="1"/>
        <v>202.28779282767564</v>
      </c>
      <c r="BH356" s="23">
        <f ca="1"/>
        <v>202.28779282767564</v>
      </c>
      <c r="BI356" s="23">
        <f ca="1"/>
        <v>202.28779282767564</v>
      </c>
      <c r="BJ356" s="23">
        <f ca="1"/>
        <v>202.28779282767564</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f ca="1"/>
        <v>16.060227123020557</v>
      </c>
      <c r="P357" s="23">
        <f ca="1"/>
        <v>7.0126190511731314</v>
      </c>
      <c r="Q357" s="23">
        <f ca="1"/>
        <v>7.0126190511731314</v>
      </c>
      <c r="R357" s="23">
        <f ca="1"/>
        <v>7.0126190511731314</v>
      </c>
      <c r="S357" s="23">
        <f ca="1"/>
        <v>7.0126190511731314</v>
      </c>
      <c r="T357" s="23">
        <f ca="1"/>
        <v>7.0126190511731314</v>
      </c>
      <c r="U357" s="23">
        <f ca="1"/>
        <v>7.0126190511731314</v>
      </c>
      <c r="V357" s="23">
        <f ca="1"/>
        <v>7.0126190511731314</v>
      </c>
      <c r="W357" s="23">
        <f ca="1"/>
        <v>7.0126190511731314</v>
      </c>
      <c r="X357" s="23">
        <f ca="1"/>
        <v>7.0126190511731314</v>
      </c>
      <c r="Y357" s="23">
        <f ca="1"/>
        <v>7.0126190511731314</v>
      </c>
      <c r="Z357" s="23">
        <f ca="1"/>
        <v>7.0126190511731314</v>
      </c>
      <c r="AA357" s="23">
        <f ca="1"/>
        <v>7.0126190511731314</v>
      </c>
      <c r="AB357" s="23">
        <f ca="1"/>
        <v>7.0126190511731314</v>
      </c>
      <c r="AC357" s="23">
        <f ca="1"/>
        <v>7.0126190511731314</v>
      </c>
      <c r="AD357" s="23">
        <f ca="1"/>
        <v>7.0126190511731314</v>
      </c>
      <c r="AE357" s="23">
        <f ca="1"/>
        <v>7.0126190511731314</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f ca="1"/>
        <v>0.44665349301214485</v>
      </c>
      <c r="AN357" s="23">
        <f ca="1"/>
        <v>7.6624834132243054</v>
      </c>
      <c r="AO357" s="23">
        <f ca="1"/>
        <v>20.692313686251509</v>
      </c>
      <c r="AP357" s="23">
        <f ca="1"/>
        <v>29.560045799411409</v>
      </c>
      <c r="AQ357" s="23">
        <f ca="1"/>
        <v>45.202999582059796</v>
      </c>
      <c r="AR357" s="23">
        <f ca="1"/>
        <v>66.540420214923813</v>
      </c>
      <c r="AS357" s="23">
        <f ca="1"/>
        <v>89.144703961662231</v>
      </c>
      <c r="AT357" s="23">
        <f ca="1"/>
        <v>117.4992733625849</v>
      </c>
      <c r="AU357" s="23">
        <f ca="1"/>
        <v>122.04169561603622</v>
      </c>
      <c r="AV357" s="23">
        <f ca="1"/>
        <v>122.04169561603622</v>
      </c>
      <c r="AW357" s="23">
        <f ca="1"/>
        <v>122.04169561603622</v>
      </c>
      <c r="AX357" s="23">
        <f ca="1"/>
        <v>122.04169561603622</v>
      </c>
      <c r="AY357" s="23">
        <f ca="1"/>
        <v>122.04169561603622</v>
      </c>
      <c r="AZ357" s="23">
        <f ca="1"/>
        <v>122.04169561603622</v>
      </c>
      <c r="BA357" s="23">
        <f ca="1"/>
        <v>122.04169561603622</v>
      </c>
      <c r="BB357" s="23">
        <f ca="1"/>
        <v>122.04169561603622</v>
      </c>
      <c r="BC357" s="23">
        <f ca="1"/>
        <v>122.04169561603622</v>
      </c>
      <c r="BD357" s="23">
        <f ca="1"/>
        <v>122.04169561603622</v>
      </c>
      <c r="BE357" s="23">
        <f ca="1"/>
        <v>122.04169561603622</v>
      </c>
      <c r="BF357" s="23">
        <f ca="1"/>
        <v>122.04169561603622</v>
      </c>
      <c r="BG357" s="23">
        <f ca="1"/>
        <v>122.04169561603622</v>
      </c>
      <c r="BH357" s="23">
        <f ca="1"/>
        <v>122.04169561603622</v>
      </c>
      <c r="BI357" s="23">
        <f ca="1"/>
        <v>122.04169561603622</v>
      </c>
      <c r="BJ357" s="23">
        <f ca="1"/>
        <v>122.04169561603622</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f ca="1"/>
        <v>0.45958877904104595</v>
      </c>
      <c r="AS358" s="23">
        <f ca="1"/>
        <v>6.4576234697516242</v>
      </c>
      <c r="AT358" s="23">
        <f ca="1"/>
        <v>23.416906105478457</v>
      </c>
      <c r="AU358" s="23">
        <f ca="1"/>
        <v>27.074053067408705</v>
      </c>
      <c r="AV358" s="23">
        <f ca="1"/>
        <v>27.074053067408705</v>
      </c>
      <c r="AW358" s="23">
        <f ca="1"/>
        <v>27.074053067408705</v>
      </c>
      <c r="AX358" s="23">
        <f ca="1"/>
        <v>27.074053067408705</v>
      </c>
      <c r="AY358" s="23">
        <f ca="1"/>
        <v>27.074053067408705</v>
      </c>
      <c r="AZ358" s="23">
        <f ca="1"/>
        <v>27.074053067408705</v>
      </c>
      <c r="BA358" s="23">
        <f ca="1"/>
        <v>27.074053067408705</v>
      </c>
      <c r="BB358" s="23">
        <f ca="1"/>
        <v>27.074053067408705</v>
      </c>
      <c r="BC358" s="23">
        <f ca="1"/>
        <v>27.074053067408705</v>
      </c>
      <c r="BD358" s="23">
        <f ca="1"/>
        <v>27.074053067408705</v>
      </c>
      <c r="BE358" s="23">
        <f ca="1"/>
        <v>27.074053067408705</v>
      </c>
      <c r="BF358" s="23">
        <f ca="1"/>
        <v>27.074053067408705</v>
      </c>
      <c r="BG358" s="23">
        <f ca="1"/>
        <v>27.074053067408705</v>
      </c>
      <c r="BH358" s="23">
        <f ca="1"/>
        <v>27.074053067408705</v>
      </c>
      <c r="BI358" s="23">
        <f ca="1"/>
        <v>27.074053067408705</v>
      </c>
      <c r="BJ358" s="23">
        <f ca="1"/>
        <v>27.074053067408705</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0.18160265565078651</v>
      </c>
      <c r="C370" s="31">
        <f t="shared" ca="1" si="44"/>
        <v>0.91219968288763087</v>
      </c>
      <c r="D370" s="31">
        <f t="shared" ca="1" si="44"/>
        <v>26.489729739306842</v>
      </c>
      <c r="E370" s="31">
        <f t="shared" ca="1" si="44"/>
        <v>98.104393177655666</v>
      </c>
      <c r="F370" s="31">
        <f t="shared" ca="1" si="44"/>
        <v>173.54077966718307</v>
      </c>
      <c r="G370" s="31">
        <f t="shared" ca="1" si="44"/>
        <v>267.76355983607704</v>
      </c>
      <c r="H370" s="31">
        <f t="shared" ca="1" si="44"/>
        <v>342.43354662214585</v>
      </c>
      <c r="I370" s="31">
        <f t="shared" ca="1" si="44"/>
        <v>444.62232136675425</v>
      </c>
      <c r="J370" s="31">
        <f t="shared" ca="1" si="44"/>
        <v>537.49074781260276</v>
      </c>
      <c r="K370" s="31">
        <f t="shared" ca="1" si="44"/>
        <v>609.15713761094537</v>
      </c>
      <c r="L370" s="31">
        <f t="shared" ca="1" si="44"/>
        <v>816.48632115093881</v>
      </c>
      <c r="M370" s="31">
        <f t="shared" ca="1" si="44"/>
        <v>979.83712498109821</v>
      </c>
      <c r="N370" s="31">
        <f t="shared" ca="1" si="44"/>
        <v>1066.2991174486899</v>
      </c>
      <c r="O370" s="31">
        <f t="shared" ca="1" si="44"/>
        <v>1255.062722129637</v>
      </c>
      <c r="P370" s="31">
        <f t="shared" ca="1" si="44"/>
        <v>1188.1596928535521</v>
      </c>
      <c r="Q370" s="31">
        <f t="shared" ca="1" si="44"/>
        <v>1188.1596928535521</v>
      </c>
      <c r="R370" s="31">
        <f t="shared" ca="1" si="44"/>
        <v>1188.1596928535521</v>
      </c>
      <c r="S370" s="31">
        <f t="shared" ca="1" si="44"/>
        <v>1188.1596928535521</v>
      </c>
      <c r="T370" s="31">
        <f t="shared" ca="1" si="44"/>
        <v>1188.1596928535521</v>
      </c>
      <c r="U370" s="31">
        <f t="shared" ca="1" si="44"/>
        <v>1188.1596928535521</v>
      </c>
      <c r="V370" s="31">
        <f t="shared" ca="1" si="44"/>
        <v>1188.1596928535521</v>
      </c>
      <c r="W370" s="31">
        <f t="shared" ca="1" si="44"/>
        <v>1188.1596928535521</v>
      </c>
      <c r="X370" s="31">
        <f t="shared" ca="1" si="44"/>
        <v>1188.1596928535521</v>
      </c>
      <c r="Y370" s="31">
        <f t="shared" ca="1" si="44"/>
        <v>1188.1596928535521</v>
      </c>
      <c r="Z370" s="31">
        <f t="shared" ca="1" si="44"/>
        <v>1188.1596928535521</v>
      </c>
      <c r="AA370" s="31">
        <f t="shared" ca="1" si="44"/>
        <v>1188.1596928535521</v>
      </c>
      <c r="AB370" s="31">
        <f t="shared" ca="1" si="44"/>
        <v>1188.1596928535521</v>
      </c>
      <c r="AC370" s="31">
        <f t="shared" ca="1" si="44"/>
        <v>1188.1596928535521</v>
      </c>
      <c r="AD370" s="31">
        <f t="shared" ca="1" si="44"/>
        <v>1188.1596928535521</v>
      </c>
      <c r="AE370" s="31">
        <f t="shared" ca="1" si="44"/>
        <v>1188.1596928535521</v>
      </c>
      <c r="AF370" s="4" t="s">
        <v>865</v>
      </c>
      <c r="AG370" s="31">
        <f t="shared" ref="AG370:BJ370" ca="1" si="45">PowerFactor*SUM(AG346:AG369)</f>
        <v>48.199874235724153</v>
      </c>
      <c r="AH370" s="31">
        <f t="shared" ca="1" si="45"/>
        <v>67.151010821044096</v>
      </c>
      <c r="AI370" s="31">
        <f t="shared" ca="1" si="45"/>
        <v>197.89117381629711</v>
      </c>
      <c r="AJ370" s="31">
        <f t="shared" ca="1" si="45"/>
        <v>325.13373766688011</v>
      </c>
      <c r="AK370" s="31">
        <f t="shared" ca="1" si="45"/>
        <v>417.74188047378362</v>
      </c>
      <c r="AL370" s="31">
        <f t="shared" ca="1" si="45"/>
        <v>507.58334033223935</v>
      </c>
      <c r="AM370" s="31">
        <f t="shared" ca="1" si="45"/>
        <v>590.37543369274806</v>
      </c>
      <c r="AN370" s="31">
        <f t="shared" ca="1" si="45"/>
        <v>678.7645466462418</v>
      </c>
      <c r="AO370" s="31">
        <f t="shared" ca="1" si="45"/>
        <v>762.03764034962728</v>
      </c>
      <c r="AP370" s="31">
        <f t="shared" ca="1" si="45"/>
        <v>806.42158136498381</v>
      </c>
      <c r="AQ370" s="31">
        <f t="shared" ca="1" si="45"/>
        <v>874.09382071176265</v>
      </c>
      <c r="AR370" s="31">
        <f t="shared" ca="1" si="45"/>
        <v>955.36100470131169</v>
      </c>
      <c r="AS370" s="31">
        <f t="shared" ca="1" si="45"/>
        <v>1044.7478961057232</v>
      </c>
      <c r="AT370" s="31">
        <f t="shared" ca="1" si="45"/>
        <v>1166.3092599860447</v>
      </c>
      <c r="AU370" s="31">
        <f t="shared" ca="1" si="45"/>
        <v>1186.7237350133169</v>
      </c>
      <c r="AV370" s="31">
        <f t="shared" ca="1" si="45"/>
        <v>1186.7237350133169</v>
      </c>
      <c r="AW370" s="31">
        <f t="shared" ca="1" si="45"/>
        <v>1186.7237350133169</v>
      </c>
      <c r="AX370" s="31">
        <f t="shared" ca="1" si="45"/>
        <v>1186.7237350133169</v>
      </c>
      <c r="AY370" s="31">
        <f t="shared" ca="1" si="45"/>
        <v>1186.7237350133169</v>
      </c>
      <c r="AZ370" s="31">
        <f t="shared" ca="1" si="45"/>
        <v>1186.7237350133169</v>
      </c>
      <c r="BA370" s="31">
        <f t="shared" ca="1" si="45"/>
        <v>1186.7237350133169</v>
      </c>
      <c r="BB370" s="31">
        <f t="shared" ca="1" si="45"/>
        <v>1186.7237350133169</v>
      </c>
      <c r="BC370" s="31">
        <f t="shared" ca="1" si="45"/>
        <v>1186.7237350133169</v>
      </c>
      <c r="BD370" s="31">
        <f t="shared" ca="1" si="45"/>
        <v>1186.7237350133169</v>
      </c>
      <c r="BE370" s="31">
        <f t="shared" ca="1" si="45"/>
        <v>1186.7237350133169</v>
      </c>
      <c r="BF370" s="31">
        <f t="shared" ca="1" si="45"/>
        <v>1186.7237350133169</v>
      </c>
      <c r="BG370" s="31">
        <f t="shared" ca="1" si="45"/>
        <v>1186.7237350133169</v>
      </c>
      <c r="BH370" s="31">
        <f t="shared" ca="1" si="45"/>
        <v>1186.7237350133169</v>
      </c>
      <c r="BI370" s="31">
        <f t="shared" ca="1" si="45"/>
        <v>1186.7237350133169</v>
      </c>
      <c r="BJ370" s="31">
        <f t="shared" ca="1" si="45"/>
        <v>1186.7237350133169</v>
      </c>
    </row>
    <row r="371" spans="1:62">
      <c r="A371" s="4" t="s">
        <v>920</v>
      </c>
      <c r="B371" s="31">
        <f t="shared" ref="B371:AE371" ca="1" si="46">B370*Probability_Weighting_for_50__POE_MDs</f>
        <v>0.12712185895555056</v>
      </c>
      <c r="C371" s="31">
        <f t="shared" ca="1" si="46"/>
        <v>0.63853977802134154</v>
      </c>
      <c r="D371" s="31">
        <f t="shared" ca="1" si="46"/>
        <v>18.542810817514788</v>
      </c>
      <c r="E371" s="31">
        <f t="shared" ca="1" si="46"/>
        <v>68.673075224358968</v>
      </c>
      <c r="F371" s="31">
        <f t="shared" ca="1" si="46"/>
        <v>121.47854576702814</v>
      </c>
      <c r="G371" s="31">
        <f t="shared" ca="1" si="46"/>
        <v>187.43449188525392</v>
      </c>
      <c r="H371" s="31">
        <f t="shared" ca="1" si="46"/>
        <v>239.70348263550207</v>
      </c>
      <c r="I371" s="31">
        <f t="shared" ca="1" si="46"/>
        <v>311.23562495672797</v>
      </c>
      <c r="J371" s="31">
        <f t="shared" ca="1" si="46"/>
        <v>376.24352346882193</v>
      </c>
      <c r="K371" s="31">
        <f t="shared" ca="1" si="46"/>
        <v>426.40999632766176</v>
      </c>
      <c r="L371" s="31">
        <f t="shared" ca="1" si="46"/>
        <v>571.54042480565715</v>
      </c>
      <c r="M371" s="31">
        <f t="shared" ca="1" si="46"/>
        <v>685.88598748676873</v>
      </c>
      <c r="N371" s="31">
        <f t="shared" ca="1" si="46"/>
        <v>746.40938221408294</v>
      </c>
      <c r="O371" s="31">
        <f t="shared" ca="1" si="46"/>
        <v>878.54390549074583</v>
      </c>
      <c r="P371" s="31">
        <f t="shared" ca="1" si="46"/>
        <v>831.71178499748646</v>
      </c>
      <c r="Q371" s="31">
        <f t="shared" ca="1" si="46"/>
        <v>831.71178499748646</v>
      </c>
      <c r="R371" s="31">
        <f t="shared" ca="1" si="46"/>
        <v>831.71178499748646</v>
      </c>
      <c r="S371" s="31">
        <f t="shared" ca="1" si="46"/>
        <v>831.71178499748646</v>
      </c>
      <c r="T371" s="31">
        <f t="shared" ca="1" si="46"/>
        <v>831.71178499748646</v>
      </c>
      <c r="U371" s="31">
        <f t="shared" ca="1" si="46"/>
        <v>831.71178499748646</v>
      </c>
      <c r="V371" s="31">
        <f t="shared" ca="1" si="46"/>
        <v>831.71178499748646</v>
      </c>
      <c r="W371" s="31">
        <f t="shared" ca="1" si="46"/>
        <v>831.71178499748646</v>
      </c>
      <c r="X371" s="31">
        <f t="shared" ca="1" si="46"/>
        <v>831.71178499748646</v>
      </c>
      <c r="Y371" s="31">
        <f t="shared" ca="1" si="46"/>
        <v>831.71178499748646</v>
      </c>
      <c r="Z371" s="31">
        <f t="shared" ca="1" si="46"/>
        <v>831.71178499748646</v>
      </c>
      <c r="AA371" s="31">
        <f t="shared" ca="1" si="46"/>
        <v>831.71178499748646</v>
      </c>
      <c r="AB371" s="31">
        <f t="shared" ca="1" si="46"/>
        <v>831.71178499748646</v>
      </c>
      <c r="AC371" s="31">
        <f t="shared" ca="1" si="46"/>
        <v>831.71178499748646</v>
      </c>
      <c r="AD371" s="31">
        <f t="shared" ca="1" si="46"/>
        <v>831.71178499748646</v>
      </c>
      <c r="AE371" s="31">
        <f t="shared" ca="1" si="46"/>
        <v>831.71178499748646</v>
      </c>
      <c r="AF371" s="31" t="s">
        <v>921</v>
      </c>
      <c r="AG371" s="31">
        <f t="shared" ref="AG371:BJ371" ca="1" si="47">AG370*Probability_Weighting_for_10__POE_MDs</f>
        <v>14.459962270717245</v>
      </c>
      <c r="AH371" s="31">
        <f t="shared" ca="1" si="47"/>
        <v>20.14530324631323</v>
      </c>
      <c r="AI371" s="31">
        <f t="shared" ca="1" si="47"/>
        <v>59.367352144889132</v>
      </c>
      <c r="AJ371" s="31">
        <f t="shared" ca="1" si="47"/>
        <v>97.54012130006403</v>
      </c>
      <c r="AK371" s="31">
        <f t="shared" ca="1" si="47"/>
        <v>125.32256414213508</v>
      </c>
      <c r="AL371" s="31">
        <f t="shared" ca="1" si="47"/>
        <v>152.27500209967181</v>
      </c>
      <c r="AM371" s="31">
        <f t="shared" ca="1" si="47"/>
        <v>177.1126301078244</v>
      </c>
      <c r="AN371" s="31">
        <f t="shared" ca="1" si="47"/>
        <v>203.62936399387254</v>
      </c>
      <c r="AO371" s="31">
        <f t="shared" ca="1" si="47"/>
        <v>228.61129210488818</v>
      </c>
      <c r="AP371" s="31">
        <f t="shared" ca="1" si="47"/>
        <v>241.92647440949514</v>
      </c>
      <c r="AQ371" s="31">
        <f t="shared" ca="1" si="47"/>
        <v>262.22814621352876</v>
      </c>
      <c r="AR371" s="31">
        <f t="shared" ca="1" si="47"/>
        <v>286.60830141039349</v>
      </c>
      <c r="AS371" s="31">
        <f t="shared" ca="1" si="47"/>
        <v>313.42436883171695</v>
      </c>
      <c r="AT371" s="31">
        <f t="shared" ca="1" si="47"/>
        <v>349.89277799581339</v>
      </c>
      <c r="AU371" s="31">
        <f t="shared" ca="1" si="47"/>
        <v>356.01712050399505</v>
      </c>
      <c r="AV371" s="31">
        <f t="shared" ca="1" si="47"/>
        <v>356.01712050399505</v>
      </c>
      <c r="AW371" s="31">
        <f t="shared" ca="1" si="47"/>
        <v>356.01712050399505</v>
      </c>
      <c r="AX371" s="31">
        <f t="shared" ca="1" si="47"/>
        <v>356.01712050399505</v>
      </c>
      <c r="AY371" s="31">
        <f t="shared" ca="1" si="47"/>
        <v>356.01712050399505</v>
      </c>
      <c r="AZ371" s="31">
        <f t="shared" ca="1" si="47"/>
        <v>356.01712050399505</v>
      </c>
      <c r="BA371" s="31">
        <f t="shared" ca="1" si="47"/>
        <v>356.01712050399505</v>
      </c>
      <c r="BB371" s="31">
        <f t="shared" ca="1" si="47"/>
        <v>356.01712050399505</v>
      </c>
      <c r="BC371" s="31">
        <f t="shared" ca="1" si="47"/>
        <v>356.01712050399505</v>
      </c>
      <c r="BD371" s="31">
        <f t="shared" ca="1" si="47"/>
        <v>356.01712050399505</v>
      </c>
      <c r="BE371" s="31">
        <f t="shared" ca="1" si="47"/>
        <v>356.01712050399505</v>
      </c>
      <c r="BF371" s="31">
        <f t="shared" ca="1" si="47"/>
        <v>356.01712050399505</v>
      </c>
      <c r="BG371" s="31">
        <f t="shared" ca="1" si="47"/>
        <v>356.01712050399505</v>
      </c>
      <c r="BH371" s="31">
        <f t="shared" ca="1" si="47"/>
        <v>356.01712050399505</v>
      </c>
      <c r="BI371" s="31">
        <f t="shared" ca="1" si="47"/>
        <v>356.01712050399505</v>
      </c>
      <c r="BJ371" s="31">
        <f t="shared" ca="1" si="47"/>
        <v>356.01712050399505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f ca="1"/>
        <v>4.8446572651511532</v>
      </c>
      <c r="E379" s="23">
        <f ca="1"/>
        <v>9.6984575896015706</v>
      </c>
      <c r="F379" s="23">
        <f ca="1"/>
        <v>12.319038214707058</v>
      </c>
      <c r="G379" s="23">
        <f ca="1"/>
        <v>14.212972247534665</v>
      </c>
      <c r="H379" s="23">
        <f ca="1"/>
        <v>16.396438462492974</v>
      </c>
      <c r="I379" s="23">
        <f ca="1"/>
        <v>18.031288493807512</v>
      </c>
      <c r="J379" s="23">
        <f ca="1"/>
        <v>19.832300814804739</v>
      </c>
      <c r="K379" s="23">
        <f ca="1"/>
        <v>20.778844916315066</v>
      </c>
      <c r="L379" s="23">
        <f ca="1"/>
        <v>21.598376183254565</v>
      </c>
      <c r="M379" s="23">
        <f ca="1"/>
        <v>23.621833457232736</v>
      </c>
      <c r="N379" s="23">
        <f ca="1"/>
        <v>22.408094905236155</v>
      </c>
      <c r="O379" s="23">
        <f ca="1"/>
        <v>25.705627829948327</v>
      </c>
      <c r="P379" s="23">
        <f ca="1"/>
        <v>30.005916363721131</v>
      </c>
      <c r="Q379" s="23">
        <f ca="1"/>
        <v>30.005916363721131</v>
      </c>
      <c r="R379" s="23">
        <f ca="1"/>
        <v>30.005916363721131</v>
      </c>
      <c r="S379" s="23">
        <f ca="1"/>
        <v>30.005916363721131</v>
      </c>
      <c r="T379" s="23">
        <f ca="1"/>
        <v>30.005916363721131</v>
      </c>
      <c r="U379" s="23">
        <f ca="1"/>
        <v>30.005916363721131</v>
      </c>
      <c r="V379" s="23">
        <f ca="1"/>
        <v>30.005916363721131</v>
      </c>
      <c r="W379" s="23">
        <f ca="1"/>
        <v>30.005916363721131</v>
      </c>
      <c r="X379" s="23">
        <f ca="1"/>
        <v>30.005916363721131</v>
      </c>
      <c r="Y379" s="23">
        <f ca="1"/>
        <v>30.005916363721131</v>
      </c>
      <c r="Z379" s="23">
        <f ca="1"/>
        <v>30.005916363721131</v>
      </c>
      <c r="AA379" s="23">
        <f ca="1"/>
        <v>30.005916363721131</v>
      </c>
      <c r="AB379" s="23">
        <f ca="1"/>
        <v>30.005916363721131</v>
      </c>
      <c r="AC379" s="23">
        <f ca="1"/>
        <v>30.005916363721131</v>
      </c>
      <c r="AD379" s="23">
        <f ca="1"/>
        <v>30.005916363721131</v>
      </c>
      <c r="AE379" s="23">
        <f ca="1"/>
        <v>30.005916363721131</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7.4865377347029041E-2</v>
      </c>
      <c r="AH379" s="23">
        <f ca="1"/>
        <v>1.7449988797378091</v>
      </c>
      <c r="AI379" s="23">
        <f ca="1"/>
        <v>7.4628684790333626</v>
      </c>
      <c r="AJ379" s="23">
        <f ca="1"/>
        <v>12.500118062231486</v>
      </c>
      <c r="AK379" s="23">
        <f ca="1"/>
        <v>15.129805857670291</v>
      </c>
      <c r="AL379" s="23">
        <f ca="1"/>
        <v>17.262234946513789</v>
      </c>
      <c r="AM379" s="23">
        <f ca="1"/>
        <v>19.291196671548363</v>
      </c>
      <c r="AN379" s="23">
        <f ca="1"/>
        <v>21.020476751379078</v>
      </c>
      <c r="AO379" s="23">
        <f ca="1"/>
        <v>22.820637227643243</v>
      </c>
      <c r="AP379" s="23">
        <f ca="1"/>
        <v>23.612537375580171</v>
      </c>
      <c r="AQ379" s="23">
        <f ca="1"/>
        <v>24.690870694339964</v>
      </c>
      <c r="AR379" s="23">
        <f ca="1"/>
        <v>26.686983750786247</v>
      </c>
      <c r="AS379" s="23">
        <f ca="1"/>
        <v>26.039905462616002</v>
      </c>
      <c r="AT379" s="23">
        <f ca="1"/>
        <v>28.645990889160807</v>
      </c>
      <c r="AU379" s="23">
        <f ca="1"/>
        <v>30.150737820929692</v>
      </c>
      <c r="AV379" s="23">
        <f ca="1"/>
        <v>30.150737820929692</v>
      </c>
      <c r="AW379" s="23">
        <f ca="1"/>
        <v>30.150737820929692</v>
      </c>
      <c r="AX379" s="23">
        <f ca="1"/>
        <v>30.150737820929692</v>
      </c>
      <c r="AY379" s="23">
        <f ca="1"/>
        <v>30.150737820929692</v>
      </c>
      <c r="AZ379" s="23">
        <f ca="1"/>
        <v>30.150737820929692</v>
      </c>
      <c r="BA379" s="23">
        <f ca="1"/>
        <v>30.150737820929692</v>
      </c>
      <c r="BB379" s="23">
        <f ca="1"/>
        <v>30.150737820929692</v>
      </c>
      <c r="BC379" s="23">
        <f ca="1"/>
        <v>30.150737820929692</v>
      </c>
      <c r="BD379" s="23">
        <f ca="1"/>
        <v>30.150737820929692</v>
      </c>
      <c r="BE379" s="23">
        <f ca="1"/>
        <v>30.150737820929692</v>
      </c>
      <c r="BF379" s="23">
        <f ca="1"/>
        <v>30.150737820929692</v>
      </c>
      <c r="BG379" s="23">
        <f ca="1"/>
        <v>30.150737820929692</v>
      </c>
      <c r="BH379" s="23">
        <f ca="1"/>
        <v>30.150737820929692</v>
      </c>
      <c r="BI379" s="23">
        <f ca="1"/>
        <v>30.150737820929692</v>
      </c>
      <c r="BJ379" s="23">
        <f ca="1"/>
        <v>30.150737820929692</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f ca="1"/>
        <v>13.097552294243785</v>
      </c>
      <c r="E380" s="23">
        <f ca="1"/>
        <v>27.512607529169376</v>
      </c>
      <c r="F380" s="23">
        <f ca="1"/>
        <v>35.295336923326907</v>
      </c>
      <c r="G380" s="23">
        <f ca="1"/>
        <v>40.920035483131493</v>
      </c>
      <c r="H380" s="23">
        <f ca="1"/>
        <v>47.404600975796598</v>
      </c>
      <c r="I380" s="23">
        <f ca="1"/>
        <v>52.259859108997084</v>
      </c>
      <c r="J380" s="23">
        <f ca="1"/>
        <v>57.608594192963743</v>
      </c>
      <c r="K380" s="23">
        <f ca="1"/>
        <v>60.419687479358686</v>
      </c>
      <c r="L380" s="23">
        <f ca="1"/>
        <v>62.853571794741825</v>
      </c>
      <c r="M380" s="23">
        <f ca="1"/>
        <v>68.862934854646866</v>
      </c>
      <c r="N380" s="23">
        <f ca="1"/>
        <v>65.258314330878164</v>
      </c>
      <c r="O380" s="23">
        <f ca="1"/>
        <v>75.051490001757003</v>
      </c>
      <c r="P380" s="23">
        <f ca="1"/>
        <v>87.822698662358633</v>
      </c>
      <c r="Q380" s="23">
        <f ca="1"/>
        <v>87.822698662358633</v>
      </c>
      <c r="R380" s="23">
        <f ca="1"/>
        <v>87.822698662358633</v>
      </c>
      <c r="S380" s="23">
        <f ca="1"/>
        <v>87.822698662358633</v>
      </c>
      <c r="T380" s="23">
        <f ca="1"/>
        <v>87.822698662358633</v>
      </c>
      <c r="U380" s="23">
        <f ca="1"/>
        <v>87.822698662358633</v>
      </c>
      <c r="V380" s="23">
        <f ca="1"/>
        <v>87.822698662358633</v>
      </c>
      <c r="W380" s="23">
        <f ca="1"/>
        <v>87.822698662358633</v>
      </c>
      <c r="X380" s="23">
        <f ca="1"/>
        <v>87.822698662358633</v>
      </c>
      <c r="Y380" s="23">
        <f ca="1"/>
        <v>87.822698662358633</v>
      </c>
      <c r="Z380" s="23">
        <f ca="1"/>
        <v>87.822698662358633</v>
      </c>
      <c r="AA380" s="23">
        <f ca="1"/>
        <v>87.822698662358633</v>
      </c>
      <c r="AB380" s="23">
        <f ca="1"/>
        <v>87.822698662358633</v>
      </c>
      <c r="AC380" s="23">
        <f ca="1"/>
        <v>87.822698662358633</v>
      </c>
      <c r="AD380" s="23">
        <f ca="1"/>
        <v>87.822698662358633</v>
      </c>
      <c r="AE380" s="23">
        <f ca="1"/>
        <v>87.822698662358633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3.892034174749901</v>
      </c>
      <c r="AI380" s="23">
        <f ca="1"/>
        <v>20.873244894265834</v>
      </c>
      <c r="AJ380" s="23">
        <f ca="1"/>
        <v>35.833116772004971</v>
      </c>
      <c r="AK380" s="30">
        <f ca="1"/>
        <v>43.64289308911215</v>
      </c>
      <c r="AL380" s="23">
        <f ca="1"/>
        <v>49.975886011255398</v>
      </c>
      <c r="AM380" s="23">
        <f ca="1"/>
        <v>56.001596460981197</v>
      </c>
      <c r="AN380" s="23">
        <f ca="1"/>
        <v>61.137297602588973</v>
      </c>
      <c r="AO380" s="23">
        <f ca="1"/>
        <v>66.483502836117253</v>
      </c>
      <c r="AP380" s="23">
        <f ca="1"/>
        <v>68.83532689355809</v>
      </c>
      <c r="AQ380" s="23">
        <f ca="1"/>
        <v>72.037814287462794</v>
      </c>
      <c r="AR380" s="23">
        <f ca="1"/>
        <v>77.96596914354194</v>
      </c>
      <c r="AS380" s="23">
        <f ca="1"/>
        <v>76.04424417716703</v>
      </c>
      <c r="AT380" s="23">
        <f ca="1"/>
        <v>83.7839250168051</v>
      </c>
      <c r="AU380" s="23">
        <f ca="1"/>
        <v>88.252796557887535</v>
      </c>
      <c r="AV380" s="23">
        <f ca="1"/>
        <v>88.252796557887535</v>
      </c>
      <c r="AW380" s="23">
        <f ca="1"/>
        <v>88.252796557887535</v>
      </c>
      <c r="AX380" s="23">
        <f ca="1"/>
        <v>88.252796557887535</v>
      </c>
      <c r="AY380" s="23">
        <f ca="1"/>
        <v>88.252796557887535</v>
      </c>
      <c r="AZ380" s="23">
        <f ca="1"/>
        <v>88.252796557887535</v>
      </c>
      <c r="BA380" s="23">
        <f ca="1"/>
        <v>88.252796557887535</v>
      </c>
      <c r="BB380" s="23">
        <f ca="1"/>
        <v>88.252796557887535</v>
      </c>
      <c r="BC380" s="23">
        <f ca="1"/>
        <v>88.252796557887535</v>
      </c>
      <c r="BD380" s="23">
        <f ca="1"/>
        <v>88.252796557887535</v>
      </c>
      <c r="BE380" s="23">
        <f ca="1"/>
        <v>88.252796557887535</v>
      </c>
      <c r="BF380" s="23">
        <f ca="1"/>
        <v>88.252796557887535</v>
      </c>
      <c r="BG380" s="23">
        <f ca="1"/>
        <v>88.252796557887535</v>
      </c>
      <c r="BH380" s="23">
        <f ca="1"/>
        <v>88.252796557887535</v>
      </c>
      <c r="BI380" s="23">
        <f ca="1"/>
        <v>88.252796557887535</v>
      </c>
      <c r="BJ380" s="23">
        <f ca="1"/>
        <v>88.252796557887535</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f ca="1"/>
        <v>5.1827256857929438</v>
      </c>
      <c r="E381" s="23">
        <f ca="1"/>
        <v>11.524374350904045</v>
      </c>
      <c r="F381" s="23">
        <f ca="1"/>
        <v>14.948248534458955</v>
      </c>
      <c r="G381" s="23">
        <f ca="1"/>
        <v>17.422735210515118</v>
      </c>
      <c r="H381" s="23">
        <f ca="1"/>
        <v>20.275505139606381</v>
      </c>
      <c r="I381" s="23">
        <f ca="1"/>
        <v>22.411490105142967</v>
      </c>
      <c r="J381" s="23">
        <f ca="1"/>
        <v>24.764571529561447</v>
      </c>
      <c r="K381" s="23">
        <f ca="1"/>
        <v>26.001262315454323</v>
      </c>
      <c r="L381" s="23">
        <f ca="1"/>
        <v>27.072006684320023</v>
      </c>
      <c r="M381" s="23">
        <f ca="1"/>
        <v>29.715719705598033</v>
      </c>
      <c r="N381" s="23">
        <f ca="1"/>
        <v>28.129930642687935</v>
      </c>
      <c r="O381" s="23">
        <f ca="1"/>
        <v>32.438265117186255</v>
      </c>
      <c r="P381" s="23">
        <f ca="1"/>
        <v>38.056732548246202</v>
      </c>
      <c r="Q381" s="23">
        <f ca="1"/>
        <v>38.056732548246202</v>
      </c>
      <c r="R381" s="23">
        <f ca="1"/>
        <v>38.056732548246202</v>
      </c>
      <c r="S381" s="23">
        <f ca="1"/>
        <v>38.056732548246202</v>
      </c>
      <c r="T381" s="23">
        <f ca="1"/>
        <v>38.056732548246202</v>
      </c>
      <c r="U381" s="23">
        <f ca="1"/>
        <v>38.056732548246202</v>
      </c>
      <c r="V381" s="23">
        <f ca="1"/>
        <v>38.056732548246202</v>
      </c>
      <c r="W381" s="23">
        <f ca="1"/>
        <v>38.056732548246202</v>
      </c>
      <c r="X381" s="23">
        <f ca="1"/>
        <v>38.056732548246202</v>
      </c>
      <c r="Y381" s="23">
        <f ca="1"/>
        <v>38.056732548246202</v>
      </c>
      <c r="Z381" s="23">
        <f ca="1"/>
        <v>38.056732548246202</v>
      </c>
      <c r="AA381" s="23">
        <f ca="1"/>
        <v>38.056732548246202</v>
      </c>
      <c r="AB381" s="23">
        <f ca="1"/>
        <v>38.056732548246202</v>
      </c>
      <c r="AC381" s="23">
        <f ca="1"/>
        <v>38.056732548246202</v>
      </c>
      <c r="AD381" s="23">
        <f ca="1"/>
        <v>38.056732548246202</v>
      </c>
      <c r="AE381" s="23">
        <f ca="1"/>
        <v>38.056732548246202</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1.1329207601272706</v>
      </c>
      <c r="AI381" s="23">
        <f ca="1"/>
        <v>8.6035041561918142</v>
      </c>
      <c r="AJ381" s="23">
        <f ca="1"/>
        <v>15.184835269918004</v>
      </c>
      <c r="AK381" s="30">
        <f ca="1"/>
        <v>18.620608268983762</v>
      </c>
      <c r="AL381" s="23">
        <f ca="1"/>
        <v>21.406696525764229</v>
      </c>
      <c r="AM381" s="23">
        <f ca="1"/>
        <v>24.057601292141065</v>
      </c>
      <c r="AN381" s="23">
        <f ca="1"/>
        <v>26.316962200462594</v>
      </c>
      <c r="AO381" s="23">
        <f ca="1"/>
        <v>28.668930661913265</v>
      </c>
      <c r="AP381" s="23">
        <f ca="1"/>
        <v>29.703574071278087</v>
      </c>
      <c r="AQ381" s="23">
        <f ca="1"/>
        <v>31.112451774180336</v>
      </c>
      <c r="AR381" s="23">
        <f ca="1"/>
        <v>33.720438682100102</v>
      </c>
      <c r="AS381" s="23">
        <f ca="1"/>
        <v>32.875009762882719</v>
      </c>
      <c r="AT381" s="23">
        <f ca="1"/>
        <v>36.279945496056826</v>
      </c>
      <c r="AU381" s="23">
        <f ca="1"/>
        <v>38.24594651243828</v>
      </c>
      <c r="AV381" s="23">
        <f ca="1"/>
        <v>38.24594651243828</v>
      </c>
      <c r="AW381" s="23">
        <f ca="1"/>
        <v>38.24594651243828</v>
      </c>
      <c r="AX381" s="23">
        <f ca="1"/>
        <v>38.24594651243828</v>
      </c>
      <c r="AY381" s="23">
        <f ca="1"/>
        <v>38.24594651243828</v>
      </c>
      <c r="AZ381" s="23">
        <f ca="1"/>
        <v>38.24594651243828</v>
      </c>
      <c r="BA381" s="23">
        <f ca="1"/>
        <v>38.24594651243828</v>
      </c>
      <c r="BB381" s="23">
        <f ca="1"/>
        <v>38.24594651243828</v>
      </c>
      <c r="BC381" s="23">
        <f ca="1"/>
        <v>38.24594651243828</v>
      </c>
      <c r="BD381" s="23">
        <f ca="1"/>
        <v>38.24594651243828</v>
      </c>
      <c r="BE381" s="23">
        <f ca="1"/>
        <v>38.24594651243828</v>
      </c>
      <c r="BF381" s="23">
        <f ca="1"/>
        <v>38.24594651243828</v>
      </c>
      <c r="BG381" s="23">
        <f ca="1"/>
        <v>38.24594651243828</v>
      </c>
      <c r="BH381" s="23">
        <f ca="1"/>
        <v>38.24594651243828</v>
      </c>
      <c r="BI381" s="23">
        <f ca="1"/>
        <v>38.24594651243828</v>
      </c>
      <c r="BJ381" s="23">
        <f ca="1"/>
        <v>38.24594651243828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f ca="1"/>
        <v>10.562781712466235</v>
      </c>
      <c r="E382" s="23">
        <f ca="1"/>
        <v>26.172993811201231</v>
      </c>
      <c r="F382" s="23">
        <f ca="1"/>
        <v>34.600991801490231</v>
      </c>
      <c r="G382" s="23">
        <f ca="1"/>
        <v>40.692035927166948</v>
      </c>
      <c r="H382" s="23">
        <f ca="1"/>
        <v>47.714238829545458</v>
      </c>
      <c r="I382" s="23">
        <f ca="1"/>
        <v>52.972047975481637</v>
      </c>
      <c r="J382" s="23">
        <f ca="1"/>
        <v>58.764248404819448</v>
      </c>
      <c r="K382" s="23">
        <f ca="1"/>
        <v>61.808410339324972</v>
      </c>
      <c r="L382" s="23">
        <f ca="1"/>
        <v>64.444088785763626</v>
      </c>
      <c r="M382" s="23">
        <f ca="1"/>
        <v>70.951690068909485</v>
      </c>
      <c r="N382" s="23">
        <f ca="1"/>
        <v>67.048209298669235</v>
      </c>
      <c r="O382" s="23">
        <f ca="1"/>
        <v>77.653340312818926</v>
      </c>
      <c r="P382" s="23">
        <f ca="1"/>
        <v>91.483413989274197</v>
      </c>
      <c r="Q382" s="23">
        <f ca="1"/>
        <v>91.483413989274197</v>
      </c>
      <c r="R382" s="23">
        <f ca="1"/>
        <v>91.483413989274197</v>
      </c>
      <c r="S382" s="23">
        <f ca="1"/>
        <v>91.483413989274197</v>
      </c>
      <c r="T382" s="23">
        <f ca="1"/>
        <v>91.483413989274197</v>
      </c>
      <c r="U382" s="23">
        <f ca="1"/>
        <v>91.483413989274197</v>
      </c>
      <c r="V382" s="23">
        <f ca="1"/>
        <v>91.483413989274197</v>
      </c>
      <c r="W382" s="23">
        <f ca="1"/>
        <v>91.483413989274197</v>
      </c>
      <c r="X382" s="23">
        <f ca="1"/>
        <v>91.483413989274197</v>
      </c>
      <c r="Y382" s="23">
        <f ca="1"/>
        <v>91.483413989274197</v>
      </c>
      <c r="Z382" s="23">
        <f ca="1"/>
        <v>91.483413989274197</v>
      </c>
      <c r="AA382" s="23">
        <f ca="1"/>
        <v>91.483413989274197</v>
      </c>
      <c r="AB382" s="23">
        <f ca="1"/>
        <v>91.483413989274197</v>
      </c>
      <c r="AC382" s="23">
        <f ca="1"/>
        <v>91.483413989274197</v>
      </c>
      <c r="AD382" s="23">
        <f ca="1"/>
        <v>91.483413989274197</v>
      </c>
      <c r="AE382" s="23">
        <f ca="1"/>
        <v>91.483413989274197</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0.72918104906261783</v>
      </c>
      <c r="AI382" s="23">
        <f ca="1"/>
        <v>18.983159485755746</v>
      </c>
      <c r="AJ382" s="23">
        <f ca="1"/>
        <v>35.183359150312519</v>
      </c>
      <c r="AK382" s="30">
        <f ca="1"/>
        <v>43.640646532628232</v>
      </c>
      <c r="AL382" s="23">
        <f ca="1"/>
        <v>50.498709933933959</v>
      </c>
      <c r="AM382" s="23">
        <f ca="1"/>
        <v>57.024013974246202</v>
      </c>
      <c r="AN382" s="23">
        <f ca="1"/>
        <v>62.585517748576109</v>
      </c>
      <c r="AO382" s="23">
        <f ca="1"/>
        <v>68.374978576762359</v>
      </c>
      <c r="AP382" s="23">
        <f ca="1"/>
        <v>70.92179312289116</v>
      </c>
      <c r="AQ382" s="23">
        <f ca="1"/>
        <v>74.389799776188994</v>
      </c>
      <c r="AR382" s="23">
        <f ca="1"/>
        <v>80.809459857222279</v>
      </c>
      <c r="AS382" s="23">
        <f ca="1"/>
        <v>78.728404056071753</v>
      </c>
      <c r="AT382" s="23">
        <f ca="1"/>
        <v>87.109784322346457</v>
      </c>
      <c r="AU382" s="23">
        <f ca="1"/>
        <v>91.949171439593158</v>
      </c>
      <c r="AV382" s="23">
        <f ca="1"/>
        <v>91.949171439593158</v>
      </c>
      <c r="AW382" s="23">
        <f ca="1"/>
        <v>91.949171439593158</v>
      </c>
      <c r="AX382" s="23">
        <f ca="1"/>
        <v>91.949171439593158</v>
      </c>
      <c r="AY382" s="23">
        <f ca="1"/>
        <v>91.949171439593158</v>
      </c>
      <c r="AZ382" s="23">
        <f ca="1"/>
        <v>91.949171439593158</v>
      </c>
      <c r="BA382" s="23">
        <f ca="1"/>
        <v>91.949171439593158</v>
      </c>
      <c r="BB382" s="23">
        <f ca="1"/>
        <v>91.949171439593158</v>
      </c>
      <c r="BC382" s="23">
        <f ca="1"/>
        <v>91.949171439593158</v>
      </c>
      <c r="BD382" s="23">
        <f ca="1"/>
        <v>91.949171439593158</v>
      </c>
      <c r="BE382" s="23">
        <f ca="1"/>
        <v>91.949171439593158</v>
      </c>
      <c r="BF382" s="23">
        <f ca="1"/>
        <v>91.949171439593158</v>
      </c>
      <c r="BG382" s="23">
        <f ca="1"/>
        <v>91.949171439593158</v>
      </c>
      <c r="BH382" s="23">
        <f ca="1"/>
        <v>91.949171439593158</v>
      </c>
      <c r="BI382" s="23">
        <f ca="1"/>
        <v>91.949171439593158</v>
      </c>
      <c r="BJ382" s="23">
        <f ca="1"/>
        <v>91.949171439593158</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f ca="1"/>
        <v>52.753082268943473</v>
      </c>
      <c r="E383" s="23">
        <f ca="1"/>
        <v>212.18863396487717</v>
      </c>
      <c r="F383" s="23">
        <f ca="1"/>
        <v>298.26834260527698</v>
      </c>
      <c r="G383" s="23">
        <f ca="1"/>
        <v>360.47947557638122</v>
      </c>
      <c r="H383" s="23">
        <f ca="1"/>
        <v>432.20103751161133</v>
      </c>
      <c r="I383" s="23">
        <f ca="1"/>
        <v>485.90189029901171</v>
      </c>
      <c r="J383" s="23">
        <f ca="1"/>
        <v>545.06077072573805</v>
      </c>
      <c r="K383" s="23">
        <f ca="1"/>
        <v>576.15244548389114</v>
      </c>
      <c r="L383" s="23">
        <f ca="1"/>
        <v>603.07205711652739</v>
      </c>
      <c r="M383" s="23">
        <f ca="1"/>
        <v>669.5377139719908</v>
      </c>
      <c r="N383" s="23">
        <f ca="1"/>
        <v>629.66935048010998</v>
      </c>
      <c r="O383" s="23">
        <f ca="1"/>
        <v>737.98529797358651</v>
      </c>
      <c r="P383" s="23">
        <f ca="1"/>
        <v>879.23933172113198</v>
      </c>
      <c r="Q383" s="23">
        <f ca="1"/>
        <v>879.23933172113198</v>
      </c>
      <c r="R383" s="23">
        <f ca="1"/>
        <v>879.23933172113198</v>
      </c>
      <c r="S383" s="23">
        <f ca="1"/>
        <v>879.23933172113198</v>
      </c>
      <c r="T383" s="23">
        <f ca="1"/>
        <v>879.23933172113198</v>
      </c>
      <c r="U383" s="23">
        <f ca="1"/>
        <v>879.23933172113198</v>
      </c>
      <c r="V383" s="23">
        <f ca="1"/>
        <v>879.23933172113198</v>
      </c>
      <c r="W383" s="23">
        <f ca="1"/>
        <v>879.23933172113198</v>
      </c>
      <c r="X383" s="23">
        <f ca="1"/>
        <v>879.23933172113198</v>
      </c>
      <c r="Y383" s="23">
        <f ca="1"/>
        <v>879.23933172113198</v>
      </c>
      <c r="Z383" s="23">
        <f ca="1"/>
        <v>879.23933172113198</v>
      </c>
      <c r="AA383" s="23">
        <f ca="1"/>
        <v>879.23933172113198</v>
      </c>
      <c r="AB383" s="23">
        <f ca="1"/>
        <v>879.23933172113198</v>
      </c>
      <c r="AC383" s="23">
        <f ca="1"/>
        <v>879.23933172113198</v>
      </c>
      <c r="AD383" s="23">
        <f ca="1"/>
        <v>879.23933172113198</v>
      </c>
      <c r="AE383" s="23">
        <f ca="1"/>
        <v>879.23933172113198</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f ca="1"/>
        <v>138.75496150550964</v>
      </c>
      <c r="AJ383" s="23">
        <f ca="1"/>
        <v>304.2163757877795</v>
      </c>
      <c r="AK383" s="30">
        <f ca="1"/>
        <v>390.59523285403515</v>
      </c>
      <c r="AL383" s="23">
        <f ca="1"/>
        <v>460.64034915591293</v>
      </c>
      <c r="AM383" s="23">
        <f ca="1"/>
        <v>527.28681385930997</v>
      </c>
      <c r="AN383" s="23">
        <f ca="1"/>
        <v>584.0894643877524</v>
      </c>
      <c r="AO383" s="23">
        <f ca="1"/>
        <v>643.22036378396751</v>
      </c>
      <c r="AP383" s="23">
        <f ca="1"/>
        <v>669.23236026812674</v>
      </c>
      <c r="AQ383" s="23">
        <f ca="1"/>
        <v>704.65299072186167</v>
      </c>
      <c r="AR383" s="23">
        <f ca="1"/>
        <v>770.2204564453308</v>
      </c>
      <c r="AS383" s="23">
        <f ca="1"/>
        <v>748.96550630962201</v>
      </c>
      <c r="AT383" s="23">
        <f ca="1"/>
        <v>834.5690828833965</v>
      </c>
      <c r="AU383" s="23">
        <f ca="1"/>
        <v>883.99636484652547</v>
      </c>
      <c r="AV383" s="23">
        <f ca="1"/>
        <v>883.99636484652547</v>
      </c>
      <c r="AW383" s="23">
        <f ca="1"/>
        <v>883.99636484652547</v>
      </c>
      <c r="AX383" s="23">
        <f ca="1"/>
        <v>883.99636484652547</v>
      </c>
      <c r="AY383" s="23">
        <f ca="1"/>
        <v>883.99636484652547</v>
      </c>
      <c r="AZ383" s="23">
        <f ca="1"/>
        <v>883.99636484652547</v>
      </c>
      <c r="BA383" s="23">
        <f ca="1"/>
        <v>883.99636484652547</v>
      </c>
      <c r="BB383" s="23">
        <f ca="1"/>
        <v>883.99636484652547</v>
      </c>
      <c r="BC383" s="23">
        <f ca="1"/>
        <v>883.99636484652547</v>
      </c>
      <c r="BD383" s="23">
        <f ca="1"/>
        <v>883.99636484652547</v>
      </c>
      <c r="BE383" s="23">
        <f ca="1"/>
        <v>883.99636484652547</v>
      </c>
      <c r="BF383" s="23">
        <f ca="1"/>
        <v>883.99636484652547</v>
      </c>
      <c r="BG383" s="23">
        <f ca="1"/>
        <v>883.99636484652547</v>
      </c>
      <c r="BH383" s="23">
        <f ca="1"/>
        <v>883.99636484652547</v>
      </c>
      <c r="BI383" s="23">
        <f ca="1"/>
        <v>883.99636484652547</v>
      </c>
      <c r="BJ383" s="23">
        <f ca="1"/>
        <v>883.99636484652547</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1.6102484308451614</v>
      </c>
      <c r="E384" s="23">
        <f ca="1"/>
        <v>296.33090353330817</v>
      </c>
      <c r="F384" s="23">
        <f ca="1"/>
        <v>499.12960517463688</v>
      </c>
      <c r="G384" s="23">
        <f ca="1"/>
        <v>645.69535444873236</v>
      </c>
      <c r="H384" s="23">
        <f ca="1"/>
        <v>814.66711178721368</v>
      </c>
      <c r="I384" s="23">
        <f ca="1"/>
        <v>941.18314436130368</v>
      </c>
      <c r="J384" s="23">
        <f ca="1"/>
        <v>1080.5579671922444</v>
      </c>
      <c r="K384" s="23">
        <f ca="1"/>
        <v>1153.8081137412833</v>
      </c>
      <c r="L384" s="23">
        <f ca="1"/>
        <v>1217.2291263587133</v>
      </c>
      <c r="M384" s="23">
        <f ca="1"/>
        <v>1373.8182822344099</v>
      </c>
      <c r="N384" s="23">
        <f ca="1"/>
        <v>1279.8907762005049</v>
      </c>
      <c r="O384" s="23">
        <f ca="1"/>
        <v>1535.0767412284813</v>
      </c>
      <c r="P384" s="23">
        <f ca="1"/>
        <v>1867.8628890681841</v>
      </c>
      <c r="Q384" s="23">
        <f ca="1"/>
        <v>1867.8628890681841</v>
      </c>
      <c r="R384" s="23">
        <f ca="1"/>
        <v>1867.8628890681841</v>
      </c>
      <c r="S384" s="23">
        <f ca="1"/>
        <v>1867.8628890681841</v>
      </c>
      <c r="T384" s="23">
        <f ca="1"/>
        <v>1867.8628890681841</v>
      </c>
      <c r="U384" s="23">
        <f ca="1"/>
        <v>1867.8628890681841</v>
      </c>
      <c r="V384" s="23">
        <f ca="1"/>
        <v>1867.8628890681841</v>
      </c>
      <c r="W384" s="23">
        <f ca="1"/>
        <v>1867.8628890681841</v>
      </c>
      <c r="X384" s="23">
        <f ca="1"/>
        <v>1867.8628890681841</v>
      </c>
      <c r="Y384" s="23">
        <f ca="1"/>
        <v>1867.8628890681841</v>
      </c>
      <c r="Z384" s="23">
        <f ca="1"/>
        <v>1867.8628890681841</v>
      </c>
      <c r="AA384" s="23">
        <f ca="1"/>
        <v>1867.8628890681841</v>
      </c>
      <c r="AB384" s="23">
        <f ca="1"/>
        <v>1867.8628890681841</v>
      </c>
      <c r="AC384" s="23">
        <f ca="1"/>
        <v>1867.8628890681841</v>
      </c>
      <c r="AD384" s="23">
        <f ca="1"/>
        <v>1867.8628890681841</v>
      </c>
      <c r="AE384" s="23">
        <f ca="1"/>
        <v>1867.8628890681841</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f ca="1"/>
        <v>123.32551507727648</v>
      </c>
      <c r="AJ384" s="23">
        <f ca="1"/>
        <v>513.14281950567295</v>
      </c>
      <c r="AK384" s="30">
        <f ca="1"/>
        <v>716.64629714264402</v>
      </c>
      <c r="AL384" s="23">
        <f ca="1"/>
        <v>881.66844773656339</v>
      </c>
      <c r="AM384" s="23">
        <f ca="1"/>
        <v>1038.6835762065753</v>
      </c>
      <c r="AN384" s="23">
        <f ca="1"/>
        <v>1172.5072607763886</v>
      </c>
      <c r="AO384" s="23">
        <f ca="1"/>
        <v>1311.8161619546195</v>
      </c>
      <c r="AP384" s="23">
        <f ca="1"/>
        <v>1373.0988869708449</v>
      </c>
      <c r="AQ384" s="23">
        <f ca="1"/>
        <v>1456.547797065823</v>
      </c>
      <c r="AR384" s="23">
        <f ca="1"/>
        <v>1611.020867765686</v>
      </c>
      <c r="AS384" s="23">
        <f ca="1"/>
        <v>1560.9454625505014</v>
      </c>
      <c r="AT384" s="23">
        <f ca="1"/>
        <v>1762.6224252077366</v>
      </c>
      <c r="AU384" s="23">
        <f ca="1"/>
        <v>1879.0701777164838</v>
      </c>
      <c r="AV384" s="23">
        <f ca="1"/>
        <v>1879.0701777164838</v>
      </c>
      <c r="AW384" s="23">
        <f ca="1"/>
        <v>1879.0701777164838</v>
      </c>
      <c r="AX384" s="23">
        <f ca="1"/>
        <v>1879.0701777164838</v>
      </c>
      <c r="AY384" s="23">
        <f ca="1"/>
        <v>1879.0701777164838</v>
      </c>
      <c r="AZ384" s="23">
        <f ca="1"/>
        <v>1879.0701777164838</v>
      </c>
      <c r="BA384" s="23">
        <f ca="1"/>
        <v>1879.0701777164838</v>
      </c>
      <c r="BB384" s="23">
        <f ca="1"/>
        <v>1879.0701777164838</v>
      </c>
      <c r="BC384" s="23">
        <f ca="1"/>
        <v>1879.0701777164838</v>
      </c>
      <c r="BD384" s="23">
        <f ca="1"/>
        <v>1879.0701777164838</v>
      </c>
      <c r="BE384" s="23">
        <f ca="1"/>
        <v>1879.0701777164838</v>
      </c>
      <c r="BF384" s="23">
        <f ca="1"/>
        <v>1879.0701777164838</v>
      </c>
      <c r="BG384" s="23">
        <f ca="1"/>
        <v>1879.0701777164838</v>
      </c>
      <c r="BH384" s="23">
        <f ca="1"/>
        <v>1879.0701777164838</v>
      </c>
      <c r="BI384" s="23">
        <f ca="1"/>
        <v>1879.0701777164838</v>
      </c>
      <c r="BJ384" s="23">
        <f ca="1"/>
        <v>1879.0701777164838</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f ca="1"/>
        <v>134.41008142427216</v>
      </c>
      <c r="F385" s="23">
        <f ca="1"/>
        <v>490.48832767153488</v>
      </c>
      <c r="G385" s="23">
        <f ca="1"/>
        <v>755.87702367856866</v>
      </c>
      <c r="H385" s="23">
        <f ca="1"/>
        <v>1061.8365985736186</v>
      </c>
      <c r="I385" s="23">
        <f ca="1"/>
        <v>1290.9209861274283</v>
      </c>
      <c r="J385" s="23">
        <f ca="1"/>
        <v>1543.2889688963214</v>
      </c>
      <c r="K385" s="23">
        <f ca="1"/>
        <v>1675.9240556833372</v>
      </c>
      <c r="L385" s="23">
        <f ca="1"/>
        <v>1790.7613892441877</v>
      </c>
      <c r="M385" s="23">
        <f ca="1"/>
        <v>2074.2996107762656</v>
      </c>
      <c r="N385" s="23">
        <f ca="1"/>
        <v>1904.2237337791507</v>
      </c>
      <c r="O385" s="23">
        <f ca="1"/>
        <v>2366.2926061691142</v>
      </c>
      <c r="P385" s="23">
        <f ca="1"/>
        <v>2968.8732381503187</v>
      </c>
      <c r="Q385" s="23">
        <f ca="1"/>
        <v>2968.8732381503187</v>
      </c>
      <c r="R385" s="23">
        <f ca="1"/>
        <v>2968.8732381503187</v>
      </c>
      <c r="S385" s="23">
        <f ca="1"/>
        <v>2968.8732381503187</v>
      </c>
      <c r="T385" s="23">
        <f ca="1"/>
        <v>2968.8732381503187</v>
      </c>
      <c r="U385" s="23">
        <f ca="1"/>
        <v>2968.8732381503187</v>
      </c>
      <c r="V385" s="23">
        <f ca="1"/>
        <v>2968.8732381503187</v>
      </c>
      <c r="W385" s="23">
        <f ca="1"/>
        <v>2968.8732381503187</v>
      </c>
      <c r="X385" s="23">
        <f ca="1"/>
        <v>2968.8732381503187</v>
      </c>
      <c r="Y385" s="23">
        <f ca="1"/>
        <v>2968.8732381503187</v>
      </c>
      <c r="Z385" s="23">
        <f ca="1"/>
        <v>2968.8732381503187</v>
      </c>
      <c r="AA385" s="23">
        <f ca="1"/>
        <v>2968.8732381503187</v>
      </c>
      <c r="AB385" s="23">
        <f ca="1"/>
        <v>2968.8732381503187</v>
      </c>
      <c r="AC385" s="23">
        <f ca="1"/>
        <v>2968.8732381503187</v>
      </c>
      <c r="AD385" s="23">
        <f ca="1"/>
        <v>2968.8732381503187</v>
      </c>
      <c r="AE385" s="23">
        <f ca="1"/>
        <v>2968.8732381503187</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0.64295482841010176</v>
      </c>
      <c r="AJ385" s="23">
        <f ca="1"/>
        <v>515.86225504951915</v>
      </c>
      <c r="AK385" s="30">
        <f ca="1"/>
        <v>884.34890919933684</v>
      </c>
      <c r="AL385" s="23">
        <f ca="1"/>
        <v>1183.1568747390534</v>
      </c>
      <c r="AM385" s="23">
        <f ca="1"/>
        <v>1467.4664109329813</v>
      </c>
      <c r="AN385" s="23">
        <f ca="1"/>
        <v>1709.7828683504745</v>
      </c>
      <c r="AO385" s="23">
        <f ca="1"/>
        <v>1962.03148584107</v>
      </c>
      <c r="AP385" s="23">
        <f ca="1"/>
        <v>2072.9969914954522</v>
      </c>
      <c r="AQ385" s="23">
        <f ca="1"/>
        <v>2224.0991251317246</v>
      </c>
      <c r="AR385" s="23">
        <f ca="1"/>
        <v>2503.8057210061297</v>
      </c>
      <c r="AS385" s="23">
        <f ca="1"/>
        <v>2413.1334694200609</v>
      </c>
      <c r="AT385" s="23">
        <f ca="1"/>
        <v>2778.3128268029977</v>
      </c>
      <c r="AU385" s="23">
        <f ca="1"/>
        <v>2989.1664358099174</v>
      </c>
      <c r="AV385" s="23">
        <f ca="1"/>
        <v>2989.1664358099174</v>
      </c>
      <c r="AW385" s="23">
        <f ca="1"/>
        <v>2989.1664358099174</v>
      </c>
      <c r="AX385" s="23">
        <f ca="1"/>
        <v>2989.1664358099174</v>
      </c>
      <c r="AY385" s="23">
        <f ca="1"/>
        <v>2989.1664358099174</v>
      </c>
      <c r="AZ385" s="23">
        <f ca="1"/>
        <v>2989.1664358099174</v>
      </c>
      <c r="BA385" s="23">
        <f ca="1"/>
        <v>2989.1664358099174</v>
      </c>
      <c r="BB385" s="23">
        <f ca="1"/>
        <v>2989.1664358099174</v>
      </c>
      <c r="BC385" s="23">
        <f ca="1"/>
        <v>2989.1664358099174</v>
      </c>
      <c r="BD385" s="23">
        <f ca="1"/>
        <v>2989.1664358099174</v>
      </c>
      <c r="BE385" s="23">
        <f ca="1"/>
        <v>2989.1664358099174</v>
      </c>
      <c r="BF385" s="23">
        <f ca="1"/>
        <v>2989.1664358099174</v>
      </c>
      <c r="BG385" s="23">
        <f ca="1"/>
        <v>2989.1664358099174</v>
      </c>
      <c r="BH385" s="23">
        <f ca="1"/>
        <v>2989.1664358099174</v>
      </c>
      <c r="BI385" s="23">
        <f ca="1"/>
        <v>2989.1664358099174</v>
      </c>
      <c r="BJ385" s="23">
        <f ca="1"/>
        <v>2989.1664358099174</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f ca="1"/>
        <v>87.438784735431341</v>
      </c>
      <c r="G386" s="23">
        <f ca="1"/>
        <v>338.18298006513157</v>
      </c>
      <c r="H386" s="23">
        <f ca="1"/>
        <v>695.89472739177666</v>
      </c>
      <c r="I386" s="23">
        <f ca="1"/>
        <v>963.72807297423321</v>
      </c>
      <c r="J386" s="23">
        <f ca="1"/>
        <v>1258.7833661989271</v>
      </c>
      <c r="K386" s="23">
        <f ca="1"/>
        <v>1413.8532922428474</v>
      </c>
      <c r="L386" s="23">
        <f ca="1"/>
        <v>1548.1150268542756</v>
      </c>
      <c r="M386" s="23">
        <f ca="1"/>
        <v>1879.6129140928761</v>
      </c>
      <c r="N386" s="23">
        <f ca="1"/>
        <v>1680.7691970442481</v>
      </c>
      <c r="O386" s="23">
        <f ca="1"/>
        <v>2220.9956756062061</v>
      </c>
      <c r="P386" s="23">
        <f ca="1"/>
        <v>2925.5010693175464</v>
      </c>
      <c r="Q386" s="23">
        <f ca="1"/>
        <v>2925.5010693175464</v>
      </c>
      <c r="R386" s="23">
        <f ca="1"/>
        <v>2925.5010693175464</v>
      </c>
      <c r="S386" s="23">
        <f ca="1"/>
        <v>2925.5010693175464</v>
      </c>
      <c r="T386" s="23">
        <f ca="1"/>
        <v>2925.5010693175464</v>
      </c>
      <c r="U386" s="23">
        <f ca="1"/>
        <v>2925.5010693175464</v>
      </c>
      <c r="V386" s="23">
        <f ca="1"/>
        <v>2925.5010693175464</v>
      </c>
      <c r="W386" s="23">
        <f ca="1"/>
        <v>2925.5010693175464</v>
      </c>
      <c r="X386" s="23">
        <f ca="1"/>
        <v>2925.5010693175464</v>
      </c>
      <c r="Y386" s="23">
        <f ca="1"/>
        <v>2925.5010693175464</v>
      </c>
      <c r="Z386" s="23">
        <f ca="1"/>
        <v>2925.5010693175464</v>
      </c>
      <c r="AA386" s="23">
        <f ca="1"/>
        <v>2925.5010693175464</v>
      </c>
      <c r="AB386" s="23">
        <f ca="1"/>
        <v>2925.5010693175464</v>
      </c>
      <c r="AC386" s="23">
        <f ca="1"/>
        <v>2925.5010693175464</v>
      </c>
      <c r="AD386" s="23">
        <f ca="1"/>
        <v>2925.5010693175464</v>
      </c>
      <c r="AE386" s="23">
        <f ca="1"/>
        <v>2925.5010693175464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f ca="1"/>
        <v>104.67802308521718</v>
      </c>
      <c r="AK386" s="30">
        <f ca="1"/>
        <v>488.38551145427397</v>
      </c>
      <c r="AL386" s="23">
        <f ca="1"/>
        <v>837.73597549840963</v>
      </c>
      <c r="AM386" s="23">
        <f ca="1"/>
        <v>1170.1356430311</v>
      </c>
      <c r="AN386" s="23">
        <f ca="1"/>
        <v>1453.4392246187897</v>
      </c>
      <c r="AO386" s="23">
        <f ca="1"/>
        <v>1748.3549622754483</v>
      </c>
      <c r="AP386" s="23">
        <f ca="1"/>
        <v>1878.0899605484383</v>
      </c>
      <c r="AQ386" s="23">
        <f ca="1"/>
        <v>2054.7505807181319</v>
      </c>
      <c r="AR386" s="23">
        <f ca="1"/>
        <v>2381.7687339605732</v>
      </c>
      <c r="AS386" s="23">
        <f ca="1"/>
        <v>2275.7595346733151</v>
      </c>
      <c r="AT386" s="23">
        <f ca="1"/>
        <v>2702.7079184978138</v>
      </c>
      <c r="AU386" s="23">
        <f ca="1"/>
        <v>2949.2268023531951</v>
      </c>
      <c r="AV386" s="23">
        <f ca="1"/>
        <v>2949.2268023531951</v>
      </c>
      <c r="AW386" s="23">
        <f ca="1"/>
        <v>2949.2268023531951</v>
      </c>
      <c r="AX386" s="23">
        <f ca="1"/>
        <v>2949.2268023531951</v>
      </c>
      <c r="AY386" s="23">
        <f ca="1"/>
        <v>2949.2268023531951</v>
      </c>
      <c r="AZ386" s="23">
        <f ca="1"/>
        <v>2949.2268023531951</v>
      </c>
      <c r="BA386" s="23">
        <f ca="1"/>
        <v>2949.2268023531951</v>
      </c>
      <c r="BB386" s="23">
        <f ca="1"/>
        <v>2949.2268023531951</v>
      </c>
      <c r="BC386" s="23">
        <f ca="1"/>
        <v>2949.2268023531951</v>
      </c>
      <c r="BD386" s="23">
        <f ca="1"/>
        <v>2949.2268023531951</v>
      </c>
      <c r="BE386" s="23">
        <f ca="1"/>
        <v>2949.2268023531951</v>
      </c>
      <c r="BF386" s="23">
        <f ca="1"/>
        <v>2949.2268023531951</v>
      </c>
      <c r="BG386" s="23">
        <f ca="1"/>
        <v>2949.2268023531951</v>
      </c>
      <c r="BH386" s="23">
        <f ca="1"/>
        <v>2949.2268023531951</v>
      </c>
      <c r="BI386" s="23">
        <f ca="1"/>
        <v>2949.2268023531951</v>
      </c>
      <c r="BJ386" s="23">
        <f ca="1"/>
        <v>2949.2268023531951</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f ca="1"/>
        <v>1.4164379597610202</v>
      </c>
      <c r="H387" s="23">
        <f ca="1"/>
        <v>147.0133542711493</v>
      </c>
      <c r="I387" s="23">
        <f ca="1"/>
        <v>402.15302758572079</v>
      </c>
      <c r="J387" s="23">
        <f ca="1"/>
        <v>748.16116747813544</v>
      </c>
      <c r="K387" s="23">
        <f ca="1"/>
        <v>930.01020553963804</v>
      </c>
      <c r="L387" s="23">
        <f ca="1"/>
        <v>1087.4576739845625</v>
      </c>
      <c r="M387" s="23">
        <f ca="1"/>
        <v>1476.2021162607923</v>
      </c>
      <c r="N387" s="23">
        <f ca="1"/>
        <v>1243.0199668114835</v>
      </c>
      <c r="O387" s="23">
        <f ca="1"/>
        <v>1876.5384572634666</v>
      </c>
      <c r="P387" s="23">
        <f ca="1"/>
        <v>2702.7052803472775</v>
      </c>
      <c r="Q387" s="23">
        <f ca="1"/>
        <v>2702.7052803472775</v>
      </c>
      <c r="R387" s="23">
        <f ca="1"/>
        <v>2702.7052803472775</v>
      </c>
      <c r="S387" s="23">
        <f ca="1"/>
        <v>2702.7052803472775</v>
      </c>
      <c r="T387" s="23">
        <f ca="1"/>
        <v>2702.7052803472775</v>
      </c>
      <c r="U387" s="23">
        <f ca="1"/>
        <v>2702.7052803472775</v>
      </c>
      <c r="V387" s="23">
        <f ca="1"/>
        <v>2702.7052803472775</v>
      </c>
      <c r="W387" s="23">
        <f ca="1"/>
        <v>2702.7052803472775</v>
      </c>
      <c r="X387" s="23">
        <f ca="1"/>
        <v>2702.7052803472775</v>
      </c>
      <c r="Y387" s="23">
        <f ca="1"/>
        <v>2702.7052803472775</v>
      </c>
      <c r="Z387" s="23">
        <f ca="1"/>
        <v>2702.7052803472775</v>
      </c>
      <c r="AA387" s="23">
        <f ca="1"/>
        <v>2702.7052803472775</v>
      </c>
      <c r="AB387" s="23">
        <f ca="1"/>
        <v>2702.7052803472775</v>
      </c>
      <c r="AC387" s="23">
        <f ca="1"/>
        <v>2702.7052803472775</v>
      </c>
      <c r="AD387" s="23">
        <f ca="1"/>
        <v>2702.7052803472775</v>
      </c>
      <c r="AE387" s="23">
        <f ca="1"/>
        <v>2702.7052803472775</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f ca="1"/>
        <v>34.006471027230262</v>
      </c>
      <c r="AL387" s="23">
        <f ca="1"/>
        <v>267.33705295523237</v>
      </c>
      <c r="AM387" s="23">
        <f ca="1"/>
        <v>644.20481955387118</v>
      </c>
      <c r="AN387" s="23">
        <f ca="1"/>
        <v>976.4322546563302</v>
      </c>
      <c r="AO387" s="23">
        <f ca="1"/>
        <v>1322.2771555358986</v>
      </c>
      <c r="AP387" s="23">
        <f ca="1"/>
        <v>1474.4161630193485</v>
      </c>
      <c r="AQ387" s="23">
        <f ca="1"/>
        <v>1681.5844042172462</v>
      </c>
      <c r="AR387" s="23">
        <f ca="1"/>
        <v>2065.0755047349826</v>
      </c>
      <c r="AS387" s="23">
        <f ca="1"/>
        <v>1940.7595176969942</v>
      </c>
      <c r="AT387" s="23">
        <f ca="1"/>
        <v>2441.437856051321</v>
      </c>
      <c r="AU387" s="23">
        <f ca="1"/>
        <v>2730.528223453698</v>
      </c>
      <c r="AV387" s="23">
        <f ca="1"/>
        <v>2730.528223453698</v>
      </c>
      <c r="AW387" s="23">
        <f ca="1"/>
        <v>2730.528223453698</v>
      </c>
      <c r="AX387" s="23">
        <f ca="1"/>
        <v>2730.528223453698</v>
      </c>
      <c r="AY387" s="23">
        <f ca="1"/>
        <v>2730.528223453698</v>
      </c>
      <c r="AZ387" s="23">
        <f ca="1"/>
        <v>2730.528223453698</v>
      </c>
      <c r="BA387" s="23">
        <f ca="1"/>
        <v>2730.528223453698</v>
      </c>
      <c r="BB387" s="23">
        <f ca="1"/>
        <v>2730.528223453698</v>
      </c>
      <c r="BC387" s="23">
        <f ca="1"/>
        <v>2730.528223453698</v>
      </c>
      <c r="BD387" s="23">
        <f ca="1"/>
        <v>2730.528223453698</v>
      </c>
      <c r="BE387" s="23">
        <f ca="1"/>
        <v>2730.528223453698</v>
      </c>
      <c r="BF387" s="23">
        <f ca="1"/>
        <v>2730.528223453698</v>
      </c>
      <c r="BG387" s="23">
        <f ca="1"/>
        <v>2730.528223453698</v>
      </c>
      <c r="BH387" s="23">
        <f ca="1"/>
        <v>2730.528223453698</v>
      </c>
      <c r="BI387" s="23">
        <f ca="1"/>
        <v>2730.528223453698</v>
      </c>
      <c r="BJ387" s="23">
        <f ca="1"/>
        <v>2730.528223453698</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f ca="1"/>
        <v>78.763896503053417</v>
      </c>
      <c r="K388" s="23">
        <f ca="1"/>
        <v>180.88719449665794</v>
      </c>
      <c r="L388" s="23">
        <f ca="1"/>
        <v>301.23182191350446</v>
      </c>
      <c r="M388" s="23">
        <f ca="1"/>
        <v>701.70544022855233</v>
      </c>
      <c r="N388" s="23">
        <f ca="1"/>
        <v>448.08486785806537</v>
      </c>
      <c r="O388" s="23">
        <f ca="1"/>
        <v>1140.4017479918991</v>
      </c>
      <c r="P388" s="23">
        <f ca="1"/>
        <v>2045.7313365465898</v>
      </c>
      <c r="Q388" s="23">
        <f ca="1"/>
        <v>2045.7313365465898</v>
      </c>
      <c r="R388" s="23">
        <f ca="1"/>
        <v>2045.7313365465898</v>
      </c>
      <c r="S388" s="23">
        <f ca="1"/>
        <v>2045.7313365465898</v>
      </c>
      <c r="T388" s="23">
        <f ca="1"/>
        <v>2045.7313365465898</v>
      </c>
      <c r="U388" s="23">
        <f ca="1"/>
        <v>2045.7313365465898</v>
      </c>
      <c r="V388" s="23">
        <f ca="1"/>
        <v>2045.7313365465898</v>
      </c>
      <c r="W388" s="23">
        <f ca="1"/>
        <v>2045.7313365465898</v>
      </c>
      <c r="X388" s="23">
        <f ca="1"/>
        <v>2045.7313365465898</v>
      </c>
      <c r="Y388" s="23">
        <f ca="1"/>
        <v>2045.7313365465898</v>
      </c>
      <c r="Z388" s="23">
        <f ca="1"/>
        <v>2045.7313365465898</v>
      </c>
      <c r="AA388" s="23">
        <f ca="1"/>
        <v>2045.7313365465898</v>
      </c>
      <c r="AB388" s="23">
        <f ca="1"/>
        <v>2045.7313365465898</v>
      </c>
      <c r="AC388" s="23">
        <f ca="1"/>
        <v>2045.7313365465898</v>
      </c>
      <c r="AD388" s="23">
        <f ca="1"/>
        <v>2045.7313365465898</v>
      </c>
      <c r="AE388" s="23">
        <f ca="1"/>
        <v>2045.7313365465898</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f ca="1"/>
        <v>38.799177380054573</v>
      </c>
      <c r="AN388" s="23">
        <f ca="1"/>
        <v>213.34706431202272</v>
      </c>
      <c r="AO388" s="23">
        <f ca="1"/>
        <v>533.0314902856029</v>
      </c>
      <c r="AP388" s="23">
        <f ca="1"/>
        <v>699.74835811380592</v>
      </c>
      <c r="AQ388" s="23">
        <f ca="1"/>
        <v>926.76732489488347</v>
      </c>
      <c r="AR388" s="23">
        <f ca="1"/>
        <v>1347.0042922305811</v>
      </c>
      <c r="AS388" s="23">
        <f ca="1"/>
        <v>1210.7764284974769</v>
      </c>
      <c r="AT388" s="23">
        <f ca="1"/>
        <v>1759.4294382717335</v>
      </c>
      <c r="AU388" s="23">
        <f ca="1"/>
        <v>2076.2202558920726</v>
      </c>
      <c r="AV388" s="23">
        <f ca="1"/>
        <v>2076.2202558920726</v>
      </c>
      <c r="AW388" s="23">
        <f ca="1"/>
        <v>2076.2202558920726</v>
      </c>
      <c r="AX388" s="23">
        <f ca="1"/>
        <v>2076.2202558920726</v>
      </c>
      <c r="AY388" s="23">
        <f ca="1"/>
        <v>2076.2202558920726</v>
      </c>
      <c r="AZ388" s="23">
        <f ca="1"/>
        <v>2076.2202558920726</v>
      </c>
      <c r="BA388" s="23">
        <f ca="1"/>
        <v>2076.2202558920726</v>
      </c>
      <c r="BB388" s="23">
        <f ca="1"/>
        <v>2076.2202558920726</v>
      </c>
      <c r="BC388" s="23">
        <f ca="1"/>
        <v>2076.2202558920726</v>
      </c>
      <c r="BD388" s="23">
        <f ca="1"/>
        <v>2076.2202558920726</v>
      </c>
      <c r="BE388" s="23">
        <f ca="1"/>
        <v>2076.2202558920726</v>
      </c>
      <c r="BF388" s="23">
        <f ca="1"/>
        <v>2076.2202558920726</v>
      </c>
      <c r="BG388" s="23">
        <f ca="1"/>
        <v>2076.2202558920726</v>
      </c>
      <c r="BH388" s="23">
        <f ca="1"/>
        <v>2076.2202558920726</v>
      </c>
      <c r="BI388" s="23">
        <f ca="1"/>
        <v>2076.2202558920726</v>
      </c>
      <c r="BJ388" s="23">
        <f ca="1"/>
        <v>2076.2202558920726</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f ca="1"/>
        <v>19.167173008281878</v>
      </c>
      <c r="N389" s="23" t="str">
        <f ca="1"/>
        <v/>
      </c>
      <c r="O389" s="23">
        <f ca="1"/>
        <v>202.15617875290107</v>
      </c>
      <c r="P389" s="23">
        <f ca="1"/>
        <v>1069.7962498414256</v>
      </c>
      <c r="Q389" s="23">
        <f ca="1"/>
        <v>1069.7962498414256</v>
      </c>
      <c r="R389" s="23">
        <f ca="1"/>
        <v>1069.7962498414256</v>
      </c>
      <c r="S389" s="23">
        <f ca="1"/>
        <v>1069.7962498414256</v>
      </c>
      <c r="T389" s="23">
        <f ca="1"/>
        <v>1069.7962498414256</v>
      </c>
      <c r="U389" s="23">
        <f ca="1"/>
        <v>1069.7962498414256</v>
      </c>
      <c r="V389" s="23">
        <f ca="1"/>
        <v>1069.7962498414256</v>
      </c>
      <c r="W389" s="23">
        <f ca="1"/>
        <v>1069.7962498414256</v>
      </c>
      <c r="X389" s="23">
        <f ca="1"/>
        <v>1069.7962498414256</v>
      </c>
      <c r="Y389" s="23">
        <f ca="1"/>
        <v>1069.7962498414256</v>
      </c>
      <c r="Z389" s="23">
        <f ca="1"/>
        <v>1069.7962498414256</v>
      </c>
      <c r="AA389" s="23">
        <f ca="1"/>
        <v>1069.7962498414256</v>
      </c>
      <c r="AB389" s="23">
        <f ca="1"/>
        <v>1069.7962498414256</v>
      </c>
      <c r="AC389" s="23">
        <f ca="1"/>
        <v>1069.7962498414256</v>
      </c>
      <c r="AD389" s="23">
        <f ca="1"/>
        <v>1069.7962498414256</v>
      </c>
      <c r="AE389" s="23">
        <f ca="1"/>
        <v>1069.7962498414256</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f ca="1"/>
        <v>0.26277678912606267</v>
      </c>
      <c r="AP389" s="23">
        <f ca="1"/>
        <v>18.778796149000435</v>
      </c>
      <c r="AQ389" s="23">
        <f ca="1"/>
        <v>89.566173904687659</v>
      </c>
      <c r="AR389" s="23">
        <f ca="1"/>
        <v>351.56674825535964</v>
      </c>
      <c r="AS389" s="23">
        <f ca="1"/>
        <v>248.66236467981184</v>
      </c>
      <c r="AT389" s="23">
        <f ca="1"/>
        <v>758.2890326787865</v>
      </c>
      <c r="AU389" s="23">
        <f ca="1"/>
        <v>1102.9693390763791</v>
      </c>
      <c r="AV389" s="23">
        <f ca="1"/>
        <v>1102.9693390763791</v>
      </c>
      <c r="AW389" s="23">
        <f ca="1"/>
        <v>1102.9693390763791</v>
      </c>
      <c r="AX389" s="23">
        <f ca="1"/>
        <v>1102.9693390763791</v>
      </c>
      <c r="AY389" s="23">
        <f ca="1"/>
        <v>1102.9693390763791</v>
      </c>
      <c r="AZ389" s="23">
        <f ca="1"/>
        <v>1102.9693390763791</v>
      </c>
      <c r="BA389" s="23">
        <f ca="1"/>
        <v>1102.9693390763791</v>
      </c>
      <c r="BB389" s="23">
        <f ca="1"/>
        <v>1102.9693390763791</v>
      </c>
      <c r="BC389" s="23">
        <f ca="1"/>
        <v>1102.9693390763791</v>
      </c>
      <c r="BD389" s="23">
        <f ca="1"/>
        <v>1102.9693390763791</v>
      </c>
      <c r="BE389" s="23">
        <f ca="1"/>
        <v>1102.9693390763791</v>
      </c>
      <c r="BF389" s="23">
        <f ca="1"/>
        <v>1102.9693390763791</v>
      </c>
      <c r="BG389" s="23">
        <f ca="1"/>
        <v>1102.9693390763791</v>
      </c>
      <c r="BH389" s="23">
        <f ca="1"/>
        <v>1102.9693390763791</v>
      </c>
      <c r="BI389" s="23">
        <f ca="1"/>
        <v>1102.9693390763791</v>
      </c>
      <c r="BJ389" s="23">
        <f ca="1"/>
        <v>1102.9693390763791</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f ca="1"/>
        <v>66.236828912122022</v>
      </c>
      <c r="Q390" s="23">
        <f ca="1"/>
        <v>66.236828912122022</v>
      </c>
      <c r="R390" s="23">
        <f ca="1"/>
        <v>66.236828912122022</v>
      </c>
      <c r="S390" s="23">
        <f ca="1"/>
        <v>66.236828912122022</v>
      </c>
      <c r="T390" s="23">
        <f ca="1"/>
        <v>66.236828912122022</v>
      </c>
      <c r="U390" s="23">
        <f ca="1"/>
        <v>66.236828912122022</v>
      </c>
      <c r="V390" s="23">
        <f ca="1"/>
        <v>66.236828912122022</v>
      </c>
      <c r="W390" s="23">
        <f ca="1"/>
        <v>66.236828912122022</v>
      </c>
      <c r="X390" s="23">
        <f ca="1"/>
        <v>66.236828912122022</v>
      </c>
      <c r="Y390" s="23">
        <f ca="1"/>
        <v>66.236828912122022</v>
      </c>
      <c r="Z390" s="23">
        <f ca="1"/>
        <v>66.236828912122022</v>
      </c>
      <c r="AA390" s="23">
        <f ca="1"/>
        <v>66.236828912122022</v>
      </c>
      <c r="AB390" s="23">
        <f ca="1"/>
        <v>66.236828912122022</v>
      </c>
      <c r="AC390" s="23">
        <f ca="1"/>
        <v>66.236828912122022</v>
      </c>
      <c r="AD390" s="23">
        <f ca="1"/>
        <v>66.236828912122022</v>
      </c>
      <c r="AE390" s="23">
        <f ca="1"/>
        <v>66.236828912122022</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f ca="1"/>
        <v>4.4747483456553185</v>
      </c>
      <c r="AU390" s="23">
        <f ca="1"/>
        <v>76.972922805353434</v>
      </c>
      <c r="AV390" s="23">
        <f ca="1"/>
        <v>76.972922805353434</v>
      </c>
      <c r="AW390" s="23">
        <f ca="1"/>
        <v>76.972922805353434</v>
      </c>
      <c r="AX390" s="23">
        <f ca="1"/>
        <v>76.972922805353434</v>
      </c>
      <c r="AY390" s="23">
        <f ca="1"/>
        <v>76.972922805353434</v>
      </c>
      <c r="AZ390" s="23">
        <f ca="1"/>
        <v>76.972922805353434</v>
      </c>
      <c r="BA390" s="23">
        <f ca="1"/>
        <v>76.972922805353434</v>
      </c>
      <c r="BB390" s="23">
        <f ca="1"/>
        <v>76.972922805353434</v>
      </c>
      <c r="BC390" s="23">
        <f ca="1"/>
        <v>76.972922805353434</v>
      </c>
      <c r="BD390" s="23">
        <f ca="1"/>
        <v>76.972922805353434</v>
      </c>
      <c r="BE390" s="23">
        <f ca="1"/>
        <v>76.972922805353434</v>
      </c>
      <c r="BF390" s="23">
        <f ca="1"/>
        <v>76.972922805353434</v>
      </c>
      <c r="BG390" s="23">
        <f ca="1"/>
        <v>76.972922805353434</v>
      </c>
      <c r="BH390" s="23">
        <f ca="1"/>
        <v>76.972922805353434</v>
      </c>
      <c r="BI390" s="23">
        <f ca="1"/>
        <v>76.972922805353434</v>
      </c>
      <c r="BJ390" s="23">
        <f ca="1"/>
        <v>76.972922805353434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88.051047657442751</v>
      </c>
      <c r="E402" s="31">
        <f t="shared" ca="1" si="48"/>
        <v>717.83805220333375</v>
      </c>
      <c r="F402" s="31">
        <f t="shared" ca="1" si="48"/>
        <v>1472.4886756608635</v>
      </c>
      <c r="G402" s="31">
        <f t="shared" ca="1" si="48"/>
        <v>2214.8990505969232</v>
      </c>
      <c r="H402" s="31">
        <f t="shared" ca="1" si="48"/>
        <v>3283.4036129428109</v>
      </c>
      <c r="I402" s="31">
        <f t="shared" ca="1" si="48"/>
        <v>4229.5618070311266</v>
      </c>
      <c r="J402" s="31">
        <f t="shared" ca="1" si="48"/>
        <v>5415.5858519365693</v>
      </c>
      <c r="K402" s="31">
        <f t="shared" ca="1" si="48"/>
        <v>6099.6435122381081</v>
      </c>
      <c r="L402" s="31">
        <f t="shared" ca="1" si="48"/>
        <v>6723.8351389198506</v>
      </c>
      <c r="M402" s="31">
        <f t="shared" ca="1" si="48"/>
        <v>8387.4954286595566</v>
      </c>
      <c r="N402" s="31">
        <f t="shared" ca="1" si="48"/>
        <v>7368.5024413510337</v>
      </c>
      <c r="O402" s="31">
        <f t="shared" ca="1" si="48"/>
        <v>10290.295428247364</v>
      </c>
      <c r="P402" s="31">
        <f t="shared" ca="1" si="48"/>
        <v>14773.314985468196</v>
      </c>
      <c r="Q402" s="31">
        <f t="shared" ca="1" si="48"/>
        <v>14773.314985468196</v>
      </c>
      <c r="R402" s="31">
        <f t="shared" ca="1" si="48"/>
        <v>14773.314985468196</v>
      </c>
      <c r="S402" s="31">
        <f t="shared" ca="1" si="48"/>
        <v>14773.314985468196</v>
      </c>
      <c r="T402" s="31">
        <f t="shared" ca="1" si="48"/>
        <v>14773.314985468196</v>
      </c>
      <c r="U402" s="31">
        <f t="shared" ca="1" si="48"/>
        <v>14773.314985468196</v>
      </c>
      <c r="V402" s="31">
        <f t="shared" ca="1" si="48"/>
        <v>14773.314985468196</v>
      </c>
      <c r="W402" s="31">
        <f t="shared" ca="1" si="48"/>
        <v>14773.314985468196</v>
      </c>
      <c r="X402" s="31">
        <f t="shared" ca="1" si="48"/>
        <v>14773.314985468196</v>
      </c>
      <c r="Y402" s="31">
        <f t="shared" ca="1" si="48"/>
        <v>14773.314985468196</v>
      </c>
      <c r="Z402" s="31">
        <f t="shared" ca="1" si="48"/>
        <v>14773.314985468196</v>
      </c>
      <c r="AA402" s="31">
        <f t="shared" ca="1" si="48"/>
        <v>14773.314985468196</v>
      </c>
      <c r="AB402" s="31">
        <f t="shared" ca="1" si="48"/>
        <v>14773.314985468196</v>
      </c>
      <c r="AC402" s="31">
        <f t="shared" ca="1" si="48"/>
        <v>14773.314985468196</v>
      </c>
      <c r="AD402" s="31">
        <f t="shared" ca="1" si="48"/>
        <v>14773.314985468196</v>
      </c>
      <c r="AE402" s="31">
        <f t="shared" ca="1" si="48"/>
        <v>14773.314985468196</v>
      </c>
      <c r="AF402" s="4" t="s">
        <v>865</v>
      </c>
      <c r="AG402" s="31">
        <f t="shared" ref="AG402:BJ402" ca="1" si="49">PowerFactor*SUM(AG378:AG401)</f>
        <v>7.4865377347029041E-2</v>
      </c>
      <c r="AH402" s="31">
        <f t="shared" ca="1" si="49"/>
        <v>7.4991348636775985</v>
      </c>
      <c r="AI402" s="31">
        <f t="shared" ca="1" si="49"/>
        <v>318.64620842644297</v>
      </c>
      <c r="AJ402" s="31">
        <f t="shared" ca="1" si="49"/>
        <v>1536.6009026826557</v>
      </c>
      <c r="AK402" s="31">
        <f t="shared" ca="1" si="49"/>
        <v>2635.0163754259147</v>
      </c>
      <c r="AL402" s="31">
        <f t="shared" ca="1" si="49"/>
        <v>3769.6822275026389</v>
      </c>
      <c r="AM402" s="31">
        <f t="shared" ca="1" si="49"/>
        <v>5042.9508493628091</v>
      </c>
      <c r="AN402" s="31">
        <f t="shared" ca="1" si="49"/>
        <v>6280.6583914047642</v>
      </c>
      <c r="AO402" s="31">
        <f t="shared" ca="1" si="49"/>
        <v>7707.3424457681685</v>
      </c>
      <c r="AP402" s="31">
        <f t="shared" ca="1" si="49"/>
        <v>8379.434748028325</v>
      </c>
      <c r="AQ402" s="31">
        <f t="shared" ca="1" si="49"/>
        <v>9340.1993331865306</v>
      </c>
      <c r="AR402" s="31">
        <f t="shared" ca="1" si="49"/>
        <v>11249.645175832293</v>
      </c>
      <c r="AS402" s="31">
        <f t="shared" ca="1" si="49"/>
        <v>10612.68984728652</v>
      </c>
      <c r="AT402" s="31">
        <f t="shared" ca="1" si="49"/>
        <v>13277.662974463812</v>
      </c>
      <c r="AU402" s="31">
        <f t="shared" ca="1" si="49"/>
        <v>14936.74917428447</v>
      </c>
      <c r="AV402" s="31">
        <f t="shared" ca="1" si="49"/>
        <v>14936.74917428447</v>
      </c>
      <c r="AW402" s="31">
        <f t="shared" ca="1" si="49"/>
        <v>14936.74917428447</v>
      </c>
      <c r="AX402" s="31">
        <f t="shared" ca="1" si="49"/>
        <v>14936.74917428447</v>
      </c>
      <c r="AY402" s="31">
        <f t="shared" ca="1" si="49"/>
        <v>14936.74917428447</v>
      </c>
      <c r="AZ402" s="31">
        <f t="shared" ca="1" si="49"/>
        <v>14936.74917428447</v>
      </c>
      <c r="BA402" s="31">
        <f t="shared" ca="1" si="49"/>
        <v>14936.74917428447</v>
      </c>
      <c r="BB402" s="31">
        <f t="shared" ca="1" si="49"/>
        <v>14936.74917428447</v>
      </c>
      <c r="BC402" s="31">
        <f t="shared" ca="1" si="49"/>
        <v>14936.74917428447</v>
      </c>
      <c r="BD402" s="31">
        <f t="shared" ca="1" si="49"/>
        <v>14936.74917428447</v>
      </c>
      <c r="BE402" s="31">
        <f t="shared" ca="1" si="49"/>
        <v>14936.74917428447</v>
      </c>
      <c r="BF402" s="31">
        <f t="shared" ca="1" si="49"/>
        <v>14936.74917428447</v>
      </c>
      <c r="BG402" s="31">
        <f t="shared" ca="1" si="49"/>
        <v>14936.74917428447</v>
      </c>
      <c r="BH402" s="31">
        <f t="shared" ca="1" si="49"/>
        <v>14936.74917428447</v>
      </c>
      <c r="BI402" s="31">
        <f t="shared" ca="1" si="49"/>
        <v>14936.74917428447</v>
      </c>
      <c r="BJ402" s="31">
        <f t="shared" ca="1" si="49"/>
        <v>14936.74917428447</v>
      </c>
    </row>
    <row r="403" spans="1:62">
      <c r="A403" s="4" t="s">
        <v>922</v>
      </c>
      <c r="B403" s="31">
        <f t="shared" ref="B403:AD403" ca="1" si="50">B402*Probability_Weighting_for_50__POE_MDs</f>
        <v>0</v>
      </c>
      <c r="C403" s="31">
        <f t="shared" ca="1" si="50"/>
        <v>0</v>
      </c>
      <c r="D403" s="31">
        <f t="shared" ca="1" si="50"/>
        <v>61.635733360209919</v>
      </c>
      <c r="E403" s="31">
        <f t="shared" ca="1" si="50"/>
        <v>502.4866365423336</v>
      </c>
      <c r="F403" s="31">
        <f t="shared" ca="1" si="50"/>
        <v>1030.7420729626044</v>
      </c>
      <c r="G403" s="31">
        <f t="shared" ca="1" si="50"/>
        <v>1550.4293354178462</v>
      </c>
      <c r="H403" s="31">
        <f t="shared" ca="1" si="50"/>
        <v>2298.3825290599675</v>
      </c>
      <c r="I403" s="31">
        <f t="shared" ca="1" si="50"/>
        <v>2960.6932649217883</v>
      </c>
      <c r="J403" s="31">
        <f t="shared" ca="1" si="50"/>
        <v>3790.9100963555984</v>
      </c>
      <c r="K403" s="31">
        <f t="shared" ca="1" si="50"/>
        <v>4269.7504585666757</v>
      </c>
      <c r="L403" s="31">
        <f t="shared" ca="1" si="50"/>
        <v>4706.684597243895</v>
      </c>
      <c r="M403" s="31">
        <f t="shared" ca="1" si="50"/>
        <v>5871.2468000616891</v>
      </c>
      <c r="N403" s="31">
        <f t="shared" ca="1" si="50"/>
        <v>5157.9517089457231</v>
      </c>
      <c r="O403" s="31">
        <f t="shared" ca="1" si="50"/>
        <v>7203.2067997731538</v>
      </c>
      <c r="P403" s="31">
        <f t="shared" ca="1" si="50"/>
        <v>10341.320489827736</v>
      </c>
      <c r="Q403" s="31">
        <f t="shared" ca="1" si="50"/>
        <v>10341.320489827736</v>
      </c>
      <c r="R403" s="31">
        <f t="shared" ca="1" si="50"/>
        <v>10341.320489827736</v>
      </c>
      <c r="S403" s="31">
        <f t="shared" ca="1" si="50"/>
        <v>10341.320489827736</v>
      </c>
      <c r="T403" s="31">
        <f t="shared" ca="1" si="50"/>
        <v>10341.320489827736</v>
      </c>
      <c r="U403" s="31">
        <f t="shared" ca="1" si="50"/>
        <v>10341.320489827736</v>
      </c>
      <c r="V403" s="31">
        <f t="shared" ca="1" si="50"/>
        <v>10341.320489827736</v>
      </c>
      <c r="W403" s="31">
        <f t="shared" ca="1" si="50"/>
        <v>10341.320489827736</v>
      </c>
      <c r="X403" s="31">
        <f t="shared" ca="1" si="50"/>
        <v>10341.320489827736</v>
      </c>
      <c r="Y403" s="31">
        <f t="shared" ca="1" si="50"/>
        <v>10341.320489827736</v>
      </c>
      <c r="Z403" s="31">
        <f t="shared" ca="1" si="50"/>
        <v>10341.320489827736</v>
      </c>
      <c r="AA403" s="31">
        <f t="shared" ca="1" si="50"/>
        <v>10341.320489827736</v>
      </c>
      <c r="AB403" s="31">
        <f t="shared" ca="1" si="50"/>
        <v>10341.320489827736</v>
      </c>
      <c r="AC403" s="31">
        <f t="shared" ca="1" si="50"/>
        <v>10341.320489827736</v>
      </c>
      <c r="AD403" s="31">
        <f t="shared" ca="1" si="50"/>
        <v>10341.320489827736</v>
      </c>
      <c r="AE403" s="31">
        <f ca="1">AE402*Probability_Weighting_for_50__POE_MDs</f>
        <v>10341.320489827736</v>
      </c>
      <c r="AF403" s="4" t="s">
        <v>923</v>
      </c>
      <c r="AG403" s="31">
        <f t="shared" ref="AG403:BJ403" ca="1" si="51">AG402*Probability_Weighting_for_10__POE_MDs</f>
        <v>2.2459613204108712E-2</v>
      </c>
      <c r="AH403" s="31">
        <f t="shared" ca="1" si="51"/>
        <v>2.2497404591032795</v>
      </c>
      <c r="AI403" s="31">
        <f t="shared" ca="1" si="51"/>
        <v>95.593862527932885</v>
      </c>
      <c r="AJ403" s="31">
        <f t="shared" ca="1" si="51"/>
        <v>460.9802708047967</v>
      </c>
      <c r="AK403" s="31">
        <f t="shared" ca="1" si="51"/>
        <v>790.50491262777439</v>
      </c>
      <c r="AL403" s="31">
        <f t="shared" ca="1" si="51"/>
        <v>1130.9046682507917</v>
      </c>
      <c r="AM403" s="31">
        <f t="shared" ca="1" si="51"/>
        <v>1512.8852548088428</v>
      </c>
      <c r="AN403" s="31">
        <f t="shared" ca="1" si="51"/>
        <v>1884.1975174214292</v>
      </c>
      <c r="AO403" s="31">
        <f t="shared" ca="1" si="51"/>
        <v>2312.2027337304503</v>
      </c>
      <c r="AP403" s="31">
        <f t="shared" ca="1" si="51"/>
        <v>2513.8304244084975</v>
      </c>
      <c r="AQ403" s="31">
        <f t="shared" ca="1" si="51"/>
        <v>2802.0597999559591</v>
      </c>
      <c r="AR403" s="31">
        <f t="shared" ca="1" si="51"/>
        <v>3374.8935527496878</v>
      </c>
      <c r="AS403" s="31">
        <f t="shared" ca="1" si="51"/>
        <v>3183.8069541859559</v>
      </c>
      <c r="AT403" s="31">
        <f t="shared" ca="1" si="51"/>
        <v>3983.2988923391435</v>
      </c>
      <c r="AU403" s="31">
        <f t="shared" ca="1" si="51"/>
        <v>4481.0247522853406</v>
      </c>
      <c r="AV403" s="31">
        <f t="shared" ca="1" si="51"/>
        <v>4481.0247522853406</v>
      </c>
      <c r="AW403" s="31">
        <f t="shared" ca="1" si="51"/>
        <v>4481.0247522853406</v>
      </c>
      <c r="AX403" s="31">
        <f t="shared" ca="1" si="51"/>
        <v>4481.0247522853406</v>
      </c>
      <c r="AY403" s="31">
        <f t="shared" ca="1" si="51"/>
        <v>4481.0247522853406</v>
      </c>
      <c r="AZ403" s="31">
        <f t="shared" ca="1" si="51"/>
        <v>4481.0247522853406</v>
      </c>
      <c r="BA403" s="31">
        <f t="shared" ca="1" si="51"/>
        <v>4481.0247522853406</v>
      </c>
      <c r="BB403" s="31">
        <f t="shared" ca="1" si="51"/>
        <v>4481.0247522853406</v>
      </c>
      <c r="BC403" s="31">
        <f t="shared" ca="1" si="51"/>
        <v>4481.0247522853406</v>
      </c>
      <c r="BD403" s="31">
        <f t="shared" ca="1" si="51"/>
        <v>4481.0247522853406</v>
      </c>
      <c r="BE403" s="31">
        <f t="shared" ca="1" si="51"/>
        <v>4481.0247522853406</v>
      </c>
      <c r="BF403" s="31">
        <f t="shared" ca="1" si="51"/>
        <v>4481.0247522853406</v>
      </c>
      <c r="BG403" s="31">
        <f t="shared" ca="1" si="51"/>
        <v>4481.0247522853406</v>
      </c>
      <c r="BH403" s="31">
        <f t="shared" ca="1" si="51"/>
        <v>4481.0247522853406</v>
      </c>
      <c r="BI403" s="31">
        <f t="shared" ca="1" si="51"/>
        <v>4481.0247522853406</v>
      </c>
      <c r="BJ403" s="31">
        <f t="shared" ca="1" si="51"/>
        <v>4481.0247522853406</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9.2100834212066705</v>
      </c>
      <c r="AH409" s="4">
        <f ca="1"/>
        <v>10.462608211442411</v>
      </c>
      <c r="AI409" s="4">
        <f ca="1"/>
        <v>15.246700310466293</v>
      </c>
      <c r="AJ409" s="4">
        <f ca="1"/>
        <v>18.651044437007489</v>
      </c>
      <c r="AK409" s="4">
        <f ca="1"/>
        <v>20.693785851823513</v>
      </c>
      <c r="AL409" s="4">
        <f ca="1"/>
        <v>22.329169478686413</v>
      </c>
      <c r="AM409" s="4">
        <f ca="1"/>
        <v>23.65796552322908</v>
      </c>
      <c r="AN409" s="4">
        <f ca="1"/>
        <v>24.936209835842373</v>
      </c>
      <c r="AO409" s="4">
        <f ca="1"/>
        <v>26.04256800035456</v>
      </c>
      <c r="AP409" s="4">
        <f ca="1"/>
        <v>26.59986562819492</v>
      </c>
      <c r="AQ409" s="4">
        <f ca="1"/>
        <v>27.41861651148967</v>
      </c>
      <c r="AR409" s="4">
        <f ca="1"/>
        <v>28.354862533668129</v>
      </c>
      <c r="AS409" s="4">
        <f ca="1"/>
        <v>29.311159520289689</v>
      </c>
      <c r="AT409" s="4">
        <f ca="1"/>
        <v>30.512327592587528</v>
      </c>
      <c r="AU409" s="4">
        <f ca="1"/>
        <v>30.702390684670423</v>
      </c>
      <c r="AV409" s="4">
        <f ca="1"/>
        <v>30.702390684670423</v>
      </c>
      <c r="AW409" s="4">
        <f ca="1"/>
        <v>30.702390684670423</v>
      </c>
      <c r="AX409" s="4">
        <f ca="1"/>
        <v>30.702390684670423</v>
      </c>
      <c r="AY409" s="4">
        <f ca="1"/>
        <v>30.702390684670423</v>
      </c>
      <c r="AZ409" s="4">
        <f ca="1"/>
        <v>30.702390684670423</v>
      </c>
      <c r="BA409" s="4">
        <f ca="1"/>
        <v>30.702390684670423</v>
      </c>
      <c r="BB409" s="4">
        <f ca="1"/>
        <v>30.702390684670423</v>
      </c>
      <c r="BC409" s="4">
        <f ca="1"/>
        <v>30.702390684670423</v>
      </c>
      <c r="BD409" s="4">
        <f ca="1"/>
        <v>30.702390684670423</v>
      </c>
      <c r="BE409" s="4">
        <f ca="1"/>
        <v>30.702390684670423</v>
      </c>
      <c r="BF409" s="4">
        <f ca="1"/>
        <v>30.702390684670423</v>
      </c>
      <c r="BG409" s="4">
        <f ca="1"/>
        <v>30.702390684670423</v>
      </c>
      <c r="BH409" s="4">
        <f ca="1"/>
        <v>30.702390684670423</v>
      </c>
      <c r="BI409" s="4">
        <f ca="1"/>
        <v>30.702390684670423</v>
      </c>
      <c r="BJ409" s="4">
        <f ca="1"/>
        <v>30.702390684670423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2.0022015922845227</v>
      </c>
      <c r="C410" s="23">
        <f ca="1"/>
        <v>2.4596672192071716</v>
      </c>
      <c r="D410" s="23">
        <f ca="1"/>
        <v>4.8211155893071815</v>
      </c>
      <c r="E410" s="23">
        <f ca="1"/>
        <v>6.5253814851854752</v>
      </c>
      <c r="F410" s="23">
        <f ca="1"/>
        <v>7.422744633756027</v>
      </c>
      <c r="G410" s="23">
        <f ca="1"/>
        <v>8.2263548172397414</v>
      </c>
      <c r="H410" s="23">
        <f ca="1"/>
        <v>8.7376227879820174</v>
      </c>
      <c r="I410" s="23">
        <f ca="1"/>
        <v>9.3210101675118153</v>
      </c>
      <c r="J410" s="23">
        <f ca="1"/>
        <v>9.7871671768422956</v>
      </c>
      <c r="K410" s="23">
        <f ca="1"/>
        <v>10.091861742398518</v>
      </c>
      <c r="L410" s="23">
        <f ca="1"/>
        <v>10.814590304879365</v>
      </c>
      <c r="M410" s="23">
        <f ca="1"/>
        <v>11.314916164887398</v>
      </c>
      <c r="N410" s="23">
        <f ca="1"/>
        <v>11.579283332960495</v>
      </c>
      <c r="O410" s="23">
        <f ca="1"/>
        <v>12.06757765671985</v>
      </c>
      <c r="P410" s="23">
        <f ca="1"/>
        <v>11.92738672843679</v>
      </c>
      <c r="Q410" s="23">
        <f ca="1"/>
        <v>11.92738672843679</v>
      </c>
      <c r="R410" s="23">
        <f ca="1"/>
        <v>11.92738672843679</v>
      </c>
      <c r="S410" s="23">
        <f ca="1"/>
        <v>11.92738672843679</v>
      </c>
      <c r="T410" s="23">
        <f ca="1"/>
        <v>11.92738672843679</v>
      </c>
      <c r="U410" s="23">
        <f ca="1"/>
        <v>11.92738672843679</v>
      </c>
      <c r="V410" s="23">
        <f ca="1"/>
        <v>11.92738672843679</v>
      </c>
      <c r="W410" s="23">
        <f ca="1"/>
        <v>11.92738672843679</v>
      </c>
      <c r="X410" s="23">
        <f ca="1"/>
        <v>11.92738672843679</v>
      </c>
      <c r="Y410" s="23">
        <f ca="1"/>
        <v>11.92738672843679</v>
      </c>
      <c r="Z410" s="23">
        <f ca="1"/>
        <v>11.92738672843679</v>
      </c>
      <c r="AA410" s="23">
        <f ca="1"/>
        <v>11.92738672843679</v>
      </c>
      <c r="AB410" s="23">
        <f ca="1"/>
        <v>11.92738672843679</v>
      </c>
      <c r="AC410" s="23">
        <f ca="1"/>
        <v>11.92738672843679</v>
      </c>
      <c r="AD410" s="23">
        <f ca="1"/>
        <v>11.92738672843679</v>
      </c>
      <c r="AE410" s="23">
        <f ca="1"/>
        <v>11.92738672843679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4.3869706817662406</v>
      </c>
      <c r="AH410" s="23">
        <f ca="1"/>
        <v>5.006938982460813</v>
      </c>
      <c r="AI410" s="23">
        <f ca="1"/>
        <v>7.3749443681585625</v>
      </c>
      <c r="AJ410" s="23">
        <f ca="1"/>
        <v>9.060009174511876</v>
      </c>
      <c r="AK410" s="23">
        <f ca="1"/>
        <v>10.071114849684632</v>
      </c>
      <c r="AL410" s="23">
        <f ca="1"/>
        <v>10.880588654940889</v>
      </c>
      <c r="AM410" s="23">
        <f ca="1"/>
        <v>11.538309310154217</v>
      </c>
      <c r="AN410" s="23">
        <f ca="1"/>
        <v>12.171008128206525</v>
      </c>
      <c r="AO410" s="23">
        <f ca="1"/>
        <v>12.718627621696225</v>
      </c>
      <c r="AP410" s="23">
        <f ca="1"/>
        <v>12.994475945024247</v>
      </c>
      <c r="AQ410" s="23">
        <f ca="1"/>
        <v>13.39973706062491</v>
      </c>
      <c r="AR410" s="23">
        <f ca="1"/>
        <v>13.863155317833847</v>
      </c>
      <c r="AS410" s="23">
        <f ca="1"/>
        <v>14.33649829864904</v>
      </c>
      <c r="AT410" s="23">
        <f ca="1"/>
        <v>14.931046314334163</v>
      </c>
      <c r="AU410" s="23">
        <f ca="1"/>
        <v>15.025122769460614</v>
      </c>
      <c r="AV410" s="23">
        <f ca="1"/>
        <v>15.025122769460614</v>
      </c>
      <c r="AW410" s="23">
        <f ca="1"/>
        <v>15.025122769460614</v>
      </c>
      <c r="AX410" s="23">
        <f ca="1"/>
        <v>15.025122769460614</v>
      </c>
      <c r="AY410" s="23">
        <f ca="1"/>
        <v>15.025122769460614</v>
      </c>
      <c r="AZ410" s="23">
        <f ca="1"/>
        <v>15.025122769460614</v>
      </c>
      <c r="BA410" s="23">
        <f ca="1"/>
        <v>15.025122769460614</v>
      </c>
      <c r="BB410" s="23">
        <f ca="1"/>
        <v>15.025122769460614</v>
      </c>
      <c r="BC410" s="23">
        <f ca="1"/>
        <v>15.025122769460614</v>
      </c>
      <c r="BD410" s="23">
        <f ca="1"/>
        <v>15.025122769460614</v>
      </c>
      <c r="BE410" s="23">
        <f ca="1"/>
        <v>15.025122769460614</v>
      </c>
      <c r="BF410" s="23">
        <f ca="1"/>
        <v>15.025122769460614</v>
      </c>
      <c r="BG410" s="23">
        <f ca="1"/>
        <v>15.025122769460614</v>
      </c>
      <c r="BH410" s="23">
        <f ca="1"/>
        <v>15.025122769460614</v>
      </c>
      <c r="BI410" s="23">
        <f ca="1"/>
        <v>15.025122769460614</v>
      </c>
      <c r="BJ410" s="23">
        <f ca="1"/>
        <v>15.025122769460614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1.8083414171477505</v>
      </c>
      <c r="C411" s="23">
        <f ca="1"/>
        <v>2.2611627229848854</v>
      </c>
      <c r="D411" s="23">
        <f ca="1"/>
        <v>4.5986369979569774</v>
      </c>
      <c r="E411" s="23">
        <f ca="1"/>
        <v>6.2856007019989422</v>
      </c>
      <c r="F411" s="23">
        <f ca="1"/>
        <v>7.1738535647972039</v>
      </c>
      <c r="G411" s="23">
        <f ca="1"/>
        <v>7.9693052692607775</v>
      </c>
      <c r="H411" s="23">
        <f ca="1"/>
        <v>8.4753827022290213</v>
      </c>
      <c r="I411" s="23">
        <f ca="1"/>
        <v>9.0528473672458283</v>
      </c>
      <c r="J411" s="23">
        <f ca="1"/>
        <v>9.5142718181059465</v>
      </c>
      <c r="K411" s="23">
        <f ca="1"/>
        <v>9.8158730378189603</v>
      </c>
      <c r="L411" s="23">
        <f ca="1"/>
        <v>10.531264254487825</v>
      </c>
      <c r="M411" s="23">
        <f ca="1"/>
        <v>11.026510664140437</v>
      </c>
      <c r="N411" s="23">
        <f ca="1"/>
        <v>11.288193901573198</v>
      </c>
      <c r="O411" s="23">
        <f ca="1"/>
        <v>11.771530922553271</v>
      </c>
      <c r="P411" s="23">
        <f ca="1"/>
        <v>11.632763252425374</v>
      </c>
      <c r="Q411" s="23">
        <f ca="1"/>
        <v>11.632763252425374</v>
      </c>
      <c r="R411" s="23">
        <f ca="1"/>
        <v>11.632763252425374</v>
      </c>
      <c r="S411" s="23">
        <f ca="1"/>
        <v>11.632763252425374</v>
      </c>
      <c r="T411" s="23">
        <f ca="1"/>
        <v>11.632763252425374</v>
      </c>
      <c r="U411" s="23">
        <f ca="1"/>
        <v>11.632763252425374</v>
      </c>
      <c r="V411" s="23">
        <f ca="1"/>
        <v>11.632763252425374</v>
      </c>
      <c r="W411" s="23">
        <f ca="1"/>
        <v>11.632763252425374</v>
      </c>
      <c r="X411" s="23">
        <f ca="1"/>
        <v>11.632763252425374</v>
      </c>
      <c r="Y411" s="23">
        <f ca="1"/>
        <v>11.632763252425374</v>
      </c>
      <c r="Z411" s="23">
        <f ca="1"/>
        <v>11.632763252425374</v>
      </c>
      <c r="AA411" s="23">
        <f ca="1"/>
        <v>11.632763252425374</v>
      </c>
      <c r="AB411" s="23">
        <f ca="1"/>
        <v>11.632763252425374</v>
      </c>
      <c r="AC411" s="23">
        <f ca="1"/>
        <v>11.632763252425374</v>
      </c>
      <c r="AD411" s="23">
        <f ca="1"/>
        <v>11.632763252425374</v>
      </c>
      <c r="AE411" s="23">
        <f ca="1"/>
        <v>11.632763252425374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8.3377993058582813</v>
      </c>
      <c r="AH411" s="23">
        <f ca="1"/>
        <v>9.5651477184008353</v>
      </c>
      <c r="AI411" s="23">
        <f ca="1"/>
        <v>14.253077162167948</v>
      </c>
      <c r="AJ411" s="23">
        <f ca="1"/>
        <v>17.588992261039994</v>
      </c>
      <c r="AK411" s="23">
        <f ca="1"/>
        <v>19.590673546914992</v>
      </c>
      <c r="AL411" s="23">
        <f ca="1"/>
        <v>21.193185141077127</v>
      </c>
      <c r="AM411" s="23">
        <f ca="1"/>
        <v>22.495271717387777</v>
      </c>
      <c r="AN411" s="23">
        <f ca="1"/>
        <v>23.747822676983724</v>
      </c>
      <c r="AO411" s="23">
        <f ca="1"/>
        <v>24.831942486430332</v>
      </c>
      <c r="AP411" s="23">
        <f ca="1"/>
        <v>25.378038151902057</v>
      </c>
      <c r="AQ411" s="23">
        <f ca="1"/>
        <v>26.180331731009961</v>
      </c>
      <c r="AR411" s="23">
        <f ca="1"/>
        <v>27.097758737667242</v>
      </c>
      <c r="AS411" s="23">
        <f ca="1"/>
        <v>28.034833674306466</v>
      </c>
      <c r="AT411" s="23">
        <f ca="1"/>
        <v>29.211857664749079</v>
      </c>
      <c r="AU411" s="23">
        <f ca="1"/>
        <v>29.398100393172015</v>
      </c>
      <c r="AV411" s="23">
        <f ca="1"/>
        <v>29.398100393172015</v>
      </c>
      <c r="AW411" s="23">
        <f ca="1"/>
        <v>29.398100393172015</v>
      </c>
      <c r="AX411" s="23">
        <f ca="1"/>
        <v>29.398100393172015</v>
      </c>
      <c r="AY411" s="23">
        <f ca="1"/>
        <v>29.398100393172015</v>
      </c>
      <c r="AZ411" s="23">
        <f ca="1"/>
        <v>29.398100393172015</v>
      </c>
      <c r="BA411" s="23">
        <f ca="1"/>
        <v>29.398100393172015</v>
      </c>
      <c r="BB411" s="23">
        <f ca="1"/>
        <v>29.398100393172015</v>
      </c>
      <c r="BC411" s="23">
        <f ca="1"/>
        <v>29.398100393172015</v>
      </c>
      <c r="BD411" s="23">
        <f ca="1"/>
        <v>29.398100393172015</v>
      </c>
      <c r="BE411" s="23">
        <f ca="1"/>
        <v>29.398100393172015</v>
      </c>
      <c r="BF411" s="23">
        <f ca="1"/>
        <v>29.398100393172015</v>
      </c>
      <c r="BG411" s="23">
        <f ca="1"/>
        <v>29.398100393172015</v>
      </c>
      <c r="BH411" s="23">
        <f ca="1"/>
        <v>29.398100393172015</v>
      </c>
      <c r="BI411" s="23">
        <f ca="1"/>
        <v>29.398100393172015</v>
      </c>
      <c r="BJ411" s="23">
        <f ca="1"/>
        <v>29.398100393172015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4.5526534633277622</v>
      </c>
      <c r="C412" s="23">
        <f ca="1"/>
        <v>5.8902179359543831</v>
      </c>
      <c r="D412" s="23">
        <f ca="1"/>
        <v>12.794757332795017</v>
      </c>
      <c r="E412" s="23">
        <f ca="1"/>
        <v>17.777788581657443</v>
      </c>
      <c r="F412" s="23">
        <f ca="1"/>
        <v>20.401550884076915</v>
      </c>
      <c r="G412" s="23">
        <f ca="1"/>
        <v>22.751192841877032</v>
      </c>
      <c r="H412" s="23">
        <f ca="1"/>
        <v>24.246067720798614</v>
      </c>
      <c r="I412" s="23">
        <f ca="1"/>
        <v>25.951809500540556</v>
      </c>
      <c r="J412" s="23">
        <f ca="1"/>
        <v>27.314786340004286</v>
      </c>
      <c r="K412" s="23">
        <f ca="1"/>
        <v>28.205669942848889</v>
      </c>
      <c r="L412" s="23">
        <f ca="1"/>
        <v>30.318825536701517</v>
      </c>
      <c r="M412" s="23">
        <f ca="1"/>
        <v>31.781707239060015</v>
      </c>
      <c r="N412" s="23">
        <f ca="1"/>
        <v>32.554679263476793</v>
      </c>
      <c r="O412" s="23">
        <f ca="1"/>
        <v>33.982382463910241</v>
      </c>
      <c r="P412" s="23">
        <f ca="1"/>
        <v>33.572484115224754</v>
      </c>
      <c r="Q412" s="23">
        <f ca="1"/>
        <v>33.572484115224754</v>
      </c>
      <c r="R412" s="23">
        <f ca="1"/>
        <v>33.572484115224754</v>
      </c>
      <c r="S412" s="23">
        <f ca="1"/>
        <v>33.572484115224754</v>
      </c>
      <c r="T412" s="23">
        <f ca="1"/>
        <v>33.572484115224754</v>
      </c>
      <c r="U412" s="23">
        <f ca="1"/>
        <v>33.572484115224754</v>
      </c>
      <c r="V412" s="23">
        <f ca="1"/>
        <v>33.572484115224754</v>
      </c>
      <c r="W412" s="23">
        <f ca="1"/>
        <v>33.572484115224754</v>
      </c>
      <c r="X412" s="23">
        <f ca="1"/>
        <v>33.572484115224754</v>
      </c>
      <c r="Y412" s="23">
        <f ca="1"/>
        <v>33.572484115224754</v>
      </c>
      <c r="Z412" s="23">
        <f ca="1"/>
        <v>33.572484115224754</v>
      </c>
      <c r="AA412" s="23">
        <f ca="1"/>
        <v>33.572484115224754</v>
      </c>
      <c r="AB412" s="23">
        <f ca="1"/>
        <v>33.572484115224754</v>
      </c>
      <c r="AC412" s="23">
        <f ca="1"/>
        <v>33.572484115224754</v>
      </c>
      <c r="AD412" s="23">
        <f ca="1"/>
        <v>33.572484115224754</v>
      </c>
      <c r="AE412" s="23">
        <f ca="1"/>
        <v>33.572484115224754</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15.367172438693995</v>
      </c>
      <c r="AH412" s="23">
        <f ca="1"/>
        <v>17.784104697239339</v>
      </c>
      <c r="AI412" s="23">
        <f ca="1"/>
        <v>27.015719601888438</v>
      </c>
      <c r="AJ412" s="23">
        <f ca="1"/>
        <v>33.584906258128747</v>
      </c>
      <c r="AK412" s="23">
        <f ca="1"/>
        <v>37.526678636467203</v>
      </c>
      <c r="AL412" s="23">
        <f ca="1"/>
        <v>40.682393775740344</v>
      </c>
      <c r="AM412" s="23">
        <f ca="1"/>
        <v>43.246502726013624</v>
      </c>
      <c r="AN412" s="23">
        <f ca="1"/>
        <v>45.713064615679478</v>
      </c>
      <c r="AO412" s="23">
        <f ca="1"/>
        <v>47.847946701974365</v>
      </c>
      <c r="AP412" s="23">
        <f ca="1"/>
        <v>48.923335089364812</v>
      </c>
      <c r="AQ412" s="23">
        <f ca="1"/>
        <v>50.503236291300382</v>
      </c>
      <c r="AR412" s="23">
        <f ca="1"/>
        <v>52.30986178133319</v>
      </c>
      <c r="AS412" s="23">
        <f ca="1"/>
        <v>54.15517857963814</v>
      </c>
      <c r="AT412" s="23">
        <f ca="1"/>
        <v>56.473010437740498</v>
      </c>
      <c r="AU412" s="23">
        <f ca="1"/>
        <v>56.839765349096425</v>
      </c>
      <c r="AV412" s="23">
        <f ca="1"/>
        <v>56.839765349096425</v>
      </c>
      <c r="AW412" s="23">
        <f ca="1"/>
        <v>56.839765349096425</v>
      </c>
      <c r="AX412" s="23">
        <f ca="1"/>
        <v>56.839765349096425</v>
      </c>
      <c r="AY412" s="23">
        <f ca="1"/>
        <v>56.839765349096425</v>
      </c>
      <c r="AZ412" s="23">
        <f ca="1"/>
        <v>56.839765349096425</v>
      </c>
      <c r="BA412" s="23">
        <f ca="1"/>
        <v>56.839765349096425</v>
      </c>
      <c r="BB412" s="23">
        <f ca="1"/>
        <v>56.839765349096425</v>
      </c>
      <c r="BC412" s="23">
        <f ca="1"/>
        <v>56.839765349096425</v>
      </c>
      <c r="BD412" s="23">
        <f ca="1"/>
        <v>56.839765349096425</v>
      </c>
      <c r="BE412" s="23">
        <f ca="1"/>
        <v>56.839765349096425</v>
      </c>
      <c r="BF412" s="23">
        <f ca="1"/>
        <v>56.839765349096425</v>
      </c>
      <c r="BG412" s="23">
        <f ca="1"/>
        <v>56.839765349096425</v>
      </c>
      <c r="BH412" s="23">
        <f ca="1"/>
        <v>56.839765349096425</v>
      </c>
      <c r="BI412" s="23">
        <f ca="1"/>
        <v>56.839765349096425</v>
      </c>
      <c r="BJ412" s="23">
        <f ca="1"/>
        <v>56.839765349096425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5.8732837902471244</v>
      </c>
      <c r="C413" s="23">
        <f ca="1"/>
        <v>8.8804816931142767</v>
      </c>
      <c r="D413" s="23">
        <f ca="1"/>
        <v>24.40370828844177</v>
      </c>
      <c r="E413" s="23">
        <f ca="1"/>
        <v>35.606877502464052</v>
      </c>
      <c r="F413" s="23">
        <f ca="1"/>
        <v>41.505787540021736</v>
      </c>
      <c r="G413" s="23">
        <f ca="1"/>
        <v>46.7884027055619</v>
      </c>
      <c r="H413" s="23">
        <f ca="1"/>
        <v>50.149275914248449</v>
      </c>
      <c r="I413" s="23">
        <f ca="1"/>
        <v>53.984233561411301</v>
      </c>
      <c r="J413" s="23">
        <f ca="1"/>
        <v>57.04856517096956</v>
      </c>
      <c r="K413" s="23">
        <f ca="1"/>
        <v>59.051506604448306</v>
      </c>
      <c r="L413" s="23">
        <f ca="1"/>
        <v>63.802438017710692</v>
      </c>
      <c r="M413" s="23">
        <f ca="1"/>
        <v>67.091382122839647</v>
      </c>
      <c r="N413" s="23">
        <f ca="1"/>
        <v>68.829227212457241</v>
      </c>
      <c r="O413" s="23">
        <f ca="1"/>
        <v>72.039080762042843</v>
      </c>
      <c r="P413" s="23">
        <f ca="1"/>
        <v>71.117521106578025</v>
      </c>
      <c r="Q413" s="23">
        <f ca="1"/>
        <v>71.117521106578025</v>
      </c>
      <c r="R413" s="23">
        <f ca="1"/>
        <v>71.117521106578025</v>
      </c>
      <c r="S413" s="23">
        <f ca="1"/>
        <v>71.117521106578025</v>
      </c>
      <c r="T413" s="23">
        <f ca="1"/>
        <v>71.117521106578025</v>
      </c>
      <c r="U413" s="23">
        <f ca="1"/>
        <v>71.117521106578025</v>
      </c>
      <c r="V413" s="23">
        <f ca="1"/>
        <v>71.117521106578025</v>
      </c>
      <c r="W413" s="23">
        <f ca="1"/>
        <v>71.117521106578025</v>
      </c>
      <c r="X413" s="23">
        <f ca="1"/>
        <v>71.117521106578025</v>
      </c>
      <c r="Y413" s="23">
        <f ca="1"/>
        <v>71.117521106578025</v>
      </c>
      <c r="Z413" s="23">
        <f ca="1"/>
        <v>71.117521106578025</v>
      </c>
      <c r="AA413" s="23">
        <f ca="1"/>
        <v>71.117521106578025</v>
      </c>
      <c r="AB413" s="23">
        <f ca="1"/>
        <v>71.117521106578025</v>
      </c>
      <c r="AC413" s="23">
        <f ca="1"/>
        <v>71.117521106578025</v>
      </c>
      <c r="AD413" s="23">
        <f ca="1"/>
        <v>71.117521106578025</v>
      </c>
      <c r="AE413" s="23">
        <f ca="1"/>
        <v>71.117521106578025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46.178167631154849</v>
      </c>
      <c r="AH413" s="23">
        <f ca="1"/>
        <v>54.911223643476866</v>
      </c>
      <c r="AI413" s="23">
        <f ca="1"/>
        <v>88.267644685665985</v>
      </c>
      <c r="AJ413" s="23">
        <f ca="1"/>
        <v>112.00396365840933</v>
      </c>
      <c r="AK413" s="23">
        <f ca="1"/>
        <v>126.24669588482756</v>
      </c>
      <c r="AL413" s="23">
        <f ca="1"/>
        <v>137.64918222790428</v>
      </c>
      <c r="AM413" s="23">
        <f ca="1"/>
        <v>146.91402902088396</v>
      </c>
      <c r="AN413" s="23">
        <f ca="1"/>
        <v>155.82641084877812</v>
      </c>
      <c r="AO413" s="23">
        <f ca="1"/>
        <v>163.54034026214822</v>
      </c>
      <c r="AP413" s="23">
        <f ca="1"/>
        <v>167.42602095877393</v>
      </c>
      <c r="AQ413" s="23">
        <f ca="1"/>
        <v>173.13464834858019</v>
      </c>
      <c r="AR413" s="23">
        <f ca="1"/>
        <v>179.66249435748784</v>
      </c>
      <c r="AS413" s="23">
        <f ca="1"/>
        <v>186.33014294511307</v>
      </c>
      <c r="AT413" s="23">
        <f ca="1"/>
        <v>194.70512133864696</v>
      </c>
      <c r="AU413" s="23">
        <f ca="1"/>
        <v>196.03030998319477</v>
      </c>
      <c r="AV413" s="23">
        <f ca="1"/>
        <v>196.03030998319477</v>
      </c>
      <c r="AW413" s="23">
        <f ca="1"/>
        <v>196.03030998319477</v>
      </c>
      <c r="AX413" s="23">
        <f ca="1"/>
        <v>196.03030998319477</v>
      </c>
      <c r="AY413" s="23">
        <f ca="1"/>
        <v>196.03030998319477</v>
      </c>
      <c r="AZ413" s="23">
        <f ca="1"/>
        <v>196.03030998319477</v>
      </c>
      <c r="BA413" s="23">
        <f ca="1"/>
        <v>196.03030998319477</v>
      </c>
      <c r="BB413" s="23">
        <f ca="1"/>
        <v>196.03030998319477</v>
      </c>
      <c r="BC413" s="23">
        <f ca="1"/>
        <v>196.03030998319477</v>
      </c>
      <c r="BD413" s="23">
        <f ca="1"/>
        <v>196.03030998319477</v>
      </c>
      <c r="BE413" s="23">
        <f ca="1"/>
        <v>196.03030998319477</v>
      </c>
      <c r="BF413" s="23">
        <f ca="1"/>
        <v>196.03030998319477</v>
      </c>
      <c r="BG413" s="23">
        <f ca="1"/>
        <v>196.03030998319477</v>
      </c>
      <c r="BH413" s="23">
        <f ca="1"/>
        <v>196.03030998319477</v>
      </c>
      <c r="BI413" s="23">
        <f ca="1"/>
        <v>196.03030998319477</v>
      </c>
      <c r="BJ413" s="23">
        <f ca="1"/>
        <v>196.03030998319477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0.77742019240347238</v>
      </c>
      <c r="C414" s="23">
        <f ca="1"/>
        <v>3.6063827250053673</v>
      </c>
      <c r="D414" s="23">
        <f ca="1"/>
        <v>28.486213013459402</v>
      </c>
      <c r="E414" s="23">
        <f ca="1"/>
        <v>46.653514441603633</v>
      </c>
      <c r="F414" s="23">
        <f ca="1"/>
        <v>56.219314502507984</v>
      </c>
      <c r="G414" s="23">
        <f ca="1"/>
        <v>64.785717473654174</v>
      </c>
      <c r="H414" s="23">
        <f ca="1"/>
        <v>70.235782136389091</v>
      </c>
      <c r="I414" s="23">
        <f ca="1"/>
        <v>76.454632375031593</v>
      </c>
      <c r="J414" s="23">
        <f ca="1"/>
        <v>81.42381876890984</v>
      </c>
      <c r="K414" s="23">
        <f ca="1"/>
        <v>84.671831904280737</v>
      </c>
      <c r="L414" s="23">
        <f ca="1"/>
        <v>92.376045006868466</v>
      </c>
      <c r="M414" s="23">
        <f ca="1"/>
        <v>97.709467880050539</v>
      </c>
      <c r="N414" s="23">
        <f ca="1"/>
        <v>100.52759505240329</v>
      </c>
      <c r="O414" s="23">
        <f ca="1"/>
        <v>105.73276297065027</v>
      </c>
      <c r="P414" s="23">
        <f ca="1"/>
        <v>104.23834190773438</v>
      </c>
      <c r="Q414" s="23">
        <f ca="1"/>
        <v>104.23834190773438</v>
      </c>
      <c r="R414" s="23">
        <f ca="1"/>
        <v>104.23834190773438</v>
      </c>
      <c r="S414" s="23">
        <f ca="1"/>
        <v>104.23834190773438</v>
      </c>
      <c r="T414" s="23">
        <f ca="1"/>
        <v>104.23834190773438</v>
      </c>
      <c r="U414" s="23">
        <f ca="1"/>
        <v>104.23834190773438</v>
      </c>
      <c r="V414" s="23">
        <f ca="1"/>
        <v>104.23834190773438</v>
      </c>
      <c r="W414" s="23">
        <f ca="1"/>
        <v>104.23834190773438</v>
      </c>
      <c r="X414" s="23">
        <f ca="1"/>
        <v>104.23834190773438</v>
      </c>
      <c r="Y414" s="23">
        <f ca="1"/>
        <v>104.23834190773438</v>
      </c>
      <c r="Z414" s="23">
        <f ca="1"/>
        <v>104.23834190773438</v>
      </c>
      <c r="AA414" s="23">
        <f ca="1"/>
        <v>104.23834190773438</v>
      </c>
      <c r="AB414" s="23">
        <f ca="1"/>
        <v>104.23834190773438</v>
      </c>
      <c r="AC414" s="23">
        <f ca="1"/>
        <v>104.23834190773438</v>
      </c>
      <c r="AD414" s="23">
        <f ca="1"/>
        <v>104.23834190773438</v>
      </c>
      <c r="AE414" s="23">
        <f ca="1"/>
        <v>104.23834190773438</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37.775597926605258</v>
      </c>
      <c r="AH414" s="23">
        <f ca="1"/>
        <v>48.239529905333477</v>
      </c>
      <c r="AI414" s="23">
        <f ca="1"/>
        <v>88.207133496424902</v>
      </c>
      <c r="AJ414" s="23">
        <f ca="1"/>
        <v>116.64794812142364</v>
      </c>
      <c r="AK414" s="23">
        <f ca="1"/>
        <v>133.71356421253742</v>
      </c>
      <c r="AL414" s="23">
        <f ca="1"/>
        <v>147.37600280379152</v>
      </c>
      <c r="AM414" s="23">
        <f ca="1"/>
        <v>158.47712553772206</v>
      </c>
      <c r="AN414" s="23">
        <f ca="1"/>
        <v>169.15592538555927</v>
      </c>
      <c r="AO414" s="23">
        <f ca="1"/>
        <v>178.39874170968744</v>
      </c>
      <c r="AP414" s="23">
        <f ca="1"/>
        <v>183.05455731915785</v>
      </c>
      <c r="AQ414" s="23">
        <f ca="1"/>
        <v>189.89462437180862</v>
      </c>
      <c r="AR414" s="23">
        <f ca="1"/>
        <v>197.71627769779693</v>
      </c>
      <c r="AS414" s="23">
        <f ca="1"/>
        <v>205.70544222170827</v>
      </c>
      <c r="AT414" s="23">
        <f ca="1"/>
        <v>215.74032624278956</v>
      </c>
      <c r="AU414" s="23">
        <f ca="1"/>
        <v>217.32816488895944</v>
      </c>
      <c r="AV414" s="23">
        <f ca="1"/>
        <v>217.32816488895944</v>
      </c>
      <c r="AW414" s="23">
        <f ca="1"/>
        <v>217.32816488895944</v>
      </c>
      <c r="AX414" s="23">
        <f ca="1"/>
        <v>217.32816488895944</v>
      </c>
      <c r="AY414" s="23">
        <f ca="1"/>
        <v>217.32816488895944</v>
      </c>
      <c r="AZ414" s="23">
        <f ca="1"/>
        <v>217.32816488895944</v>
      </c>
      <c r="BA414" s="23">
        <f ca="1"/>
        <v>217.32816488895944</v>
      </c>
      <c r="BB414" s="23">
        <f ca="1"/>
        <v>217.32816488895944</v>
      </c>
      <c r="BC414" s="23">
        <f ca="1"/>
        <v>217.32816488895944</v>
      </c>
      <c r="BD414" s="23">
        <f ca="1"/>
        <v>217.32816488895944</v>
      </c>
      <c r="BE414" s="23">
        <f ca="1"/>
        <v>217.32816488895944</v>
      </c>
      <c r="BF414" s="23">
        <f ca="1"/>
        <v>217.32816488895944</v>
      </c>
      <c r="BG414" s="23">
        <f ca="1"/>
        <v>217.32816488895944</v>
      </c>
      <c r="BH414" s="23">
        <f ca="1"/>
        <v>217.32816488895944</v>
      </c>
      <c r="BI414" s="23">
        <f ca="1"/>
        <v>217.32816488895944</v>
      </c>
      <c r="BJ414" s="23">
        <f ca="1"/>
        <v>217.32816488895944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f ca="1"/>
        <v>61.811448257492884</v>
      </c>
      <c r="E415" s="23">
        <f ca="1"/>
        <v>131.75555875584817</v>
      </c>
      <c r="F415" s="23">
        <f ca="1"/>
        <v>168.58388899032985</v>
      </c>
      <c r="G415" s="23">
        <f ca="1"/>
        <v>201.56454042924267</v>
      </c>
      <c r="H415" s="23">
        <f ca="1"/>
        <v>222.54728938077216</v>
      </c>
      <c r="I415" s="23">
        <f ca="1"/>
        <v>246.4898627995459</v>
      </c>
      <c r="J415" s="23">
        <f ca="1"/>
        <v>265.62123041597715</v>
      </c>
      <c r="K415" s="23">
        <f ca="1"/>
        <v>278.12608098715515</v>
      </c>
      <c r="L415" s="23">
        <f ca="1"/>
        <v>307.78730143211777</v>
      </c>
      <c r="M415" s="23">
        <f ca="1"/>
        <v>328.32097949386866</v>
      </c>
      <c r="N415" s="23">
        <f ca="1"/>
        <v>339.17076910742691</v>
      </c>
      <c r="O415" s="23">
        <f ca="1"/>
        <v>359.2106655926778</v>
      </c>
      <c r="P415" s="23">
        <f ca="1"/>
        <v>353.45714450045165</v>
      </c>
      <c r="Q415" s="23">
        <f ca="1"/>
        <v>353.45714450045165</v>
      </c>
      <c r="R415" s="23">
        <f ca="1"/>
        <v>353.45714450045165</v>
      </c>
      <c r="S415" s="23">
        <f ca="1"/>
        <v>353.45714450045165</v>
      </c>
      <c r="T415" s="23">
        <f ca="1"/>
        <v>353.45714450045165</v>
      </c>
      <c r="U415" s="23">
        <f ca="1"/>
        <v>353.45714450045165</v>
      </c>
      <c r="V415" s="23">
        <f ca="1"/>
        <v>353.45714450045165</v>
      </c>
      <c r="W415" s="23">
        <f ca="1"/>
        <v>353.45714450045165</v>
      </c>
      <c r="X415" s="23">
        <f ca="1"/>
        <v>353.45714450045165</v>
      </c>
      <c r="Y415" s="23">
        <f ca="1"/>
        <v>353.45714450045165</v>
      </c>
      <c r="Z415" s="23">
        <f ca="1"/>
        <v>353.45714450045165</v>
      </c>
      <c r="AA415" s="23">
        <f ca="1"/>
        <v>353.45714450045165</v>
      </c>
      <c r="AB415" s="23">
        <f ca="1"/>
        <v>353.45714450045165</v>
      </c>
      <c r="AC415" s="23">
        <f ca="1"/>
        <v>353.45714450045165</v>
      </c>
      <c r="AD415" s="23">
        <f ca="1"/>
        <v>353.45714450045165</v>
      </c>
      <c r="AE415" s="23">
        <f ca="1"/>
        <v>353.45714450045165</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20.650187068571917</v>
      </c>
      <c r="AH415" s="23">
        <f ca="1"/>
        <v>32.593231236774436</v>
      </c>
      <c r="AI415" s="23">
        <f ca="1"/>
        <v>78.21039082420063</v>
      </c>
      <c r="AJ415" s="23">
        <f ca="1"/>
        <v>110.67141082476307</v>
      </c>
      <c r="AK415" s="23">
        <f ca="1"/>
        <v>130.14930949116209</v>
      </c>
      <c r="AL415" s="23">
        <f ca="1"/>
        <v>145.74298000358593</v>
      </c>
      <c r="AM415" s="23">
        <f ca="1"/>
        <v>158.41328399614727</v>
      </c>
      <c r="AN415" s="23">
        <f ca="1"/>
        <v>170.60156833375396</v>
      </c>
      <c r="AO415" s="23">
        <f ca="1"/>
        <v>181.15088801798453</v>
      </c>
      <c r="AP415" s="23">
        <f ca="1"/>
        <v>186.46481891661315</v>
      </c>
      <c r="AQ415" s="23">
        <f ca="1"/>
        <v>194.27175259024011</v>
      </c>
      <c r="AR415" s="23">
        <f ca="1"/>
        <v>203.19902307809753</v>
      </c>
      <c r="AS415" s="23">
        <f ca="1"/>
        <v>212.31748303847155</v>
      </c>
      <c r="AT415" s="23">
        <f ca="1"/>
        <v>223.77083186854762</v>
      </c>
      <c r="AU415" s="23">
        <f ca="1"/>
        <v>225.58311687974006</v>
      </c>
      <c r="AV415" s="23">
        <f ca="1"/>
        <v>225.58311687974006</v>
      </c>
      <c r="AW415" s="23">
        <f ca="1"/>
        <v>225.58311687974006</v>
      </c>
      <c r="AX415" s="23">
        <f ca="1"/>
        <v>225.58311687974006</v>
      </c>
      <c r="AY415" s="23">
        <f ca="1"/>
        <v>225.58311687974006</v>
      </c>
      <c r="AZ415" s="23">
        <f ca="1"/>
        <v>225.58311687974006</v>
      </c>
      <c r="BA415" s="23">
        <f ca="1"/>
        <v>225.58311687974006</v>
      </c>
      <c r="BB415" s="23">
        <f ca="1"/>
        <v>225.58311687974006</v>
      </c>
      <c r="BC415" s="23">
        <f ca="1"/>
        <v>225.58311687974006</v>
      </c>
      <c r="BD415" s="23">
        <f ca="1"/>
        <v>225.58311687974006</v>
      </c>
      <c r="BE415" s="23">
        <f ca="1"/>
        <v>225.58311687974006</v>
      </c>
      <c r="BF415" s="23">
        <f ca="1"/>
        <v>225.58311687974006</v>
      </c>
      <c r="BG415" s="23">
        <f ca="1"/>
        <v>225.58311687974006</v>
      </c>
      <c r="BH415" s="23">
        <f ca="1"/>
        <v>225.58311687974006</v>
      </c>
      <c r="BI415" s="23">
        <f ca="1"/>
        <v>225.58311687974006</v>
      </c>
      <c r="BJ415" s="23">
        <f ca="1"/>
        <v>225.58311687974006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f ca="1"/>
        <v>17.661980547697127</v>
      </c>
      <c r="E416" s="23">
        <f ca="1"/>
        <v>117.70881802319917</v>
      </c>
      <c r="F416" s="23">
        <f ca="1"/>
        <v>173.48654266404384</v>
      </c>
      <c r="G416" s="23">
        <f ca="1"/>
        <v>223.43683046484691</v>
      </c>
      <c r="H416" s="23">
        <f ca="1"/>
        <v>255.2158979863658</v>
      </c>
      <c r="I416" s="23">
        <f ca="1"/>
        <v>291.47771759216505</v>
      </c>
      <c r="J416" s="23">
        <f ca="1"/>
        <v>320.45280682694556</v>
      </c>
      <c r="K416" s="23">
        <f ca="1"/>
        <v>339.39181675200143</v>
      </c>
      <c r="L416" s="23">
        <f ca="1"/>
        <v>384.31471648590002</v>
      </c>
      <c r="M416" s="23">
        <f ca="1"/>
        <v>415.41365128690688</v>
      </c>
      <c r="N416" s="23">
        <f ca="1"/>
        <v>431.8460166323643</v>
      </c>
      <c r="O416" s="23">
        <f ca="1"/>
        <v>462.19710289852372</v>
      </c>
      <c r="P416" s="23">
        <f ca="1"/>
        <v>453.48320484356867</v>
      </c>
      <c r="Q416" s="23">
        <f ca="1"/>
        <v>453.48320484356867</v>
      </c>
      <c r="R416" s="23">
        <f ca="1"/>
        <v>453.48320484356867</v>
      </c>
      <c r="S416" s="23">
        <f ca="1"/>
        <v>453.48320484356867</v>
      </c>
      <c r="T416" s="23">
        <f ca="1"/>
        <v>453.48320484356867</v>
      </c>
      <c r="U416" s="23">
        <f ca="1"/>
        <v>453.48320484356867</v>
      </c>
      <c r="V416" s="23">
        <f ca="1"/>
        <v>453.48320484356867</v>
      </c>
      <c r="W416" s="23">
        <f ca="1"/>
        <v>453.48320484356867</v>
      </c>
      <c r="X416" s="23">
        <f ca="1"/>
        <v>453.48320484356867</v>
      </c>
      <c r="Y416" s="23">
        <f ca="1"/>
        <v>453.48320484356867</v>
      </c>
      <c r="Z416" s="23">
        <f ca="1"/>
        <v>453.48320484356867</v>
      </c>
      <c r="AA416" s="23">
        <f ca="1"/>
        <v>453.48320484356867</v>
      </c>
      <c r="AB416" s="23">
        <f ca="1"/>
        <v>453.48320484356867</v>
      </c>
      <c r="AC416" s="23">
        <f ca="1"/>
        <v>453.48320484356867</v>
      </c>
      <c r="AD416" s="23">
        <f ca="1"/>
        <v>453.48320484356867</v>
      </c>
      <c r="AE416" s="23">
        <f ca="1"/>
        <v>453.48320484356867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1.1976377407968279</v>
      </c>
      <c r="AH416" s="23">
        <f ca="1"/>
        <v>6.8611729507256856</v>
      </c>
      <c r="AI416" s="23">
        <f ca="1"/>
        <v>45.32687963143897</v>
      </c>
      <c r="AJ416" s="23">
        <f ca="1"/>
        <v>73.168940264332477</v>
      </c>
      <c r="AK416" s="23">
        <f ca="1"/>
        <v>89.875280227212215</v>
      </c>
      <c r="AL416" s="23">
        <f ca="1"/>
        <v>103.25008853233463</v>
      </c>
      <c r="AM416" s="23">
        <f ca="1"/>
        <v>114.11750341923506</v>
      </c>
      <c r="AN416" s="23">
        <f ca="1"/>
        <v>124.57148642817042</v>
      </c>
      <c r="AO416" s="23">
        <f ca="1"/>
        <v>133.61971714547485</v>
      </c>
      <c r="AP416" s="23">
        <f ca="1"/>
        <v>138.17751558421955</v>
      </c>
      <c r="AQ416" s="23">
        <f ca="1"/>
        <v>144.87358122523557</v>
      </c>
      <c r="AR416" s="23">
        <f ca="1"/>
        <v>152.5305681654136</v>
      </c>
      <c r="AS416" s="23">
        <f ca="1"/>
        <v>160.35153975197952</v>
      </c>
      <c r="AT416" s="23">
        <f ca="1"/>
        <v>170.17516305682747</v>
      </c>
      <c r="AU416" s="23">
        <f ca="1"/>
        <v>171.72957352097265</v>
      </c>
      <c r="AV416" s="23">
        <f ca="1"/>
        <v>171.72957352097265</v>
      </c>
      <c r="AW416" s="23">
        <f ca="1"/>
        <v>171.72957352097265</v>
      </c>
      <c r="AX416" s="23">
        <f ca="1"/>
        <v>171.72957352097265</v>
      </c>
      <c r="AY416" s="23">
        <f ca="1"/>
        <v>171.72957352097265</v>
      </c>
      <c r="AZ416" s="23">
        <f ca="1"/>
        <v>171.72957352097265</v>
      </c>
      <c r="BA416" s="23">
        <f ca="1"/>
        <v>171.72957352097265</v>
      </c>
      <c r="BB416" s="23">
        <f ca="1"/>
        <v>171.72957352097265</v>
      </c>
      <c r="BC416" s="23">
        <f ca="1"/>
        <v>171.72957352097265</v>
      </c>
      <c r="BD416" s="23">
        <f ca="1"/>
        <v>171.72957352097265</v>
      </c>
      <c r="BE416" s="23">
        <f ca="1"/>
        <v>171.72957352097265</v>
      </c>
      <c r="BF416" s="23">
        <f ca="1"/>
        <v>171.72957352097265</v>
      </c>
      <c r="BG416" s="23">
        <f ca="1"/>
        <v>171.72957352097265</v>
      </c>
      <c r="BH416" s="23">
        <f ca="1"/>
        <v>171.72957352097265</v>
      </c>
      <c r="BI416" s="23">
        <f ca="1"/>
        <v>171.72957352097265</v>
      </c>
      <c r="BJ416" s="23">
        <f ca="1"/>
        <v>171.72957352097265</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f ca="1"/>
        <v>42.665363419839323</v>
      </c>
      <c r="F417" s="23">
        <f ca="1"/>
        <v>122.75341246664243</v>
      </c>
      <c r="G417" s="23">
        <f ca="1"/>
        <v>199.0555875024946</v>
      </c>
      <c r="H417" s="23">
        <f ca="1"/>
        <v>247.60009203414046</v>
      </c>
      <c r="I417" s="23">
        <f ca="1"/>
        <v>302.99227951690551</v>
      </c>
      <c r="J417" s="23">
        <f ca="1"/>
        <v>347.25353261094926</v>
      </c>
      <c r="K417" s="23">
        <f ca="1"/>
        <v>376.18404960957423</v>
      </c>
      <c r="L417" s="23">
        <f ca="1"/>
        <v>444.80657631619454</v>
      </c>
      <c r="M417" s="23">
        <f ca="1"/>
        <v>492.31213576518013</v>
      </c>
      <c r="N417" s="23">
        <f ca="1"/>
        <v>517.41359707892229</v>
      </c>
      <c r="O417" s="23">
        <f ca="1"/>
        <v>563.77677132216445</v>
      </c>
      <c r="P417" s="23">
        <f ca="1"/>
        <v>550.46574942604991</v>
      </c>
      <c r="Q417" s="23">
        <f ca="1"/>
        <v>550.46574942604991</v>
      </c>
      <c r="R417" s="23">
        <f ca="1"/>
        <v>550.46574942604991</v>
      </c>
      <c r="S417" s="23">
        <f ca="1"/>
        <v>550.46574942604991</v>
      </c>
      <c r="T417" s="23">
        <f ca="1"/>
        <v>550.46574942604991</v>
      </c>
      <c r="U417" s="23">
        <f ca="1"/>
        <v>550.46574942604991</v>
      </c>
      <c r="V417" s="23">
        <f ca="1"/>
        <v>550.46574942604991</v>
      </c>
      <c r="W417" s="23">
        <f ca="1"/>
        <v>550.46574942604991</v>
      </c>
      <c r="X417" s="23">
        <f ca="1"/>
        <v>550.46574942604991</v>
      </c>
      <c r="Y417" s="23">
        <f ca="1"/>
        <v>550.46574942604991</v>
      </c>
      <c r="Z417" s="23">
        <f ca="1"/>
        <v>550.46574942604991</v>
      </c>
      <c r="AA417" s="23">
        <f ca="1"/>
        <v>550.46574942604991</v>
      </c>
      <c r="AB417" s="23">
        <f ca="1"/>
        <v>550.46574942604991</v>
      </c>
      <c r="AC417" s="23">
        <f ca="1"/>
        <v>550.46574942604991</v>
      </c>
      <c r="AD417" s="23">
        <f ca="1"/>
        <v>550.46574942604991</v>
      </c>
      <c r="AE417" s="23">
        <f ca="1"/>
        <v>550.46574942604991</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f ca="1"/>
        <v>21.993453701266315</v>
      </c>
      <c r="AJ417" s="23">
        <f ca="1"/>
        <v>51.760080737355551</v>
      </c>
      <c r="AK417" s="23">
        <f ca="1"/>
        <v>69.621236826701761</v>
      </c>
      <c r="AL417" s="23">
        <f ca="1"/>
        <v>83.92057105153323</v>
      </c>
      <c r="AM417" s="23">
        <f ca="1"/>
        <v>95.539189732459207</v>
      </c>
      <c r="AN417" s="23">
        <f ca="1"/>
        <v>106.71579829500766</v>
      </c>
      <c r="AO417" s="23">
        <f ca="1"/>
        <v>116.38948274853132</v>
      </c>
      <c r="AP417" s="23">
        <f ca="1"/>
        <v>121.26233637889445</v>
      </c>
      <c r="AQ417" s="23">
        <f ca="1"/>
        <v>128.42126370016507</v>
      </c>
      <c r="AR417" s="23">
        <f ca="1"/>
        <v>136.60753545187626</v>
      </c>
      <c r="AS417" s="23">
        <f ca="1"/>
        <v>144.96912719419555</v>
      </c>
      <c r="AT417" s="23">
        <f ca="1"/>
        <v>155.47180280122208</v>
      </c>
      <c r="AU417" s="23">
        <f ca="1"/>
        <v>157.13366099330361</v>
      </c>
      <c r="AV417" s="23">
        <f ca="1"/>
        <v>157.13366099330361</v>
      </c>
      <c r="AW417" s="23">
        <f ca="1"/>
        <v>157.13366099330361</v>
      </c>
      <c r="AX417" s="23">
        <f ca="1"/>
        <v>157.13366099330361</v>
      </c>
      <c r="AY417" s="23">
        <f ca="1"/>
        <v>157.13366099330361</v>
      </c>
      <c r="AZ417" s="23">
        <f ca="1"/>
        <v>157.13366099330361</v>
      </c>
      <c r="BA417" s="23">
        <f ca="1"/>
        <v>157.13366099330361</v>
      </c>
      <c r="BB417" s="23">
        <f ca="1"/>
        <v>157.13366099330361</v>
      </c>
      <c r="BC417" s="23">
        <f ca="1"/>
        <v>157.13366099330361</v>
      </c>
      <c r="BD417" s="23">
        <f ca="1"/>
        <v>157.13366099330361</v>
      </c>
      <c r="BE417" s="23">
        <f ca="1"/>
        <v>157.13366099330361</v>
      </c>
      <c r="BF417" s="23">
        <f ca="1"/>
        <v>157.13366099330361</v>
      </c>
      <c r="BG417" s="23">
        <f ca="1"/>
        <v>157.13366099330361</v>
      </c>
      <c r="BH417" s="23">
        <f ca="1"/>
        <v>157.13366099330361</v>
      </c>
      <c r="BI417" s="23">
        <f ca="1"/>
        <v>157.13366099330361</v>
      </c>
      <c r="BJ417" s="23">
        <f ca="1"/>
        <v>157.13366099330361</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f ca="1"/>
        <v>11.026161535390736</v>
      </c>
      <c r="G418" s="23">
        <f ca="1"/>
        <v>79.802379231333447</v>
      </c>
      <c r="H418" s="23">
        <f ca="1"/>
        <v>154.0865160249877</v>
      </c>
      <c r="I418" s="23">
        <f ca="1"/>
        <v>255.0147298943663</v>
      </c>
      <c r="J418" s="23">
        <f ca="1"/>
        <v>335.83499717194366</v>
      </c>
      <c r="K418" s="23">
        <f ca="1"/>
        <v>388.66161080937093</v>
      </c>
      <c r="L418" s="23">
        <f ca="1"/>
        <v>513.9651339136027</v>
      </c>
      <c r="M418" s="23">
        <f ca="1"/>
        <v>600.70944735814408</v>
      </c>
      <c r="N418" s="23">
        <f ca="1"/>
        <v>646.54427286848249</v>
      </c>
      <c r="O418" s="23">
        <f ca="1"/>
        <v>731.20261108168586</v>
      </c>
      <c r="P418" s="23">
        <f ca="1"/>
        <v>706.89691993697568</v>
      </c>
      <c r="Q418" s="23">
        <f ca="1"/>
        <v>706.89691993697568</v>
      </c>
      <c r="R418" s="23">
        <f ca="1"/>
        <v>706.89691993697568</v>
      </c>
      <c r="S418" s="23">
        <f ca="1"/>
        <v>706.89691993697568</v>
      </c>
      <c r="T418" s="23">
        <f ca="1"/>
        <v>706.89691993697568</v>
      </c>
      <c r="U418" s="23">
        <f ca="1"/>
        <v>706.89691993697568</v>
      </c>
      <c r="V418" s="23">
        <f ca="1"/>
        <v>706.89691993697568</v>
      </c>
      <c r="W418" s="23">
        <f ca="1"/>
        <v>706.89691993697568</v>
      </c>
      <c r="X418" s="23">
        <f ca="1"/>
        <v>706.89691993697568</v>
      </c>
      <c r="Y418" s="23">
        <f ca="1"/>
        <v>706.89691993697568</v>
      </c>
      <c r="Z418" s="23">
        <f ca="1"/>
        <v>706.89691993697568</v>
      </c>
      <c r="AA418" s="23">
        <f ca="1"/>
        <v>706.89691993697568</v>
      </c>
      <c r="AB418" s="23">
        <f ca="1"/>
        <v>706.89691993697568</v>
      </c>
      <c r="AC418" s="23">
        <f ca="1"/>
        <v>706.89691993697568</v>
      </c>
      <c r="AD418" s="23">
        <f ca="1"/>
        <v>706.89691993697568</v>
      </c>
      <c r="AE418" s="23">
        <f ca="1"/>
        <v>706.89691993697568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f ca="1"/>
        <v>2.3884036091409206</v>
      </c>
      <c r="AJ418" s="23">
        <f ca="1"/>
        <v>56.379127131935903</v>
      </c>
      <c r="AK418" s="23">
        <f ca="1"/>
        <v>103.49562509176309</v>
      </c>
      <c r="AL418" s="23">
        <f ca="1"/>
        <v>141.21628261588754</v>
      </c>
      <c r="AM418" s="23">
        <f ca="1"/>
        <v>171.86539741212323</v>
      </c>
      <c r="AN418" s="23">
        <f ca="1"/>
        <v>201.34851999953568</v>
      </c>
      <c r="AO418" s="23">
        <f ca="1"/>
        <v>226.86703243727942</v>
      </c>
      <c r="AP418" s="23">
        <f ca="1"/>
        <v>239.72128425530602</v>
      </c>
      <c r="AQ418" s="23">
        <f ca="1"/>
        <v>258.60604080969239</v>
      </c>
      <c r="AR418" s="23">
        <f ca="1"/>
        <v>280.20086112024109</v>
      </c>
      <c r="AS418" s="23">
        <f ca="1"/>
        <v>302.25816347497994</v>
      </c>
      <c r="AT418" s="23">
        <f ca="1"/>
        <v>329.96349740386006</v>
      </c>
      <c r="AU418" s="23">
        <f ca="1"/>
        <v>334.34736470366141</v>
      </c>
      <c r="AV418" s="23">
        <f ca="1"/>
        <v>334.34736470366141</v>
      </c>
      <c r="AW418" s="23">
        <f ca="1"/>
        <v>334.34736470366141</v>
      </c>
      <c r="AX418" s="23">
        <f ca="1"/>
        <v>334.34736470366141</v>
      </c>
      <c r="AY418" s="23">
        <f ca="1"/>
        <v>334.34736470366141</v>
      </c>
      <c r="AZ418" s="23">
        <f ca="1"/>
        <v>334.34736470366141</v>
      </c>
      <c r="BA418" s="23">
        <f ca="1"/>
        <v>334.34736470366141</v>
      </c>
      <c r="BB418" s="23">
        <f ca="1"/>
        <v>334.34736470366141</v>
      </c>
      <c r="BC418" s="23">
        <f ca="1"/>
        <v>334.34736470366141</v>
      </c>
      <c r="BD418" s="23">
        <f ca="1"/>
        <v>334.34736470366141</v>
      </c>
      <c r="BE418" s="23">
        <f ca="1"/>
        <v>334.34736470366141</v>
      </c>
      <c r="BF418" s="23">
        <f ca="1"/>
        <v>334.34736470366141</v>
      </c>
      <c r="BG418" s="23">
        <f ca="1"/>
        <v>334.34736470366141</v>
      </c>
      <c r="BH418" s="23">
        <f ca="1"/>
        <v>334.34736470366141</v>
      </c>
      <c r="BI418" s="23">
        <f ca="1"/>
        <v>334.34736470366141</v>
      </c>
      <c r="BJ418" s="23">
        <f ca="1"/>
        <v>334.34736470366141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f ca="1"/>
        <v>22.562570464010523</v>
      </c>
      <c r="J419" s="23">
        <f ca="1"/>
        <v>80.993521348730411</v>
      </c>
      <c r="K419" s="23">
        <f ca="1"/>
        <v>137.78135614289502</v>
      </c>
      <c r="L419" s="23">
        <f ca="1"/>
        <v>328.12380596256105</v>
      </c>
      <c r="M419" s="23">
        <f ca="1"/>
        <v>495.0609312763815</v>
      </c>
      <c r="N419" s="23">
        <f ca="1"/>
        <v>584.13387940252994</v>
      </c>
      <c r="O419" s="23">
        <f ca="1"/>
        <v>748.65436538997528</v>
      </c>
      <c r="P419" s="23">
        <f ca="1"/>
        <v>701.41998536567166</v>
      </c>
      <c r="Q419" s="23">
        <f ca="1"/>
        <v>701.41998536567166</v>
      </c>
      <c r="R419" s="23">
        <f ca="1"/>
        <v>701.41998536567166</v>
      </c>
      <c r="S419" s="23">
        <f ca="1"/>
        <v>701.41998536567166</v>
      </c>
      <c r="T419" s="23">
        <f ca="1"/>
        <v>701.41998536567166</v>
      </c>
      <c r="U419" s="23">
        <f ca="1"/>
        <v>701.41998536567166</v>
      </c>
      <c r="V419" s="23">
        <f ca="1"/>
        <v>701.41998536567166</v>
      </c>
      <c r="W419" s="23">
        <f ca="1"/>
        <v>701.41998536567166</v>
      </c>
      <c r="X419" s="23">
        <f ca="1"/>
        <v>701.41998536567166</v>
      </c>
      <c r="Y419" s="23">
        <f ca="1"/>
        <v>701.41998536567166</v>
      </c>
      <c r="Z419" s="23">
        <f ca="1"/>
        <v>701.41998536567166</v>
      </c>
      <c r="AA419" s="23">
        <f ca="1"/>
        <v>701.41998536567166</v>
      </c>
      <c r="AB419" s="23">
        <f ca="1"/>
        <v>701.41998536567166</v>
      </c>
      <c r="AC419" s="23">
        <f ca="1"/>
        <v>701.41998536567166</v>
      </c>
      <c r="AD419" s="23">
        <f ca="1"/>
        <v>701.41998536567166</v>
      </c>
      <c r="AE419" s="23">
        <f ca="1"/>
        <v>701.41998536567166</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f ca="1"/>
        <v>0.84409309321156534</v>
      </c>
      <c r="AK419" s="23">
        <f ca="1"/>
        <v>20.609812016266538</v>
      </c>
      <c r="AL419" s="23">
        <f ca="1"/>
        <v>53.933734135234452</v>
      </c>
      <c r="AM419" s="23">
        <f ca="1"/>
        <v>88.073334721765661</v>
      </c>
      <c r="AN419" s="23">
        <f ca="1"/>
        <v>120.99294327524838</v>
      </c>
      <c r="AO419" s="23">
        <f ca="1"/>
        <v>149.48583570301162</v>
      </c>
      <c r="AP419" s="23">
        <f ca="1"/>
        <v>163.83834998784485</v>
      </c>
      <c r="AQ419" s="23">
        <f ca="1"/>
        <v>184.92427097721949</v>
      </c>
      <c r="AR419" s="23">
        <f ca="1"/>
        <v>209.0361346137247</v>
      </c>
      <c r="AS419" s="23">
        <f ca="1"/>
        <v>233.66438615360141</v>
      </c>
      <c r="AT419" s="23">
        <f ca="1"/>
        <v>264.59899103061832</v>
      </c>
      <c r="AU419" s="23">
        <f ca="1"/>
        <v>269.49383196993915</v>
      </c>
      <c r="AV419" s="23">
        <f ca="1"/>
        <v>269.49383196993915</v>
      </c>
      <c r="AW419" s="23">
        <f ca="1"/>
        <v>269.49383196993915</v>
      </c>
      <c r="AX419" s="23">
        <f ca="1"/>
        <v>269.49383196993915</v>
      </c>
      <c r="AY419" s="23">
        <f ca="1"/>
        <v>269.49383196993915</v>
      </c>
      <c r="AZ419" s="23">
        <f ca="1"/>
        <v>269.49383196993915</v>
      </c>
      <c r="BA419" s="23">
        <f ca="1"/>
        <v>269.49383196993915</v>
      </c>
      <c r="BB419" s="23">
        <f ca="1"/>
        <v>269.49383196993915</v>
      </c>
      <c r="BC419" s="23">
        <f ca="1"/>
        <v>269.49383196993915</v>
      </c>
      <c r="BD419" s="23">
        <f ca="1"/>
        <v>269.49383196993915</v>
      </c>
      <c r="BE419" s="23">
        <f ca="1"/>
        <v>269.49383196993915</v>
      </c>
      <c r="BF419" s="23">
        <f ca="1"/>
        <v>269.49383196993915</v>
      </c>
      <c r="BG419" s="23">
        <f ca="1"/>
        <v>269.49383196993915</v>
      </c>
      <c r="BH419" s="23">
        <f ca="1"/>
        <v>269.49383196993915</v>
      </c>
      <c r="BI419" s="23">
        <f ca="1"/>
        <v>269.49383196993915</v>
      </c>
      <c r="BJ419" s="23">
        <f ca="1"/>
        <v>269.49383196993915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f ca="1"/>
        <v>10.35713417026782</v>
      </c>
      <c r="N420" s="23">
        <f ca="1"/>
        <v>31.862481232332584</v>
      </c>
      <c r="O420" s="23">
        <f ca="1"/>
        <v>101.3743557653394</v>
      </c>
      <c r="P420" s="23">
        <f ca="1"/>
        <v>77.544994626735715</v>
      </c>
      <c r="Q420" s="23">
        <f ca="1"/>
        <v>77.544994626735715</v>
      </c>
      <c r="R420" s="23">
        <f ca="1"/>
        <v>77.544994626735715</v>
      </c>
      <c r="S420" s="23">
        <f ca="1"/>
        <v>77.544994626735715</v>
      </c>
      <c r="T420" s="23">
        <f ca="1"/>
        <v>77.544994626735715</v>
      </c>
      <c r="U420" s="23">
        <f ca="1"/>
        <v>77.544994626735715</v>
      </c>
      <c r="V420" s="23">
        <f ca="1"/>
        <v>77.544994626735715</v>
      </c>
      <c r="W420" s="23">
        <f ca="1"/>
        <v>77.544994626735715</v>
      </c>
      <c r="X420" s="23">
        <f ca="1"/>
        <v>77.544994626735715</v>
      </c>
      <c r="Y420" s="23">
        <f ca="1"/>
        <v>77.544994626735715</v>
      </c>
      <c r="Z420" s="23">
        <f ca="1"/>
        <v>77.544994626735715</v>
      </c>
      <c r="AA420" s="23">
        <f ca="1"/>
        <v>77.544994626735715</v>
      </c>
      <c r="AB420" s="23">
        <f ca="1"/>
        <v>77.544994626735715</v>
      </c>
      <c r="AC420" s="23">
        <f ca="1"/>
        <v>77.544994626735715</v>
      </c>
      <c r="AD420" s="23">
        <f ca="1"/>
        <v>77.544994626735715</v>
      </c>
      <c r="AE420" s="23">
        <f ca="1"/>
        <v>77.544994626735715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f ca="1"/>
        <v>6.019713600005387</v>
      </c>
      <c r="AN420" s="23">
        <f ca="1"/>
        <v>26.207120277099076</v>
      </c>
      <c r="AO420" s="23">
        <f ca="1"/>
        <v>54.478289142318317</v>
      </c>
      <c r="AP420" s="23">
        <f ca="1"/>
        <v>72.330326079646241</v>
      </c>
      <c r="AQ420" s="23">
        <f ca="1"/>
        <v>102.7689378621419</v>
      </c>
      <c r="AR420" s="23">
        <f ca="1"/>
        <v>141.78700427960416</v>
      </c>
      <c r="AS420" s="23">
        <f ca="1"/>
        <v>181.85296471155036</v>
      </c>
      <c r="AT420" s="23">
        <f ca="1"/>
        <v>232.17828532855219</v>
      </c>
      <c r="AU420" s="23">
        <f ca="1"/>
        <v>240.14135583227619</v>
      </c>
      <c r="AV420" s="23">
        <f ca="1"/>
        <v>240.14135583227619</v>
      </c>
      <c r="AW420" s="23">
        <f ca="1"/>
        <v>240.14135583227619</v>
      </c>
      <c r="AX420" s="23">
        <f ca="1"/>
        <v>240.14135583227619</v>
      </c>
      <c r="AY420" s="23">
        <f ca="1"/>
        <v>240.14135583227619</v>
      </c>
      <c r="AZ420" s="23">
        <f ca="1"/>
        <v>240.14135583227619</v>
      </c>
      <c r="BA420" s="23">
        <f ca="1"/>
        <v>240.14135583227619</v>
      </c>
      <c r="BB420" s="23">
        <f ca="1"/>
        <v>240.14135583227619</v>
      </c>
      <c r="BC420" s="23">
        <f ca="1"/>
        <v>240.14135583227619</v>
      </c>
      <c r="BD420" s="23">
        <f ca="1"/>
        <v>240.14135583227619</v>
      </c>
      <c r="BE420" s="23">
        <f ca="1"/>
        <v>240.14135583227619</v>
      </c>
      <c r="BF420" s="23">
        <f ca="1"/>
        <v>240.14135583227619</v>
      </c>
      <c r="BG420" s="23">
        <f ca="1"/>
        <v>240.14135583227619</v>
      </c>
      <c r="BH420" s="23">
        <f ca="1"/>
        <v>240.14135583227619</v>
      </c>
      <c r="BI420" s="23">
        <f ca="1"/>
        <v>240.14135583227619</v>
      </c>
      <c r="BJ420" s="23">
        <f ca="1"/>
        <v>240.14135583227619</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f ca="1"/>
        <v>3.2542906987009004</v>
      </c>
      <c r="AS421" s="23">
        <f ca="1"/>
        <v>18.087294415596261</v>
      </c>
      <c r="AT421" s="23">
        <f ca="1"/>
        <v>52.962950615468138</v>
      </c>
      <c r="AU421" s="23">
        <f ca="1"/>
        <v>60.078934073038297</v>
      </c>
      <c r="AV421" s="23">
        <f ca="1"/>
        <v>60.078934073038297</v>
      </c>
      <c r="AW421" s="23">
        <f ca="1"/>
        <v>60.078934073038297</v>
      </c>
      <c r="AX421" s="23">
        <f ca="1"/>
        <v>60.078934073038297</v>
      </c>
      <c r="AY421" s="23">
        <f ca="1"/>
        <v>60.078934073038297</v>
      </c>
      <c r="AZ421" s="23">
        <f ca="1"/>
        <v>60.078934073038297</v>
      </c>
      <c r="BA421" s="23">
        <f ca="1"/>
        <v>60.078934073038297</v>
      </c>
      <c r="BB421" s="23">
        <f ca="1"/>
        <v>60.078934073038297</v>
      </c>
      <c r="BC421" s="23">
        <f ca="1"/>
        <v>60.078934073038297</v>
      </c>
      <c r="BD421" s="23">
        <f ca="1"/>
        <v>60.078934073038297</v>
      </c>
      <c r="BE421" s="23">
        <f ca="1"/>
        <v>60.078934073038297</v>
      </c>
      <c r="BF421" s="23">
        <f ca="1"/>
        <v>60.078934073038297</v>
      </c>
      <c r="BG421" s="23">
        <f ca="1"/>
        <v>60.078934073038297</v>
      </c>
      <c r="BH421" s="23">
        <f ca="1"/>
        <v>60.078934073038297</v>
      </c>
      <c r="BI421" s="23">
        <f ca="1"/>
        <v>60.078934073038297</v>
      </c>
      <c r="BJ421" s="23">
        <f ca="1"/>
        <v>60.078934073038297</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15.013900455410631</v>
      </c>
      <c r="C432" s="31">
        <f t="shared" ca="1" si="52"/>
        <v>23.097912296266085</v>
      </c>
      <c r="D432" s="31">
        <f t="shared" ca="1" si="52"/>
        <v>154.57786002715034</v>
      </c>
      <c r="E432" s="31">
        <f t="shared" ca="1" si="52"/>
        <v>404.97890291179618</v>
      </c>
      <c r="F432" s="31">
        <f t="shared" ca="1" si="52"/>
        <v>608.57325678156678</v>
      </c>
      <c r="G432" s="31">
        <f t="shared" ca="1" si="52"/>
        <v>854.38031073551133</v>
      </c>
      <c r="H432" s="31">
        <f t="shared" ca="1" si="52"/>
        <v>1041.2939266879134</v>
      </c>
      <c r="I432" s="31">
        <f t="shared" ca="1" si="52"/>
        <v>1293.3016932387345</v>
      </c>
      <c r="J432" s="31">
        <f t="shared" ca="1" si="52"/>
        <v>1535.2446976493777</v>
      </c>
      <c r="K432" s="31">
        <f t="shared" ca="1" si="52"/>
        <v>1711.981657532792</v>
      </c>
      <c r="L432" s="31">
        <f t="shared" ca="1" si="52"/>
        <v>2186.840697231024</v>
      </c>
      <c r="M432" s="31">
        <f t="shared" ca="1" si="52"/>
        <v>2561.0982634217266</v>
      </c>
      <c r="N432" s="31">
        <f t="shared" ca="1" si="52"/>
        <v>2775.7499950849297</v>
      </c>
      <c r="O432" s="31">
        <f t="shared" ca="1" si="52"/>
        <v>3202.0092068262429</v>
      </c>
      <c r="P432" s="31">
        <f t="shared" ca="1" si="52"/>
        <v>3075.7564958098533</v>
      </c>
      <c r="Q432" s="31">
        <f t="shared" ca="1" si="52"/>
        <v>3075.7564958098533</v>
      </c>
      <c r="R432" s="31">
        <f t="shared" ca="1" si="52"/>
        <v>3075.7564958098533</v>
      </c>
      <c r="S432" s="31">
        <f t="shared" ca="1" si="52"/>
        <v>3075.7564958098533</v>
      </c>
      <c r="T432" s="31">
        <f t="shared" ca="1" si="52"/>
        <v>3075.7564958098533</v>
      </c>
      <c r="U432" s="31">
        <f t="shared" ca="1" si="52"/>
        <v>3075.7564958098533</v>
      </c>
      <c r="V432" s="31">
        <f t="shared" ca="1" si="52"/>
        <v>3075.7564958098533</v>
      </c>
      <c r="W432" s="31">
        <f t="shared" ca="1" si="52"/>
        <v>3075.7564958098533</v>
      </c>
      <c r="X432" s="31">
        <f t="shared" ca="1" si="52"/>
        <v>3075.7564958098533</v>
      </c>
      <c r="Y432" s="31">
        <f t="shared" ca="1" si="52"/>
        <v>3075.7564958098533</v>
      </c>
      <c r="Z432" s="31">
        <f t="shared" ca="1" si="52"/>
        <v>3075.7564958098533</v>
      </c>
      <c r="AA432" s="31">
        <f t="shared" ca="1" si="52"/>
        <v>3075.7564958098533</v>
      </c>
      <c r="AB432" s="31">
        <f t="shared" ca="1" si="52"/>
        <v>3075.7564958098533</v>
      </c>
      <c r="AC432" s="31">
        <f t="shared" ca="1" si="52"/>
        <v>3075.7564958098533</v>
      </c>
      <c r="AD432" s="31">
        <f t="shared" ca="1" si="52"/>
        <v>3075.7564958098533</v>
      </c>
      <c r="AE432" s="31">
        <f t="shared" ca="1" si="52"/>
        <v>3075.7564958098533</v>
      </c>
      <c r="AF432" s="4" t="s">
        <v>865</v>
      </c>
      <c r="AG432" s="31">
        <f t="shared" ref="AG432:BJ432" ca="1" si="53">PowerFactor*SUM(AG408:AG431)</f>
        <v>143.10361621465404</v>
      </c>
      <c r="AH432" s="31">
        <f t="shared" ca="1" si="53"/>
        <v>185.42395734585389</v>
      </c>
      <c r="AI432" s="31">
        <f t="shared" ca="1" si="53"/>
        <v>388.28434739081894</v>
      </c>
      <c r="AJ432" s="31">
        <f t="shared" ca="1" si="53"/>
        <v>600.36051596211962</v>
      </c>
      <c r="AK432" s="31">
        <f t="shared" ca="1" si="53"/>
        <v>761.593776635361</v>
      </c>
      <c r="AL432" s="31">
        <f t="shared" ca="1" si="53"/>
        <v>908.17417842071632</v>
      </c>
      <c r="AM432" s="31">
        <f t="shared" ca="1" si="53"/>
        <v>1040.3576267171265</v>
      </c>
      <c r="AN432" s="31">
        <f t="shared" ca="1" si="53"/>
        <v>1181.9878780998642</v>
      </c>
      <c r="AO432" s="31">
        <f t="shared" ca="1" si="53"/>
        <v>1315.3714119768913</v>
      </c>
      <c r="AP432" s="31">
        <f t="shared" ca="1" si="53"/>
        <v>1386.1709242949421</v>
      </c>
      <c r="AQ432" s="31">
        <f t="shared" ca="1" si="53"/>
        <v>1494.3970414795083</v>
      </c>
      <c r="AR432" s="31">
        <f t="shared" ca="1" si="53"/>
        <v>1625.6198278334455</v>
      </c>
      <c r="AS432" s="31">
        <f t="shared" ca="1" si="53"/>
        <v>1771.3742139800795</v>
      </c>
      <c r="AT432" s="31">
        <f t="shared" ca="1" si="53"/>
        <v>1970.695211695944</v>
      </c>
      <c r="AU432" s="31">
        <f t="shared" ca="1" si="53"/>
        <v>2003.8316920414848</v>
      </c>
      <c r="AV432" s="31">
        <f t="shared" ca="1" si="53"/>
        <v>2003.8316920414848</v>
      </c>
      <c r="AW432" s="31">
        <f t="shared" ca="1" si="53"/>
        <v>2003.8316920414848</v>
      </c>
      <c r="AX432" s="31">
        <f t="shared" ca="1" si="53"/>
        <v>2003.8316920414848</v>
      </c>
      <c r="AY432" s="31">
        <f t="shared" ca="1" si="53"/>
        <v>2003.8316920414848</v>
      </c>
      <c r="AZ432" s="31">
        <f t="shared" ca="1" si="53"/>
        <v>2003.8316920414848</v>
      </c>
      <c r="BA432" s="31">
        <f t="shared" ca="1" si="53"/>
        <v>2003.8316920414848</v>
      </c>
      <c r="BB432" s="31">
        <f t="shared" ca="1" si="53"/>
        <v>2003.8316920414848</v>
      </c>
      <c r="BC432" s="31">
        <f t="shared" ca="1" si="53"/>
        <v>2003.8316920414848</v>
      </c>
      <c r="BD432" s="31">
        <f t="shared" ca="1" si="53"/>
        <v>2003.8316920414848</v>
      </c>
      <c r="BE432" s="31">
        <f t="shared" ca="1" si="53"/>
        <v>2003.8316920414848</v>
      </c>
      <c r="BF432" s="31">
        <f t="shared" ca="1" si="53"/>
        <v>2003.8316920414848</v>
      </c>
      <c r="BG432" s="31">
        <f t="shared" ca="1" si="53"/>
        <v>2003.8316920414848</v>
      </c>
      <c r="BH432" s="31">
        <f t="shared" ca="1" si="53"/>
        <v>2003.8316920414848</v>
      </c>
      <c r="BI432" s="31">
        <f t="shared" ca="1" si="53"/>
        <v>2003.8316920414848</v>
      </c>
      <c r="BJ432" s="31">
        <f t="shared" ca="1" si="53"/>
        <v>2003.8316920414848</v>
      </c>
    </row>
    <row r="433" spans="1:62">
      <c r="A433" s="4" t="s">
        <v>924</v>
      </c>
      <c r="B433" s="31">
        <f t="shared" ref="B433:AE433" ca="1" si="54">B432*Probability_Weighting_for_50__POE_MDs</f>
        <v>10.509730318787442</v>
      </c>
      <c r="C433" s="31">
        <f t="shared" ca="1" si="54"/>
        <v>16.168538607386257</v>
      </c>
      <c r="D433" s="31">
        <f t="shared" ca="1" si="54"/>
        <v>108.20450201900523</v>
      </c>
      <c r="E433" s="31">
        <f t="shared" ca="1" si="54"/>
        <v>283.48523203825732</v>
      </c>
      <c r="F433" s="31">
        <f t="shared" ca="1" si="54"/>
        <v>426.0012797470967</v>
      </c>
      <c r="G433" s="31">
        <f t="shared" ca="1" si="54"/>
        <v>598.06621751485784</v>
      </c>
      <c r="H433" s="31">
        <f t="shared" ca="1" si="54"/>
        <v>728.90574868153931</v>
      </c>
      <c r="I433" s="31">
        <f t="shared" ca="1" si="54"/>
        <v>905.31118526711407</v>
      </c>
      <c r="J433" s="31">
        <f t="shared" ca="1" si="54"/>
        <v>1074.6712883545642</v>
      </c>
      <c r="K433" s="31">
        <f t="shared" ca="1" si="54"/>
        <v>1198.3871602729544</v>
      </c>
      <c r="L433" s="31">
        <f t="shared" ca="1" si="54"/>
        <v>1530.7884880617166</v>
      </c>
      <c r="M433" s="31">
        <f t="shared" ca="1" si="54"/>
        <v>1792.7687843952085</v>
      </c>
      <c r="N433" s="31">
        <f t="shared" ca="1" si="54"/>
        <v>1943.0249965594505</v>
      </c>
      <c r="O433" s="31">
        <f t="shared" ca="1" si="54"/>
        <v>2241.4064447783699</v>
      </c>
      <c r="P433" s="31">
        <f t="shared" ca="1" si="54"/>
        <v>2153.0295470668971</v>
      </c>
      <c r="Q433" s="31">
        <f t="shared" ca="1" si="54"/>
        <v>2153.0295470668971</v>
      </c>
      <c r="R433" s="31">
        <f t="shared" ca="1" si="54"/>
        <v>2153.0295470668971</v>
      </c>
      <c r="S433" s="31">
        <f t="shared" ca="1" si="54"/>
        <v>2153.0295470668971</v>
      </c>
      <c r="T433" s="31">
        <f t="shared" ca="1" si="54"/>
        <v>2153.0295470668971</v>
      </c>
      <c r="U433" s="31">
        <f t="shared" ca="1" si="54"/>
        <v>2153.0295470668971</v>
      </c>
      <c r="V433" s="31">
        <f t="shared" ca="1" si="54"/>
        <v>2153.0295470668971</v>
      </c>
      <c r="W433" s="31">
        <f t="shared" ca="1" si="54"/>
        <v>2153.0295470668971</v>
      </c>
      <c r="X433" s="31">
        <f t="shared" ca="1" si="54"/>
        <v>2153.0295470668971</v>
      </c>
      <c r="Y433" s="31">
        <f t="shared" ca="1" si="54"/>
        <v>2153.0295470668971</v>
      </c>
      <c r="Z433" s="31">
        <f t="shared" ca="1" si="54"/>
        <v>2153.0295470668971</v>
      </c>
      <c r="AA433" s="31">
        <f t="shared" ca="1" si="54"/>
        <v>2153.0295470668971</v>
      </c>
      <c r="AB433" s="31">
        <f t="shared" ca="1" si="54"/>
        <v>2153.0295470668971</v>
      </c>
      <c r="AC433" s="31">
        <f t="shared" ca="1" si="54"/>
        <v>2153.0295470668971</v>
      </c>
      <c r="AD433" s="31">
        <f t="shared" ca="1" si="54"/>
        <v>2153.0295470668971</v>
      </c>
      <c r="AE433" s="31">
        <f t="shared" ca="1" si="54"/>
        <v>2153.0295470668971</v>
      </c>
      <c r="AF433" s="31" t="s">
        <v>925</v>
      </c>
      <c r="AG433" s="31">
        <f t="shared" ref="AG433:BJ433" ca="1" si="55">AG432*Probability_Weighting_for_10__POE_MDs</f>
        <v>42.931084864396212</v>
      </c>
      <c r="AH433" s="31">
        <f t="shared" ca="1" si="55"/>
        <v>55.627187203756165</v>
      </c>
      <c r="AI433" s="31">
        <f t="shared" ca="1" si="55"/>
        <v>116.48530421724567</v>
      </c>
      <c r="AJ433" s="31">
        <f t="shared" ca="1" si="55"/>
        <v>180.10815478863589</v>
      </c>
      <c r="AK433" s="31">
        <f t="shared" ca="1" si="55"/>
        <v>228.47813299060829</v>
      </c>
      <c r="AL433" s="31">
        <f t="shared" ca="1" si="55"/>
        <v>272.45225352621486</v>
      </c>
      <c r="AM433" s="31">
        <f t="shared" ca="1" si="55"/>
        <v>312.10728801513795</v>
      </c>
      <c r="AN433" s="31">
        <f t="shared" ca="1" si="55"/>
        <v>354.59636342995924</v>
      </c>
      <c r="AO433" s="31">
        <f t="shared" ca="1" si="55"/>
        <v>394.6114235930674</v>
      </c>
      <c r="AP433" s="31">
        <f t="shared" ca="1" si="55"/>
        <v>415.85127728848261</v>
      </c>
      <c r="AQ433" s="31">
        <f t="shared" ca="1" si="55"/>
        <v>448.31911244385248</v>
      </c>
      <c r="AR433" s="31">
        <f t="shared" ca="1" si="55"/>
        <v>487.68594835003364</v>
      </c>
      <c r="AS433" s="31">
        <f t="shared" ca="1" si="55"/>
        <v>531.41226419402381</v>
      </c>
      <c r="AT433" s="31">
        <f t="shared" ca="1" si="55"/>
        <v>591.20856350878319</v>
      </c>
      <c r="AU433" s="31">
        <f t="shared" ca="1" si="55"/>
        <v>601.1495076124454</v>
      </c>
      <c r="AV433" s="31">
        <f t="shared" ca="1" si="55"/>
        <v>601.1495076124454</v>
      </c>
      <c r="AW433" s="31">
        <f t="shared" ca="1" si="55"/>
        <v>601.1495076124454</v>
      </c>
      <c r="AX433" s="31">
        <f t="shared" ca="1" si="55"/>
        <v>601.1495076124454</v>
      </c>
      <c r="AY433" s="31">
        <f t="shared" ca="1" si="55"/>
        <v>601.1495076124454</v>
      </c>
      <c r="AZ433" s="31">
        <f t="shared" ca="1" si="55"/>
        <v>601.1495076124454</v>
      </c>
      <c r="BA433" s="31">
        <f t="shared" ca="1" si="55"/>
        <v>601.1495076124454</v>
      </c>
      <c r="BB433" s="31">
        <f t="shared" ca="1" si="55"/>
        <v>601.1495076124454</v>
      </c>
      <c r="BC433" s="31">
        <f t="shared" ca="1" si="55"/>
        <v>601.1495076124454</v>
      </c>
      <c r="BD433" s="31">
        <f t="shared" ca="1" si="55"/>
        <v>601.1495076124454</v>
      </c>
      <c r="BE433" s="31">
        <f t="shared" ca="1" si="55"/>
        <v>601.1495076124454</v>
      </c>
      <c r="BF433" s="31">
        <f t="shared" ca="1" si="55"/>
        <v>601.1495076124454</v>
      </c>
      <c r="BG433" s="31">
        <f t="shared" ca="1" si="55"/>
        <v>601.1495076124454</v>
      </c>
      <c r="BH433" s="31">
        <f t="shared" ca="1" si="55"/>
        <v>601.1495076124454</v>
      </c>
      <c r="BI433" s="31">
        <f t="shared" ca="1" si="55"/>
        <v>601.1495076124454</v>
      </c>
      <c r="BJ433" s="31">
        <f t="shared" ca="1" si="55"/>
        <v>601.1495076124454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f ca="1"/>
        <v>4.8446572651511532</v>
      </c>
      <c r="E441" s="23">
        <f ca="1"/>
        <v>9.6984575896015706</v>
      </c>
      <c r="F441" s="23">
        <f ca="1"/>
        <v>12.319038214707058</v>
      </c>
      <c r="G441" s="23">
        <f ca="1"/>
        <v>14.212972247534665</v>
      </c>
      <c r="H441" s="23">
        <f ca="1"/>
        <v>16.396438462492974</v>
      </c>
      <c r="I441" s="23">
        <f ca="1"/>
        <v>18.031288493807512</v>
      </c>
      <c r="J441" s="23">
        <f ca="1"/>
        <v>19.832300814804739</v>
      </c>
      <c r="K441" s="23">
        <f ca="1"/>
        <v>20.778844916315066</v>
      </c>
      <c r="L441" s="23">
        <f ca="1"/>
        <v>21.598376183254565</v>
      </c>
      <c r="M441" s="23">
        <f ca="1"/>
        <v>23.621833457232736</v>
      </c>
      <c r="N441" s="23">
        <f ca="1"/>
        <v>22.408094905236155</v>
      </c>
      <c r="O441" s="23">
        <f ca="1"/>
        <v>25.705627829948327</v>
      </c>
      <c r="P441" s="23">
        <f ca="1"/>
        <v>30.005916363721131</v>
      </c>
      <c r="Q441" s="23">
        <f ca="1"/>
        <v>30.005916363721131</v>
      </c>
      <c r="R441" s="23">
        <f ca="1"/>
        <v>30.005916363721131</v>
      </c>
      <c r="S441" s="23">
        <f ca="1"/>
        <v>30.005916363721131</v>
      </c>
      <c r="T441" s="23">
        <f ca="1"/>
        <v>30.005916363721131</v>
      </c>
      <c r="U441" s="23">
        <f ca="1"/>
        <v>30.005916363721131</v>
      </c>
      <c r="V441" s="23">
        <f ca="1"/>
        <v>30.005916363721131</v>
      </c>
      <c r="W441" s="23">
        <f ca="1"/>
        <v>30.005916363721131</v>
      </c>
      <c r="X441" s="23">
        <f ca="1"/>
        <v>30.005916363721131</v>
      </c>
      <c r="Y441" s="23">
        <f ca="1"/>
        <v>30.005916363721131</v>
      </c>
      <c r="Z441" s="23">
        <f ca="1"/>
        <v>30.005916363721131</v>
      </c>
      <c r="AA441" s="23">
        <f ca="1"/>
        <v>30.005916363721131</v>
      </c>
      <c r="AB441" s="23">
        <f ca="1"/>
        <v>30.005916363721131</v>
      </c>
      <c r="AC441" s="23">
        <f ca="1"/>
        <v>30.005916363721131</v>
      </c>
      <c r="AD441" s="23">
        <f ca="1"/>
        <v>30.005916363721131</v>
      </c>
      <c r="AE441" s="23">
        <f ca="1"/>
        <v>30.005916363721131</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7.4865377347029041E-2</v>
      </c>
      <c r="AH441" s="23">
        <f ca="1"/>
        <v>1.7449988797378091</v>
      </c>
      <c r="AI441" s="23">
        <f ca="1"/>
        <v>7.4628684790333626</v>
      </c>
      <c r="AJ441" s="23">
        <f ca="1"/>
        <v>12.500118062231486</v>
      </c>
      <c r="AK441" s="23">
        <f ca="1"/>
        <v>15.129805857670291</v>
      </c>
      <c r="AL441" s="23">
        <f ca="1"/>
        <v>17.262234946513789</v>
      </c>
      <c r="AM441" s="23">
        <f ca="1"/>
        <v>19.291196671548363</v>
      </c>
      <c r="AN441" s="23">
        <f ca="1"/>
        <v>21.020476751379078</v>
      </c>
      <c r="AO441" s="23">
        <f ca="1"/>
        <v>22.820637227643243</v>
      </c>
      <c r="AP441" s="23">
        <f ca="1"/>
        <v>23.612537375580171</v>
      </c>
      <c r="AQ441" s="23">
        <f ca="1"/>
        <v>24.690870694339964</v>
      </c>
      <c r="AR441" s="23">
        <f ca="1"/>
        <v>26.686983750786247</v>
      </c>
      <c r="AS441" s="23">
        <f ca="1"/>
        <v>26.039905462616002</v>
      </c>
      <c r="AT441" s="23">
        <f ca="1"/>
        <v>28.645990889160807</v>
      </c>
      <c r="AU441" s="23">
        <f ca="1"/>
        <v>30.150737820929692</v>
      </c>
      <c r="AV441" s="23">
        <f ca="1"/>
        <v>30.150737820929692</v>
      </c>
      <c r="AW441" s="23">
        <f ca="1"/>
        <v>30.150737820929692</v>
      </c>
      <c r="AX441" s="23">
        <f ca="1"/>
        <v>30.150737820929692</v>
      </c>
      <c r="AY441" s="23">
        <f ca="1"/>
        <v>30.150737820929692</v>
      </c>
      <c r="AZ441" s="23">
        <f ca="1"/>
        <v>30.150737820929692</v>
      </c>
      <c r="BA441" s="23">
        <f ca="1"/>
        <v>30.150737820929692</v>
      </c>
      <c r="BB441" s="23">
        <f ca="1"/>
        <v>30.150737820929692</v>
      </c>
      <c r="BC441" s="23">
        <f ca="1"/>
        <v>30.150737820929692</v>
      </c>
      <c r="BD441" s="23">
        <f ca="1"/>
        <v>30.150737820929692</v>
      </c>
      <c r="BE441" s="23">
        <f ca="1"/>
        <v>30.150737820929692</v>
      </c>
      <c r="BF441" s="23">
        <f ca="1"/>
        <v>30.150737820929692</v>
      </c>
      <c r="BG441" s="23">
        <f ca="1"/>
        <v>30.150737820929692</v>
      </c>
      <c r="BH441" s="23">
        <f ca="1"/>
        <v>30.150737820929692</v>
      </c>
      <c r="BI441" s="23">
        <f ca="1"/>
        <v>30.150737820929692</v>
      </c>
      <c r="BJ441" s="23">
        <f ca="1"/>
        <v>30.150737820929692</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f ca="1"/>
        <v>13.097552294243785</v>
      </c>
      <c r="E442" s="23">
        <f ca="1"/>
        <v>27.512607529169376</v>
      </c>
      <c r="F442" s="23">
        <f ca="1"/>
        <v>35.295336923326907</v>
      </c>
      <c r="G442" s="23">
        <f ca="1"/>
        <v>40.920035483131493</v>
      </c>
      <c r="H442" s="23">
        <f ca="1"/>
        <v>47.404600975796598</v>
      </c>
      <c r="I442" s="23">
        <f ca="1"/>
        <v>52.259859108997084</v>
      </c>
      <c r="J442" s="23">
        <f ca="1"/>
        <v>57.608594192963743</v>
      </c>
      <c r="K442" s="23">
        <f ca="1"/>
        <v>60.419687479358686</v>
      </c>
      <c r="L442" s="23">
        <f ca="1"/>
        <v>62.853571794741825</v>
      </c>
      <c r="M442" s="23">
        <f ca="1"/>
        <v>68.862934854646866</v>
      </c>
      <c r="N442" s="23">
        <f ca="1"/>
        <v>65.258314330878164</v>
      </c>
      <c r="O442" s="23">
        <f ca="1"/>
        <v>75.051490001757003</v>
      </c>
      <c r="P442" s="23">
        <f ca="1"/>
        <v>87.822698662358633</v>
      </c>
      <c r="Q442" s="23">
        <f ca="1"/>
        <v>87.822698662358633</v>
      </c>
      <c r="R442" s="23">
        <f ca="1"/>
        <v>87.822698662358633</v>
      </c>
      <c r="S442" s="23">
        <f ca="1"/>
        <v>87.822698662358633</v>
      </c>
      <c r="T442" s="23">
        <f ca="1"/>
        <v>87.822698662358633</v>
      </c>
      <c r="U442" s="23">
        <f ca="1"/>
        <v>87.822698662358633</v>
      </c>
      <c r="V442" s="23">
        <f ca="1"/>
        <v>87.822698662358633</v>
      </c>
      <c r="W442" s="23">
        <f ca="1"/>
        <v>87.822698662358633</v>
      </c>
      <c r="X442" s="23">
        <f ca="1"/>
        <v>87.822698662358633</v>
      </c>
      <c r="Y442" s="23">
        <f ca="1"/>
        <v>87.822698662358633</v>
      </c>
      <c r="Z442" s="23">
        <f ca="1"/>
        <v>87.822698662358633</v>
      </c>
      <c r="AA442" s="23">
        <f ca="1"/>
        <v>87.822698662358633</v>
      </c>
      <c r="AB442" s="23">
        <f ca="1"/>
        <v>87.822698662358633</v>
      </c>
      <c r="AC442" s="23">
        <f ca="1"/>
        <v>87.822698662358633</v>
      </c>
      <c r="AD442" s="23">
        <f ca="1"/>
        <v>87.822698662358633</v>
      </c>
      <c r="AE442" s="23">
        <f ca="1"/>
        <v>87.822698662358633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3.892034174749901</v>
      </c>
      <c r="AI442" s="23">
        <f ca="1"/>
        <v>20.873244894265834</v>
      </c>
      <c r="AJ442" s="23">
        <f ca="1"/>
        <v>35.833116772004971</v>
      </c>
      <c r="AK442" s="30">
        <f ca="1"/>
        <v>43.64289308911215</v>
      </c>
      <c r="AL442" s="23">
        <f ca="1"/>
        <v>49.975886011255398</v>
      </c>
      <c r="AM442" s="23">
        <f ca="1"/>
        <v>56.001596460981197</v>
      </c>
      <c r="AN442" s="23">
        <f ca="1"/>
        <v>61.137297602588973</v>
      </c>
      <c r="AO442" s="23">
        <f ca="1"/>
        <v>66.483502836117253</v>
      </c>
      <c r="AP442" s="23">
        <f ca="1"/>
        <v>68.83532689355809</v>
      </c>
      <c r="AQ442" s="23">
        <f ca="1"/>
        <v>72.037814287462794</v>
      </c>
      <c r="AR442" s="23">
        <f ca="1"/>
        <v>77.96596914354194</v>
      </c>
      <c r="AS442" s="23">
        <f ca="1"/>
        <v>76.04424417716703</v>
      </c>
      <c r="AT442" s="23">
        <f ca="1"/>
        <v>83.7839250168051</v>
      </c>
      <c r="AU442" s="23">
        <f ca="1"/>
        <v>88.252796557887535</v>
      </c>
      <c r="AV442" s="23">
        <f ca="1"/>
        <v>88.252796557887535</v>
      </c>
      <c r="AW442" s="23">
        <f ca="1"/>
        <v>88.252796557887535</v>
      </c>
      <c r="AX442" s="23">
        <f ca="1"/>
        <v>88.252796557887535</v>
      </c>
      <c r="AY442" s="23">
        <f ca="1"/>
        <v>88.252796557887535</v>
      </c>
      <c r="AZ442" s="23">
        <f ca="1"/>
        <v>88.252796557887535</v>
      </c>
      <c r="BA442" s="23">
        <f ca="1"/>
        <v>88.252796557887535</v>
      </c>
      <c r="BB442" s="23">
        <f ca="1"/>
        <v>88.252796557887535</v>
      </c>
      <c r="BC442" s="23">
        <f ca="1"/>
        <v>88.252796557887535</v>
      </c>
      <c r="BD442" s="23">
        <f ca="1"/>
        <v>88.252796557887535</v>
      </c>
      <c r="BE442" s="23">
        <f ca="1"/>
        <v>88.252796557887535</v>
      </c>
      <c r="BF442" s="23">
        <f ca="1"/>
        <v>88.252796557887535</v>
      </c>
      <c r="BG442" s="23">
        <f ca="1"/>
        <v>88.252796557887535</v>
      </c>
      <c r="BH442" s="23">
        <f ca="1"/>
        <v>88.252796557887535</v>
      </c>
      <c r="BI442" s="23">
        <f ca="1"/>
        <v>88.252796557887535</v>
      </c>
      <c r="BJ442" s="23">
        <f ca="1"/>
        <v>88.252796557887535</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f ca="1"/>
        <v>5.1827256857929438</v>
      </c>
      <c r="E443" s="23">
        <f ca="1"/>
        <v>11.524374350904045</v>
      </c>
      <c r="F443" s="23">
        <f ca="1"/>
        <v>14.948248534458955</v>
      </c>
      <c r="G443" s="23">
        <f ca="1"/>
        <v>17.422735210515118</v>
      </c>
      <c r="H443" s="23">
        <f ca="1"/>
        <v>20.275505139606381</v>
      </c>
      <c r="I443" s="23">
        <f ca="1"/>
        <v>22.411490105142967</v>
      </c>
      <c r="J443" s="23">
        <f ca="1"/>
        <v>24.764571529561447</v>
      </c>
      <c r="K443" s="23">
        <f ca="1"/>
        <v>26.001262315454323</v>
      </c>
      <c r="L443" s="23">
        <f ca="1"/>
        <v>27.072006684320023</v>
      </c>
      <c r="M443" s="23">
        <f ca="1"/>
        <v>29.715719705598033</v>
      </c>
      <c r="N443" s="23">
        <f ca="1"/>
        <v>28.129930642687935</v>
      </c>
      <c r="O443" s="23">
        <f ca="1"/>
        <v>32.438265117186255</v>
      </c>
      <c r="P443" s="23">
        <f ca="1"/>
        <v>38.056732548246202</v>
      </c>
      <c r="Q443" s="23">
        <f ca="1"/>
        <v>38.056732548246202</v>
      </c>
      <c r="R443" s="23">
        <f ca="1"/>
        <v>38.056732548246202</v>
      </c>
      <c r="S443" s="23">
        <f ca="1"/>
        <v>38.056732548246202</v>
      </c>
      <c r="T443" s="23">
        <f ca="1"/>
        <v>38.056732548246202</v>
      </c>
      <c r="U443" s="23">
        <f ca="1"/>
        <v>38.056732548246202</v>
      </c>
      <c r="V443" s="23">
        <f ca="1"/>
        <v>38.056732548246202</v>
      </c>
      <c r="W443" s="23">
        <f ca="1"/>
        <v>38.056732548246202</v>
      </c>
      <c r="X443" s="23">
        <f ca="1"/>
        <v>38.056732548246202</v>
      </c>
      <c r="Y443" s="23">
        <f ca="1"/>
        <v>38.056732548246202</v>
      </c>
      <c r="Z443" s="23">
        <f ca="1"/>
        <v>38.056732548246202</v>
      </c>
      <c r="AA443" s="23">
        <f ca="1"/>
        <v>38.056732548246202</v>
      </c>
      <c r="AB443" s="23">
        <f ca="1"/>
        <v>38.056732548246202</v>
      </c>
      <c r="AC443" s="23">
        <f ca="1"/>
        <v>38.056732548246202</v>
      </c>
      <c r="AD443" s="23">
        <f ca="1"/>
        <v>38.056732548246202</v>
      </c>
      <c r="AE443" s="23">
        <f ca="1"/>
        <v>38.056732548246202</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1.1329207601272706</v>
      </c>
      <c r="AI443" s="23">
        <f ca="1"/>
        <v>8.6035041561918142</v>
      </c>
      <c r="AJ443" s="23">
        <f ca="1"/>
        <v>15.184835269918004</v>
      </c>
      <c r="AK443" s="30">
        <f ca="1"/>
        <v>18.620608268983762</v>
      </c>
      <c r="AL443" s="23">
        <f ca="1"/>
        <v>21.406696525764229</v>
      </c>
      <c r="AM443" s="23">
        <f ca="1"/>
        <v>24.057601292141065</v>
      </c>
      <c r="AN443" s="23">
        <f ca="1"/>
        <v>26.316962200462594</v>
      </c>
      <c r="AO443" s="23">
        <f ca="1"/>
        <v>28.668930661913265</v>
      </c>
      <c r="AP443" s="23">
        <f ca="1"/>
        <v>29.703574071278087</v>
      </c>
      <c r="AQ443" s="23">
        <f ca="1"/>
        <v>31.112451774180336</v>
      </c>
      <c r="AR443" s="23">
        <f ca="1"/>
        <v>33.720438682100102</v>
      </c>
      <c r="AS443" s="23">
        <f ca="1"/>
        <v>32.875009762882719</v>
      </c>
      <c r="AT443" s="23">
        <f ca="1"/>
        <v>36.279945496056826</v>
      </c>
      <c r="AU443" s="23">
        <f ca="1"/>
        <v>38.24594651243828</v>
      </c>
      <c r="AV443" s="23">
        <f ca="1"/>
        <v>38.24594651243828</v>
      </c>
      <c r="AW443" s="23">
        <f ca="1"/>
        <v>38.24594651243828</v>
      </c>
      <c r="AX443" s="23">
        <f ca="1"/>
        <v>38.24594651243828</v>
      </c>
      <c r="AY443" s="23">
        <f ca="1"/>
        <v>38.24594651243828</v>
      </c>
      <c r="AZ443" s="23">
        <f ca="1"/>
        <v>38.24594651243828</v>
      </c>
      <c r="BA443" s="23">
        <f ca="1"/>
        <v>38.24594651243828</v>
      </c>
      <c r="BB443" s="23">
        <f ca="1"/>
        <v>38.24594651243828</v>
      </c>
      <c r="BC443" s="23">
        <f ca="1"/>
        <v>38.24594651243828</v>
      </c>
      <c r="BD443" s="23">
        <f ca="1"/>
        <v>38.24594651243828</v>
      </c>
      <c r="BE443" s="23">
        <f ca="1"/>
        <v>38.24594651243828</v>
      </c>
      <c r="BF443" s="23">
        <f ca="1"/>
        <v>38.24594651243828</v>
      </c>
      <c r="BG443" s="23">
        <f ca="1"/>
        <v>38.24594651243828</v>
      </c>
      <c r="BH443" s="23">
        <f ca="1"/>
        <v>38.24594651243828</v>
      </c>
      <c r="BI443" s="23">
        <f ca="1"/>
        <v>38.24594651243828</v>
      </c>
      <c r="BJ443" s="23">
        <f ca="1"/>
        <v>38.24594651243828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f ca="1"/>
        <v>10.562781712466235</v>
      </c>
      <c r="E444" s="23">
        <f ca="1"/>
        <v>26.172993811201231</v>
      </c>
      <c r="F444" s="23">
        <f ca="1"/>
        <v>34.600991801490231</v>
      </c>
      <c r="G444" s="23">
        <f ca="1"/>
        <v>40.692035927166948</v>
      </c>
      <c r="H444" s="23">
        <f ca="1"/>
        <v>47.714238829545458</v>
      </c>
      <c r="I444" s="23">
        <f ca="1"/>
        <v>52.972047975481637</v>
      </c>
      <c r="J444" s="23">
        <f ca="1"/>
        <v>58.764248404819448</v>
      </c>
      <c r="K444" s="23">
        <f ca="1"/>
        <v>61.808410339324972</v>
      </c>
      <c r="L444" s="23">
        <f ca="1"/>
        <v>64.444088785763626</v>
      </c>
      <c r="M444" s="23">
        <f ca="1"/>
        <v>70.951690068909485</v>
      </c>
      <c r="N444" s="23">
        <f ca="1"/>
        <v>67.048209298669235</v>
      </c>
      <c r="O444" s="23">
        <f ca="1"/>
        <v>77.653340312818926</v>
      </c>
      <c r="P444" s="23">
        <f ca="1"/>
        <v>91.483413989274197</v>
      </c>
      <c r="Q444" s="23">
        <f ca="1"/>
        <v>91.483413989274197</v>
      </c>
      <c r="R444" s="23">
        <f ca="1"/>
        <v>91.483413989274197</v>
      </c>
      <c r="S444" s="23">
        <f ca="1"/>
        <v>91.483413989274197</v>
      </c>
      <c r="T444" s="23">
        <f ca="1"/>
        <v>91.483413989274197</v>
      </c>
      <c r="U444" s="23">
        <f ca="1"/>
        <v>91.483413989274197</v>
      </c>
      <c r="V444" s="23">
        <f ca="1"/>
        <v>91.483413989274197</v>
      </c>
      <c r="W444" s="23">
        <f ca="1"/>
        <v>91.483413989274197</v>
      </c>
      <c r="X444" s="23">
        <f ca="1"/>
        <v>91.483413989274197</v>
      </c>
      <c r="Y444" s="23">
        <f ca="1"/>
        <v>91.483413989274197</v>
      </c>
      <c r="Z444" s="23">
        <f ca="1"/>
        <v>91.483413989274197</v>
      </c>
      <c r="AA444" s="23">
        <f ca="1"/>
        <v>91.483413989274197</v>
      </c>
      <c r="AB444" s="23">
        <f ca="1"/>
        <v>91.483413989274197</v>
      </c>
      <c r="AC444" s="23">
        <f ca="1"/>
        <v>91.483413989274197</v>
      </c>
      <c r="AD444" s="23">
        <f ca="1"/>
        <v>91.483413989274197</v>
      </c>
      <c r="AE444" s="23">
        <f ca="1"/>
        <v>91.483413989274197</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0.72918104906261783</v>
      </c>
      <c r="AI444" s="23">
        <f ca="1"/>
        <v>18.983159485755746</v>
      </c>
      <c r="AJ444" s="23">
        <f ca="1"/>
        <v>35.183359150312519</v>
      </c>
      <c r="AK444" s="30">
        <f ca="1"/>
        <v>43.640646532628232</v>
      </c>
      <c r="AL444" s="23">
        <f ca="1"/>
        <v>50.498709933933959</v>
      </c>
      <c r="AM444" s="23">
        <f ca="1"/>
        <v>57.024013974246202</v>
      </c>
      <c r="AN444" s="23">
        <f ca="1"/>
        <v>62.585517748576109</v>
      </c>
      <c r="AO444" s="23">
        <f ca="1"/>
        <v>68.374978576762359</v>
      </c>
      <c r="AP444" s="23">
        <f ca="1"/>
        <v>70.92179312289116</v>
      </c>
      <c r="AQ444" s="23">
        <f ca="1"/>
        <v>74.389799776188994</v>
      </c>
      <c r="AR444" s="23">
        <f ca="1"/>
        <v>80.809459857222279</v>
      </c>
      <c r="AS444" s="23">
        <f ca="1"/>
        <v>78.728404056071753</v>
      </c>
      <c r="AT444" s="23">
        <f ca="1"/>
        <v>87.109784322346457</v>
      </c>
      <c r="AU444" s="23">
        <f ca="1"/>
        <v>91.949171439593158</v>
      </c>
      <c r="AV444" s="23">
        <f ca="1"/>
        <v>91.949171439593158</v>
      </c>
      <c r="AW444" s="23">
        <f ca="1"/>
        <v>91.949171439593158</v>
      </c>
      <c r="AX444" s="23">
        <f ca="1"/>
        <v>91.949171439593158</v>
      </c>
      <c r="AY444" s="23">
        <f ca="1"/>
        <v>91.949171439593158</v>
      </c>
      <c r="AZ444" s="23">
        <f ca="1"/>
        <v>91.949171439593158</v>
      </c>
      <c r="BA444" s="23">
        <f ca="1"/>
        <v>91.949171439593158</v>
      </c>
      <c r="BB444" s="23">
        <f ca="1"/>
        <v>91.949171439593158</v>
      </c>
      <c r="BC444" s="23">
        <f ca="1"/>
        <v>91.949171439593158</v>
      </c>
      <c r="BD444" s="23">
        <f ca="1"/>
        <v>91.949171439593158</v>
      </c>
      <c r="BE444" s="23">
        <f ca="1"/>
        <v>91.949171439593158</v>
      </c>
      <c r="BF444" s="23">
        <f ca="1"/>
        <v>91.949171439593158</v>
      </c>
      <c r="BG444" s="23">
        <f ca="1"/>
        <v>91.949171439593158</v>
      </c>
      <c r="BH444" s="23">
        <f ca="1"/>
        <v>91.949171439593158</v>
      </c>
      <c r="BI444" s="23">
        <f ca="1"/>
        <v>91.949171439593158</v>
      </c>
      <c r="BJ444" s="23">
        <f ca="1"/>
        <v>91.949171439593158</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f ca="1"/>
        <v>52.753082268943473</v>
      </c>
      <c r="E445" s="23">
        <f ca="1"/>
        <v>212.18863396487717</v>
      </c>
      <c r="F445" s="23">
        <f ca="1"/>
        <v>298.26834260527698</v>
      </c>
      <c r="G445" s="23">
        <f ca="1"/>
        <v>360.47947557638122</v>
      </c>
      <c r="H445" s="23">
        <f ca="1"/>
        <v>432.20103751161133</v>
      </c>
      <c r="I445" s="23">
        <f ca="1"/>
        <v>485.90189029901171</v>
      </c>
      <c r="J445" s="23">
        <f ca="1"/>
        <v>545.06077072573805</v>
      </c>
      <c r="K445" s="23">
        <f ca="1"/>
        <v>576.15244548389114</v>
      </c>
      <c r="L445" s="23">
        <f ca="1"/>
        <v>603.07205711652739</v>
      </c>
      <c r="M445" s="23">
        <f ca="1"/>
        <v>669.5377139719908</v>
      </c>
      <c r="N445" s="23">
        <f ca="1"/>
        <v>629.66935048010998</v>
      </c>
      <c r="O445" s="23">
        <f ca="1"/>
        <v>737.98529797358651</v>
      </c>
      <c r="P445" s="23">
        <f ca="1"/>
        <v>879.23933172113198</v>
      </c>
      <c r="Q445" s="23">
        <f ca="1"/>
        <v>879.23933172113198</v>
      </c>
      <c r="R445" s="23">
        <f ca="1"/>
        <v>879.23933172113198</v>
      </c>
      <c r="S445" s="23">
        <f ca="1"/>
        <v>879.23933172113198</v>
      </c>
      <c r="T445" s="23">
        <f ca="1"/>
        <v>879.23933172113198</v>
      </c>
      <c r="U445" s="23">
        <f ca="1"/>
        <v>879.23933172113198</v>
      </c>
      <c r="V445" s="23">
        <f ca="1"/>
        <v>879.23933172113198</v>
      </c>
      <c r="W445" s="23">
        <f ca="1"/>
        <v>879.23933172113198</v>
      </c>
      <c r="X445" s="23">
        <f ca="1"/>
        <v>879.23933172113198</v>
      </c>
      <c r="Y445" s="23">
        <f ca="1"/>
        <v>879.23933172113198</v>
      </c>
      <c r="Z445" s="23">
        <f ca="1"/>
        <v>879.23933172113198</v>
      </c>
      <c r="AA445" s="23">
        <f ca="1"/>
        <v>879.23933172113198</v>
      </c>
      <c r="AB445" s="23">
        <f ca="1"/>
        <v>879.23933172113198</v>
      </c>
      <c r="AC445" s="23">
        <f ca="1"/>
        <v>879.23933172113198</v>
      </c>
      <c r="AD445" s="23">
        <f ca="1"/>
        <v>879.23933172113198</v>
      </c>
      <c r="AE445" s="23">
        <f ca="1"/>
        <v>879.23933172113198</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f ca="1"/>
        <v>138.75496150550964</v>
      </c>
      <c r="AJ445" s="23">
        <f ca="1"/>
        <v>304.2163757877795</v>
      </c>
      <c r="AK445" s="30">
        <f ca="1"/>
        <v>390.59523285403515</v>
      </c>
      <c r="AL445" s="23">
        <f ca="1"/>
        <v>460.64034915591293</v>
      </c>
      <c r="AM445" s="23">
        <f ca="1"/>
        <v>527.28681385930997</v>
      </c>
      <c r="AN445" s="23">
        <f ca="1"/>
        <v>584.0894643877524</v>
      </c>
      <c r="AO445" s="23">
        <f ca="1"/>
        <v>643.22036378396751</v>
      </c>
      <c r="AP445" s="23">
        <f ca="1"/>
        <v>669.23236026812674</v>
      </c>
      <c r="AQ445" s="23">
        <f ca="1"/>
        <v>704.65299072186167</v>
      </c>
      <c r="AR445" s="23">
        <f ca="1"/>
        <v>770.2204564453308</v>
      </c>
      <c r="AS445" s="23">
        <f ca="1"/>
        <v>748.96550630962201</v>
      </c>
      <c r="AT445" s="23">
        <f ca="1"/>
        <v>834.5690828833965</v>
      </c>
      <c r="AU445" s="23">
        <f ca="1"/>
        <v>883.99636484652547</v>
      </c>
      <c r="AV445" s="23">
        <f ca="1"/>
        <v>883.99636484652547</v>
      </c>
      <c r="AW445" s="23">
        <f ca="1"/>
        <v>883.99636484652547</v>
      </c>
      <c r="AX445" s="23">
        <f ca="1"/>
        <v>883.99636484652547</v>
      </c>
      <c r="AY445" s="23">
        <f ca="1"/>
        <v>883.99636484652547</v>
      </c>
      <c r="AZ445" s="23">
        <f ca="1"/>
        <v>883.99636484652547</v>
      </c>
      <c r="BA445" s="23">
        <f ca="1"/>
        <v>883.99636484652547</v>
      </c>
      <c r="BB445" s="23">
        <f ca="1"/>
        <v>883.99636484652547</v>
      </c>
      <c r="BC445" s="23">
        <f ca="1"/>
        <v>883.99636484652547</v>
      </c>
      <c r="BD445" s="23">
        <f ca="1"/>
        <v>883.99636484652547</v>
      </c>
      <c r="BE445" s="23">
        <f ca="1"/>
        <v>883.99636484652547</v>
      </c>
      <c r="BF445" s="23">
        <f ca="1"/>
        <v>883.99636484652547</v>
      </c>
      <c r="BG445" s="23">
        <f ca="1"/>
        <v>883.99636484652547</v>
      </c>
      <c r="BH445" s="23">
        <f ca="1"/>
        <v>883.99636484652547</v>
      </c>
      <c r="BI445" s="23">
        <f ca="1"/>
        <v>883.99636484652547</v>
      </c>
      <c r="BJ445" s="23">
        <f ca="1"/>
        <v>883.99636484652547</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1.6102484308451614</v>
      </c>
      <c r="E446" s="23">
        <f ca="1"/>
        <v>296.33090353330817</v>
      </c>
      <c r="F446" s="23">
        <f ca="1"/>
        <v>499.12960517463688</v>
      </c>
      <c r="G446" s="23">
        <f ca="1"/>
        <v>645.69535444873236</v>
      </c>
      <c r="H446" s="23">
        <f ca="1"/>
        <v>814.66711178721368</v>
      </c>
      <c r="I446" s="23">
        <f ca="1"/>
        <v>941.18314436130368</v>
      </c>
      <c r="J446" s="23">
        <f ca="1"/>
        <v>1080.5579671922444</v>
      </c>
      <c r="K446" s="23">
        <f ca="1"/>
        <v>1153.8081137412833</v>
      </c>
      <c r="L446" s="23">
        <f ca="1"/>
        <v>1217.2291263587133</v>
      </c>
      <c r="M446" s="23">
        <f ca="1"/>
        <v>1373.8182822344099</v>
      </c>
      <c r="N446" s="23">
        <f ca="1"/>
        <v>1279.8907762005049</v>
      </c>
      <c r="O446" s="23">
        <f ca="1"/>
        <v>1535.0767412284813</v>
      </c>
      <c r="P446" s="23">
        <f ca="1"/>
        <v>1867.8628890681841</v>
      </c>
      <c r="Q446" s="23">
        <f ca="1"/>
        <v>1867.8628890681841</v>
      </c>
      <c r="R446" s="23">
        <f ca="1"/>
        <v>1867.8628890681841</v>
      </c>
      <c r="S446" s="23">
        <f ca="1"/>
        <v>1867.8628890681841</v>
      </c>
      <c r="T446" s="23">
        <f ca="1"/>
        <v>1867.8628890681841</v>
      </c>
      <c r="U446" s="23">
        <f ca="1"/>
        <v>1867.8628890681841</v>
      </c>
      <c r="V446" s="23">
        <f ca="1"/>
        <v>1867.8628890681841</v>
      </c>
      <c r="W446" s="23">
        <f ca="1"/>
        <v>1867.8628890681841</v>
      </c>
      <c r="X446" s="23">
        <f ca="1"/>
        <v>1867.8628890681841</v>
      </c>
      <c r="Y446" s="23">
        <f ca="1"/>
        <v>1867.8628890681841</v>
      </c>
      <c r="Z446" s="23">
        <f ca="1"/>
        <v>1867.8628890681841</v>
      </c>
      <c r="AA446" s="23">
        <f ca="1"/>
        <v>1867.8628890681841</v>
      </c>
      <c r="AB446" s="23">
        <f ca="1"/>
        <v>1867.8628890681841</v>
      </c>
      <c r="AC446" s="23">
        <f ca="1"/>
        <v>1867.8628890681841</v>
      </c>
      <c r="AD446" s="23">
        <f ca="1"/>
        <v>1867.8628890681841</v>
      </c>
      <c r="AE446" s="23">
        <f ca="1"/>
        <v>1867.8628890681841</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f ca="1"/>
        <v>123.32551507727648</v>
      </c>
      <c r="AJ446" s="23">
        <f ca="1"/>
        <v>513.14281950567295</v>
      </c>
      <c r="AK446" s="30">
        <f ca="1"/>
        <v>716.64629714264402</v>
      </c>
      <c r="AL446" s="23">
        <f ca="1"/>
        <v>881.66844773656339</v>
      </c>
      <c r="AM446" s="23">
        <f ca="1"/>
        <v>1038.6835762065753</v>
      </c>
      <c r="AN446" s="23">
        <f ca="1"/>
        <v>1172.5072607763886</v>
      </c>
      <c r="AO446" s="23">
        <f ca="1"/>
        <v>1311.8161619546195</v>
      </c>
      <c r="AP446" s="23">
        <f ca="1"/>
        <v>1373.0988869708449</v>
      </c>
      <c r="AQ446" s="23">
        <f ca="1"/>
        <v>1456.547797065823</v>
      </c>
      <c r="AR446" s="23">
        <f ca="1"/>
        <v>1611.020867765686</v>
      </c>
      <c r="AS446" s="23">
        <f ca="1"/>
        <v>1560.9454625505014</v>
      </c>
      <c r="AT446" s="23">
        <f ca="1"/>
        <v>1762.6224252077366</v>
      </c>
      <c r="AU446" s="23">
        <f ca="1"/>
        <v>1879.0701777164838</v>
      </c>
      <c r="AV446" s="23">
        <f ca="1"/>
        <v>1879.0701777164838</v>
      </c>
      <c r="AW446" s="23">
        <f ca="1"/>
        <v>1879.0701777164838</v>
      </c>
      <c r="AX446" s="23">
        <f ca="1"/>
        <v>1879.0701777164838</v>
      </c>
      <c r="AY446" s="23">
        <f ca="1"/>
        <v>1879.0701777164838</v>
      </c>
      <c r="AZ446" s="23">
        <f ca="1"/>
        <v>1879.0701777164838</v>
      </c>
      <c r="BA446" s="23">
        <f ca="1"/>
        <v>1879.0701777164838</v>
      </c>
      <c r="BB446" s="23">
        <f ca="1"/>
        <v>1879.0701777164838</v>
      </c>
      <c r="BC446" s="23">
        <f ca="1"/>
        <v>1879.0701777164838</v>
      </c>
      <c r="BD446" s="23">
        <f ca="1"/>
        <v>1879.0701777164838</v>
      </c>
      <c r="BE446" s="23">
        <f ca="1"/>
        <v>1879.0701777164838</v>
      </c>
      <c r="BF446" s="23">
        <f ca="1"/>
        <v>1879.0701777164838</v>
      </c>
      <c r="BG446" s="23">
        <f ca="1"/>
        <v>1879.0701777164838</v>
      </c>
      <c r="BH446" s="23">
        <f ca="1"/>
        <v>1879.0701777164838</v>
      </c>
      <c r="BI446" s="23">
        <f ca="1"/>
        <v>1879.0701777164838</v>
      </c>
      <c r="BJ446" s="23">
        <f ca="1"/>
        <v>1879.0701777164838</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f ca="1"/>
        <v>134.41008142427216</v>
      </c>
      <c r="F447" s="23">
        <f ca="1"/>
        <v>490.48832767153488</v>
      </c>
      <c r="G447" s="23">
        <f ca="1"/>
        <v>755.87702367856866</v>
      </c>
      <c r="H447" s="23">
        <f ca="1"/>
        <v>1061.8365985736186</v>
      </c>
      <c r="I447" s="23">
        <f ca="1"/>
        <v>1290.9209861274283</v>
      </c>
      <c r="J447" s="23">
        <f ca="1"/>
        <v>1543.2889688963214</v>
      </c>
      <c r="K447" s="23">
        <f ca="1"/>
        <v>1675.9240556833372</v>
      </c>
      <c r="L447" s="23">
        <f ca="1"/>
        <v>1790.7613892441877</v>
      </c>
      <c r="M447" s="23">
        <f ca="1"/>
        <v>2074.2996107762656</v>
      </c>
      <c r="N447" s="23">
        <f ca="1"/>
        <v>1904.2237337791507</v>
      </c>
      <c r="O447" s="23">
        <f ca="1"/>
        <v>2366.2926061691142</v>
      </c>
      <c r="P447" s="23">
        <f ca="1"/>
        <v>2968.8732381503187</v>
      </c>
      <c r="Q447" s="23">
        <f ca="1"/>
        <v>2968.8732381503187</v>
      </c>
      <c r="R447" s="23">
        <f ca="1"/>
        <v>2968.8732381503187</v>
      </c>
      <c r="S447" s="23">
        <f ca="1"/>
        <v>2968.8732381503187</v>
      </c>
      <c r="T447" s="23">
        <f ca="1"/>
        <v>2968.8732381503187</v>
      </c>
      <c r="U447" s="23">
        <f ca="1"/>
        <v>2968.8732381503187</v>
      </c>
      <c r="V447" s="23">
        <f ca="1"/>
        <v>2968.8732381503187</v>
      </c>
      <c r="W447" s="23">
        <f ca="1"/>
        <v>2968.8732381503187</v>
      </c>
      <c r="X447" s="23">
        <f ca="1"/>
        <v>2968.8732381503187</v>
      </c>
      <c r="Y447" s="23">
        <f ca="1"/>
        <v>2968.8732381503187</v>
      </c>
      <c r="Z447" s="23">
        <f ca="1"/>
        <v>2968.8732381503187</v>
      </c>
      <c r="AA447" s="23">
        <f ca="1"/>
        <v>2968.8732381503187</v>
      </c>
      <c r="AB447" s="23">
        <f ca="1"/>
        <v>2968.8732381503187</v>
      </c>
      <c r="AC447" s="23">
        <f ca="1"/>
        <v>2968.8732381503187</v>
      </c>
      <c r="AD447" s="23">
        <f ca="1"/>
        <v>2968.8732381503187</v>
      </c>
      <c r="AE447" s="23">
        <f ca="1"/>
        <v>2968.8732381503187</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0.64295482841010176</v>
      </c>
      <c r="AJ447" s="23">
        <f ca="1"/>
        <v>515.86225504951915</v>
      </c>
      <c r="AK447" s="30">
        <f ca="1"/>
        <v>884.34890919933684</v>
      </c>
      <c r="AL447" s="23">
        <f ca="1"/>
        <v>1183.1568747390534</v>
      </c>
      <c r="AM447" s="23">
        <f ca="1"/>
        <v>1467.4664109329813</v>
      </c>
      <c r="AN447" s="23">
        <f ca="1"/>
        <v>1709.7828683504745</v>
      </c>
      <c r="AO447" s="23">
        <f ca="1"/>
        <v>1962.03148584107</v>
      </c>
      <c r="AP447" s="23">
        <f ca="1"/>
        <v>2072.9969914954522</v>
      </c>
      <c r="AQ447" s="23">
        <f ca="1"/>
        <v>2224.0991251317246</v>
      </c>
      <c r="AR447" s="23">
        <f ca="1"/>
        <v>2503.8057210061297</v>
      </c>
      <c r="AS447" s="23">
        <f ca="1"/>
        <v>2413.1334694200609</v>
      </c>
      <c r="AT447" s="23">
        <f ca="1"/>
        <v>2778.3128268029977</v>
      </c>
      <c r="AU447" s="23">
        <f ca="1"/>
        <v>2989.1664358099174</v>
      </c>
      <c r="AV447" s="23">
        <f ca="1"/>
        <v>2989.1664358099174</v>
      </c>
      <c r="AW447" s="23">
        <f ca="1"/>
        <v>2989.1664358099174</v>
      </c>
      <c r="AX447" s="23">
        <f ca="1"/>
        <v>2989.1664358099174</v>
      </c>
      <c r="AY447" s="23">
        <f ca="1"/>
        <v>2989.1664358099174</v>
      </c>
      <c r="AZ447" s="23">
        <f ca="1"/>
        <v>2989.1664358099174</v>
      </c>
      <c r="BA447" s="23">
        <f ca="1"/>
        <v>2989.1664358099174</v>
      </c>
      <c r="BB447" s="23">
        <f ca="1"/>
        <v>2989.1664358099174</v>
      </c>
      <c r="BC447" s="23">
        <f ca="1"/>
        <v>2989.1664358099174</v>
      </c>
      <c r="BD447" s="23">
        <f ca="1"/>
        <v>2989.1664358099174</v>
      </c>
      <c r="BE447" s="23">
        <f ca="1"/>
        <v>2989.1664358099174</v>
      </c>
      <c r="BF447" s="23">
        <f ca="1"/>
        <v>2989.1664358099174</v>
      </c>
      <c r="BG447" s="23">
        <f ca="1"/>
        <v>2989.1664358099174</v>
      </c>
      <c r="BH447" s="23">
        <f ca="1"/>
        <v>2989.1664358099174</v>
      </c>
      <c r="BI447" s="23">
        <f ca="1"/>
        <v>2989.1664358099174</v>
      </c>
      <c r="BJ447" s="23">
        <f ca="1"/>
        <v>2989.1664358099174</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f ca="1"/>
        <v>87.438784735431341</v>
      </c>
      <c r="G448" s="23">
        <f ca="1"/>
        <v>338.18298006513157</v>
      </c>
      <c r="H448" s="23">
        <f ca="1"/>
        <v>695.89472739177666</v>
      </c>
      <c r="I448" s="23">
        <f ca="1"/>
        <v>963.72807297423321</v>
      </c>
      <c r="J448" s="23">
        <f ca="1"/>
        <v>1258.7833661989271</v>
      </c>
      <c r="K448" s="23">
        <f ca="1"/>
        <v>1413.8532922428474</v>
      </c>
      <c r="L448" s="23">
        <f ca="1"/>
        <v>1548.1150268542756</v>
      </c>
      <c r="M448" s="23">
        <f ca="1"/>
        <v>1879.6129140928761</v>
      </c>
      <c r="N448" s="23">
        <f ca="1"/>
        <v>1680.7691970442481</v>
      </c>
      <c r="O448" s="23">
        <f ca="1"/>
        <v>2220.9956756062061</v>
      </c>
      <c r="P448" s="23">
        <f ca="1"/>
        <v>2925.5010693175464</v>
      </c>
      <c r="Q448" s="23">
        <f ca="1"/>
        <v>2925.5010693175464</v>
      </c>
      <c r="R448" s="23">
        <f ca="1"/>
        <v>2925.5010693175464</v>
      </c>
      <c r="S448" s="23">
        <f ca="1"/>
        <v>2925.5010693175464</v>
      </c>
      <c r="T448" s="23">
        <f ca="1"/>
        <v>2925.5010693175464</v>
      </c>
      <c r="U448" s="23">
        <f ca="1"/>
        <v>2925.5010693175464</v>
      </c>
      <c r="V448" s="23">
        <f ca="1"/>
        <v>2925.5010693175464</v>
      </c>
      <c r="W448" s="23">
        <f ca="1"/>
        <v>2925.5010693175464</v>
      </c>
      <c r="X448" s="23">
        <f ca="1"/>
        <v>2925.5010693175464</v>
      </c>
      <c r="Y448" s="23">
        <f ca="1"/>
        <v>2925.5010693175464</v>
      </c>
      <c r="Z448" s="23">
        <f ca="1"/>
        <v>2925.5010693175464</v>
      </c>
      <c r="AA448" s="23">
        <f ca="1"/>
        <v>2925.5010693175464</v>
      </c>
      <c r="AB448" s="23">
        <f ca="1"/>
        <v>2925.5010693175464</v>
      </c>
      <c r="AC448" s="23">
        <f ca="1"/>
        <v>2925.5010693175464</v>
      </c>
      <c r="AD448" s="23">
        <f ca="1"/>
        <v>2925.5010693175464</v>
      </c>
      <c r="AE448" s="23">
        <f ca="1"/>
        <v>2925.5010693175464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f ca="1"/>
        <v>104.67802308521718</v>
      </c>
      <c r="AK448" s="30">
        <f ca="1"/>
        <v>488.38551145427397</v>
      </c>
      <c r="AL448" s="23">
        <f ca="1"/>
        <v>837.73597549840963</v>
      </c>
      <c r="AM448" s="23">
        <f ca="1"/>
        <v>1170.1356430311</v>
      </c>
      <c r="AN448" s="23">
        <f ca="1"/>
        <v>1453.4392246187897</v>
      </c>
      <c r="AO448" s="23">
        <f ca="1"/>
        <v>1748.3549622754483</v>
      </c>
      <c r="AP448" s="23">
        <f ca="1"/>
        <v>1878.0899605484383</v>
      </c>
      <c r="AQ448" s="23">
        <f ca="1"/>
        <v>2054.7505807181319</v>
      </c>
      <c r="AR448" s="23">
        <f ca="1"/>
        <v>2381.7687339605732</v>
      </c>
      <c r="AS448" s="23">
        <f ca="1"/>
        <v>2275.7595346733151</v>
      </c>
      <c r="AT448" s="23">
        <f ca="1"/>
        <v>2702.7079184978138</v>
      </c>
      <c r="AU448" s="23">
        <f ca="1"/>
        <v>2949.2268023531951</v>
      </c>
      <c r="AV448" s="23">
        <f ca="1"/>
        <v>2949.2268023531951</v>
      </c>
      <c r="AW448" s="23">
        <f ca="1"/>
        <v>2949.2268023531951</v>
      </c>
      <c r="AX448" s="23">
        <f ca="1"/>
        <v>2949.2268023531951</v>
      </c>
      <c r="AY448" s="23">
        <f ca="1"/>
        <v>2949.2268023531951</v>
      </c>
      <c r="AZ448" s="23">
        <f ca="1"/>
        <v>2949.2268023531951</v>
      </c>
      <c r="BA448" s="23">
        <f ca="1"/>
        <v>2949.2268023531951</v>
      </c>
      <c r="BB448" s="23">
        <f ca="1"/>
        <v>2949.2268023531951</v>
      </c>
      <c r="BC448" s="23">
        <f ca="1"/>
        <v>2949.2268023531951</v>
      </c>
      <c r="BD448" s="23">
        <f ca="1"/>
        <v>2949.2268023531951</v>
      </c>
      <c r="BE448" s="23">
        <f ca="1"/>
        <v>2949.2268023531951</v>
      </c>
      <c r="BF448" s="23">
        <f ca="1"/>
        <v>2949.2268023531951</v>
      </c>
      <c r="BG448" s="23">
        <f ca="1"/>
        <v>2949.2268023531951</v>
      </c>
      <c r="BH448" s="23">
        <f ca="1"/>
        <v>2949.2268023531951</v>
      </c>
      <c r="BI448" s="23">
        <f ca="1"/>
        <v>2949.2268023531951</v>
      </c>
      <c r="BJ448" s="23">
        <f ca="1"/>
        <v>2949.2268023531951</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f ca="1"/>
        <v>1.4164379597610202</v>
      </c>
      <c r="H449" s="23">
        <f ca="1"/>
        <v>147.0133542711493</v>
      </c>
      <c r="I449" s="23">
        <f ca="1"/>
        <v>402.15302758572079</v>
      </c>
      <c r="J449" s="23">
        <f ca="1"/>
        <v>748.16116747813544</v>
      </c>
      <c r="K449" s="23">
        <f ca="1"/>
        <v>930.01020553963804</v>
      </c>
      <c r="L449" s="23">
        <f ca="1"/>
        <v>1087.4576739845625</v>
      </c>
      <c r="M449" s="23">
        <f ca="1"/>
        <v>1476.2021162607923</v>
      </c>
      <c r="N449" s="23">
        <f ca="1"/>
        <v>1243.0199668114835</v>
      </c>
      <c r="O449" s="23">
        <f ca="1"/>
        <v>1876.5384572634666</v>
      </c>
      <c r="P449" s="23">
        <f ca="1"/>
        <v>2702.7052803472775</v>
      </c>
      <c r="Q449" s="23">
        <f ca="1"/>
        <v>2702.7052803472775</v>
      </c>
      <c r="R449" s="23">
        <f ca="1"/>
        <v>2702.7052803472775</v>
      </c>
      <c r="S449" s="23">
        <f ca="1"/>
        <v>2702.7052803472775</v>
      </c>
      <c r="T449" s="23">
        <f ca="1"/>
        <v>2702.7052803472775</v>
      </c>
      <c r="U449" s="23">
        <f ca="1"/>
        <v>2702.7052803472775</v>
      </c>
      <c r="V449" s="23">
        <f ca="1"/>
        <v>2702.7052803472775</v>
      </c>
      <c r="W449" s="23">
        <f ca="1"/>
        <v>2702.7052803472775</v>
      </c>
      <c r="X449" s="23">
        <f ca="1"/>
        <v>2702.7052803472775</v>
      </c>
      <c r="Y449" s="23">
        <f ca="1"/>
        <v>2702.7052803472775</v>
      </c>
      <c r="Z449" s="23">
        <f ca="1"/>
        <v>2702.7052803472775</v>
      </c>
      <c r="AA449" s="23">
        <f ca="1"/>
        <v>2702.7052803472775</v>
      </c>
      <c r="AB449" s="23">
        <f ca="1"/>
        <v>2702.7052803472775</v>
      </c>
      <c r="AC449" s="23">
        <f ca="1"/>
        <v>2702.7052803472775</v>
      </c>
      <c r="AD449" s="23">
        <f ca="1"/>
        <v>2702.7052803472775</v>
      </c>
      <c r="AE449" s="23">
        <f ca="1"/>
        <v>2702.7052803472775</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f ca="1"/>
        <v>34.006471027230262</v>
      </c>
      <c r="AL449" s="23">
        <f ca="1"/>
        <v>267.33705295523237</v>
      </c>
      <c r="AM449" s="23">
        <f ca="1"/>
        <v>644.20481955387118</v>
      </c>
      <c r="AN449" s="23">
        <f ca="1"/>
        <v>976.4322546563302</v>
      </c>
      <c r="AO449" s="23">
        <f ca="1"/>
        <v>1322.2771555358986</v>
      </c>
      <c r="AP449" s="23">
        <f ca="1"/>
        <v>1474.4161630193485</v>
      </c>
      <c r="AQ449" s="23">
        <f ca="1"/>
        <v>1681.5844042172462</v>
      </c>
      <c r="AR449" s="23">
        <f ca="1"/>
        <v>2065.0755047349826</v>
      </c>
      <c r="AS449" s="23">
        <f ca="1"/>
        <v>1940.7595176969942</v>
      </c>
      <c r="AT449" s="23">
        <f ca="1"/>
        <v>2441.437856051321</v>
      </c>
      <c r="AU449" s="23">
        <f ca="1"/>
        <v>2730.528223453698</v>
      </c>
      <c r="AV449" s="23">
        <f ca="1"/>
        <v>2730.528223453698</v>
      </c>
      <c r="AW449" s="23">
        <f ca="1"/>
        <v>2730.528223453698</v>
      </c>
      <c r="AX449" s="23">
        <f ca="1"/>
        <v>2730.528223453698</v>
      </c>
      <c r="AY449" s="23">
        <f ca="1"/>
        <v>2730.528223453698</v>
      </c>
      <c r="AZ449" s="23">
        <f ca="1"/>
        <v>2730.528223453698</v>
      </c>
      <c r="BA449" s="23">
        <f ca="1"/>
        <v>2730.528223453698</v>
      </c>
      <c r="BB449" s="23">
        <f ca="1"/>
        <v>2730.528223453698</v>
      </c>
      <c r="BC449" s="23">
        <f ca="1"/>
        <v>2730.528223453698</v>
      </c>
      <c r="BD449" s="23">
        <f ca="1"/>
        <v>2730.528223453698</v>
      </c>
      <c r="BE449" s="23">
        <f ca="1"/>
        <v>2730.528223453698</v>
      </c>
      <c r="BF449" s="23">
        <f ca="1"/>
        <v>2730.528223453698</v>
      </c>
      <c r="BG449" s="23">
        <f ca="1"/>
        <v>2730.528223453698</v>
      </c>
      <c r="BH449" s="23">
        <f ca="1"/>
        <v>2730.528223453698</v>
      </c>
      <c r="BI449" s="23">
        <f ca="1"/>
        <v>2730.528223453698</v>
      </c>
      <c r="BJ449" s="23">
        <f ca="1"/>
        <v>2730.528223453698</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f ca="1"/>
        <v>78.763896503053417</v>
      </c>
      <c r="K450" s="23">
        <f ca="1"/>
        <v>180.88719449665794</v>
      </c>
      <c r="L450" s="23">
        <f ca="1"/>
        <v>301.23182191350446</v>
      </c>
      <c r="M450" s="23">
        <f ca="1"/>
        <v>701.70544022855233</v>
      </c>
      <c r="N450" s="23">
        <f ca="1"/>
        <v>448.08486785806537</v>
      </c>
      <c r="O450" s="23">
        <f ca="1"/>
        <v>1140.4017479918991</v>
      </c>
      <c r="P450" s="23">
        <f ca="1"/>
        <v>2045.7313365465898</v>
      </c>
      <c r="Q450" s="23">
        <f ca="1"/>
        <v>2045.7313365465898</v>
      </c>
      <c r="R450" s="23">
        <f ca="1"/>
        <v>2045.7313365465898</v>
      </c>
      <c r="S450" s="23">
        <f ca="1"/>
        <v>2045.7313365465898</v>
      </c>
      <c r="T450" s="23">
        <f ca="1"/>
        <v>2045.7313365465898</v>
      </c>
      <c r="U450" s="23">
        <f ca="1"/>
        <v>2045.7313365465898</v>
      </c>
      <c r="V450" s="23">
        <f ca="1"/>
        <v>2045.7313365465898</v>
      </c>
      <c r="W450" s="23">
        <f ca="1"/>
        <v>2045.7313365465898</v>
      </c>
      <c r="X450" s="23">
        <f ca="1"/>
        <v>2045.7313365465898</v>
      </c>
      <c r="Y450" s="23">
        <f ca="1"/>
        <v>2045.7313365465898</v>
      </c>
      <c r="Z450" s="23">
        <f ca="1"/>
        <v>2045.7313365465898</v>
      </c>
      <c r="AA450" s="23">
        <f ca="1"/>
        <v>2045.7313365465898</v>
      </c>
      <c r="AB450" s="23">
        <f ca="1"/>
        <v>2045.7313365465898</v>
      </c>
      <c r="AC450" s="23">
        <f ca="1"/>
        <v>2045.7313365465898</v>
      </c>
      <c r="AD450" s="23">
        <f ca="1"/>
        <v>2045.7313365465898</v>
      </c>
      <c r="AE450" s="23">
        <f ca="1"/>
        <v>2045.7313365465898</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f ca="1"/>
        <v>38.799177380054573</v>
      </c>
      <c r="AN450" s="23">
        <f ca="1"/>
        <v>213.34706431202272</v>
      </c>
      <c r="AO450" s="23">
        <f ca="1"/>
        <v>533.0314902856029</v>
      </c>
      <c r="AP450" s="23">
        <f ca="1"/>
        <v>699.74835811380592</v>
      </c>
      <c r="AQ450" s="23">
        <f ca="1"/>
        <v>926.76732489488347</v>
      </c>
      <c r="AR450" s="23">
        <f ca="1"/>
        <v>1347.0042922305811</v>
      </c>
      <c r="AS450" s="23">
        <f ca="1"/>
        <v>1210.7764284974769</v>
      </c>
      <c r="AT450" s="23">
        <f ca="1"/>
        <v>1759.4294382717335</v>
      </c>
      <c r="AU450" s="23">
        <f ca="1"/>
        <v>2076.2202558920726</v>
      </c>
      <c r="AV450" s="23">
        <f ca="1"/>
        <v>2076.2202558920726</v>
      </c>
      <c r="AW450" s="23">
        <f ca="1"/>
        <v>2076.2202558920726</v>
      </c>
      <c r="AX450" s="23">
        <f ca="1"/>
        <v>2076.2202558920726</v>
      </c>
      <c r="AY450" s="23">
        <f ca="1"/>
        <v>2076.2202558920726</v>
      </c>
      <c r="AZ450" s="23">
        <f ca="1"/>
        <v>2076.2202558920726</v>
      </c>
      <c r="BA450" s="23">
        <f ca="1"/>
        <v>2076.2202558920726</v>
      </c>
      <c r="BB450" s="23">
        <f ca="1"/>
        <v>2076.2202558920726</v>
      </c>
      <c r="BC450" s="23">
        <f ca="1"/>
        <v>2076.2202558920726</v>
      </c>
      <c r="BD450" s="23">
        <f ca="1"/>
        <v>2076.2202558920726</v>
      </c>
      <c r="BE450" s="23">
        <f ca="1"/>
        <v>2076.2202558920726</v>
      </c>
      <c r="BF450" s="23">
        <f ca="1"/>
        <v>2076.2202558920726</v>
      </c>
      <c r="BG450" s="23">
        <f ca="1"/>
        <v>2076.2202558920726</v>
      </c>
      <c r="BH450" s="23">
        <f ca="1"/>
        <v>2076.2202558920726</v>
      </c>
      <c r="BI450" s="23">
        <f ca="1"/>
        <v>2076.2202558920726</v>
      </c>
      <c r="BJ450" s="23">
        <f ca="1"/>
        <v>2076.2202558920726</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f ca="1"/>
        <v>19.167173008281878</v>
      </c>
      <c r="N451" s="23" t="str">
        <f ca="1"/>
        <v/>
      </c>
      <c r="O451" s="23">
        <f ca="1"/>
        <v>202.15617875290107</v>
      </c>
      <c r="P451" s="23">
        <f ca="1"/>
        <v>1069.7962498414256</v>
      </c>
      <c r="Q451" s="23">
        <f ca="1"/>
        <v>1069.7962498414256</v>
      </c>
      <c r="R451" s="23">
        <f ca="1"/>
        <v>1069.7962498414256</v>
      </c>
      <c r="S451" s="23">
        <f ca="1"/>
        <v>1069.7962498414256</v>
      </c>
      <c r="T451" s="23">
        <f ca="1"/>
        <v>1069.7962498414256</v>
      </c>
      <c r="U451" s="23">
        <f ca="1"/>
        <v>1069.7962498414256</v>
      </c>
      <c r="V451" s="23">
        <f ca="1"/>
        <v>1069.7962498414256</v>
      </c>
      <c r="W451" s="23">
        <f ca="1"/>
        <v>1069.7962498414256</v>
      </c>
      <c r="X451" s="23">
        <f ca="1"/>
        <v>1069.7962498414256</v>
      </c>
      <c r="Y451" s="23">
        <f ca="1"/>
        <v>1069.7962498414256</v>
      </c>
      <c r="Z451" s="23">
        <f ca="1"/>
        <v>1069.7962498414256</v>
      </c>
      <c r="AA451" s="23">
        <f ca="1"/>
        <v>1069.7962498414256</v>
      </c>
      <c r="AB451" s="23">
        <f ca="1"/>
        <v>1069.7962498414256</v>
      </c>
      <c r="AC451" s="23">
        <f ca="1"/>
        <v>1069.7962498414256</v>
      </c>
      <c r="AD451" s="23">
        <f ca="1"/>
        <v>1069.7962498414256</v>
      </c>
      <c r="AE451" s="23">
        <f ca="1"/>
        <v>1069.7962498414256</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f ca="1"/>
        <v>0.26277678912606267</v>
      </c>
      <c r="AP451" s="23">
        <f ca="1"/>
        <v>18.778796149000435</v>
      </c>
      <c r="AQ451" s="23">
        <f ca="1"/>
        <v>89.566173904687659</v>
      </c>
      <c r="AR451" s="23">
        <f ca="1"/>
        <v>351.56674825535964</v>
      </c>
      <c r="AS451" s="23">
        <f ca="1"/>
        <v>248.66236467981184</v>
      </c>
      <c r="AT451" s="23">
        <f ca="1"/>
        <v>758.2890326787865</v>
      </c>
      <c r="AU451" s="23">
        <f ca="1"/>
        <v>1102.9693390763791</v>
      </c>
      <c r="AV451" s="23">
        <f ca="1"/>
        <v>1102.9693390763791</v>
      </c>
      <c r="AW451" s="23">
        <f ca="1"/>
        <v>1102.9693390763791</v>
      </c>
      <c r="AX451" s="23">
        <f ca="1"/>
        <v>1102.9693390763791</v>
      </c>
      <c r="AY451" s="23">
        <f ca="1"/>
        <v>1102.9693390763791</v>
      </c>
      <c r="AZ451" s="23">
        <f ca="1"/>
        <v>1102.9693390763791</v>
      </c>
      <c r="BA451" s="23">
        <f ca="1"/>
        <v>1102.9693390763791</v>
      </c>
      <c r="BB451" s="23">
        <f ca="1"/>
        <v>1102.9693390763791</v>
      </c>
      <c r="BC451" s="23">
        <f ca="1"/>
        <v>1102.9693390763791</v>
      </c>
      <c r="BD451" s="23">
        <f ca="1"/>
        <v>1102.9693390763791</v>
      </c>
      <c r="BE451" s="23">
        <f ca="1"/>
        <v>1102.9693390763791</v>
      </c>
      <c r="BF451" s="23">
        <f ca="1"/>
        <v>1102.9693390763791</v>
      </c>
      <c r="BG451" s="23">
        <f ca="1"/>
        <v>1102.9693390763791</v>
      </c>
      <c r="BH451" s="23">
        <f ca="1"/>
        <v>1102.9693390763791</v>
      </c>
      <c r="BI451" s="23">
        <f ca="1"/>
        <v>1102.9693390763791</v>
      </c>
      <c r="BJ451" s="23">
        <f ca="1"/>
        <v>1102.9693390763791</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f ca="1"/>
        <v>66.236828912122022</v>
      </c>
      <c r="Q452" s="23">
        <f ca="1"/>
        <v>66.236828912122022</v>
      </c>
      <c r="R452" s="23">
        <f ca="1"/>
        <v>66.236828912122022</v>
      </c>
      <c r="S452" s="23">
        <f ca="1"/>
        <v>66.236828912122022</v>
      </c>
      <c r="T452" s="23">
        <f ca="1"/>
        <v>66.236828912122022</v>
      </c>
      <c r="U452" s="23">
        <f ca="1"/>
        <v>66.236828912122022</v>
      </c>
      <c r="V452" s="23">
        <f ca="1"/>
        <v>66.236828912122022</v>
      </c>
      <c r="W452" s="23">
        <f ca="1"/>
        <v>66.236828912122022</v>
      </c>
      <c r="X452" s="23">
        <f ca="1"/>
        <v>66.236828912122022</v>
      </c>
      <c r="Y452" s="23">
        <f ca="1"/>
        <v>66.236828912122022</v>
      </c>
      <c r="Z452" s="23">
        <f ca="1"/>
        <v>66.236828912122022</v>
      </c>
      <c r="AA452" s="23">
        <f ca="1"/>
        <v>66.236828912122022</v>
      </c>
      <c r="AB452" s="23">
        <f ca="1"/>
        <v>66.236828912122022</v>
      </c>
      <c r="AC452" s="23">
        <f ca="1"/>
        <v>66.236828912122022</v>
      </c>
      <c r="AD452" s="23">
        <f ca="1"/>
        <v>66.236828912122022</v>
      </c>
      <c r="AE452" s="23">
        <f ca="1"/>
        <v>66.236828912122022</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f ca="1"/>
        <v>4.4747483456553185</v>
      </c>
      <c r="AU452" s="23">
        <f ca="1"/>
        <v>76.972922805353434</v>
      </c>
      <c r="AV452" s="23">
        <f ca="1"/>
        <v>76.972922805353434</v>
      </c>
      <c r="AW452" s="23">
        <f ca="1"/>
        <v>76.972922805353434</v>
      </c>
      <c r="AX452" s="23">
        <f ca="1"/>
        <v>76.972922805353434</v>
      </c>
      <c r="AY452" s="23">
        <f ca="1"/>
        <v>76.972922805353434</v>
      </c>
      <c r="AZ452" s="23">
        <f ca="1"/>
        <v>76.972922805353434</v>
      </c>
      <c r="BA452" s="23">
        <f ca="1"/>
        <v>76.972922805353434</v>
      </c>
      <c r="BB452" s="23">
        <f ca="1"/>
        <v>76.972922805353434</v>
      </c>
      <c r="BC452" s="23">
        <f ca="1"/>
        <v>76.972922805353434</v>
      </c>
      <c r="BD452" s="23">
        <f ca="1"/>
        <v>76.972922805353434</v>
      </c>
      <c r="BE452" s="23">
        <f ca="1"/>
        <v>76.972922805353434</v>
      </c>
      <c r="BF452" s="23">
        <f ca="1"/>
        <v>76.972922805353434</v>
      </c>
      <c r="BG452" s="23">
        <f ca="1"/>
        <v>76.972922805353434</v>
      </c>
      <c r="BH452" s="23">
        <f ca="1"/>
        <v>76.972922805353434</v>
      </c>
      <c r="BI452" s="23">
        <f ca="1"/>
        <v>76.972922805353434</v>
      </c>
      <c r="BJ452" s="23">
        <f ca="1"/>
        <v>76.972922805353434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88.051047657442751</v>
      </c>
      <c r="E464" s="31">
        <f t="shared" ca="1" si="56"/>
        <v>717.83805220333375</v>
      </c>
      <c r="F464" s="31">
        <f t="shared" ca="1" si="56"/>
        <v>1472.4886756608635</v>
      </c>
      <c r="G464" s="31">
        <f t="shared" ca="1" si="56"/>
        <v>2214.8990505969232</v>
      </c>
      <c r="H464" s="31">
        <f t="shared" ca="1" si="56"/>
        <v>3283.4036129428109</v>
      </c>
      <c r="I464" s="31">
        <f t="shared" ca="1" si="56"/>
        <v>4229.5618070311266</v>
      </c>
      <c r="J464" s="31">
        <f t="shared" ca="1" si="56"/>
        <v>5415.5858519365693</v>
      </c>
      <c r="K464" s="31">
        <f t="shared" ca="1" si="56"/>
        <v>6099.6435122381081</v>
      </c>
      <c r="L464" s="31">
        <f t="shared" ca="1" si="56"/>
        <v>6723.8351389198506</v>
      </c>
      <c r="M464" s="31">
        <f t="shared" ca="1" si="56"/>
        <v>8387.4954286595566</v>
      </c>
      <c r="N464" s="31">
        <f t="shared" ca="1" si="56"/>
        <v>7368.5024413510337</v>
      </c>
      <c r="O464" s="31">
        <f t="shared" ca="1" si="56"/>
        <v>10290.295428247364</v>
      </c>
      <c r="P464" s="31">
        <f t="shared" ca="1" si="56"/>
        <v>14773.314985468196</v>
      </c>
      <c r="Q464" s="31">
        <f t="shared" ca="1" si="56"/>
        <v>14773.314985468196</v>
      </c>
      <c r="R464" s="31">
        <f t="shared" ca="1" si="56"/>
        <v>14773.314985468196</v>
      </c>
      <c r="S464" s="31">
        <f t="shared" ca="1" si="56"/>
        <v>14773.314985468196</v>
      </c>
      <c r="T464" s="31">
        <f t="shared" ca="1" si="56"/>
        <v>14773.314985468196</v>
      </c>
      <c r="U464" s="31">
        <f t="shared" ca="1" si="56"/>
        <v>14773.314985468196</v>
      </c>
      <c r="V464" s="31">
        <f t="shared" ca="1" si="56"/>
        <v>14773.314985468196</v>
      </c>
      <c r="W464" s="31">
        <f t="shared" ca="1" si="56"/>
        <v>14773.314985468196</v>
      </c>
      <c r="X464" s="31">
        <f t="shared" ca="1" si="56"/>
        <v>14773.314985468196</v>
      </c>
      <c r="Y464" s="31">
        <f t="shared" ca="1" si="56"/>
        <v>14773.314985468196</v>
      </c>
      <c r="Z464" s="31">
        <f t="shared" ca="1" si="56"/>
        <v>14773.314985468196</v>
      </c>
      <c r="AA464" s="31">
        <f t="shared" ca="1" si="56"/>
        <v>14773.314985468196</v>
      </c>
      <c r="AB464" s="31">
        <f t="shared" ca="1" si="56"/>
        <v>14773.314985468196</v>
      </c>
      <c r="AC464" s="31">
        <f t="shared" ca="1" si="56"/>
        <v>14773.314985468196</v>
      </c>
      <c r="AD464" s="31">
        <f t="shared" ca="1" si="56"/>
        <v>14773.314985468196</v>
      </c>
      <c r="AE464" s="31">
        <f t="shared" ca="1" si="56"/>
        <v>14773.314985468196</v>
      </c>
      <c r="AF464" s="4" t="s">
        <v>865</v>
      </c>
      <c r="AG464" s="31">
        <f t="shared" ref="AG464:BJ464" ca="1" si="57">PowerFactor*SUM(AG440:AG463)</f>
        <v>7.4865377347029041E-2</v>
      </c>
      <c r="AH464" s="31">
        <f t="shared" ca="1" si="57"/>
        <v>7.4991348636775985</v>
      </c>
      <c r="AI464" s="31">
        <f t="shared" ca="1" si="57"/>
        <v>318.64620842644297</v>
      </c>
      <c r="AJ464" s="31">
        <f t="shared" ca="1" si="57"/>
        <v>1536.6009026826557</v>
      </c>
      <c r="AK464" s="31">
        <f t="shared" ca="1" si="57"/>
        <v>2635.0163754259147</v>
      </c>
      <c r="AL464" s="31">
        <f t="shared" ca="1" si="57"/>
        <v>3769.6822275026389</v>
      </c>
      <c r="AM464" s="31">
        <f t="shared" ca="1" si="57"/>
        <v>5042.9508493628091</v>
      </c>
      <c r="AN464" s="31">
        <f t="shared" ca="1" si="57"/>
        <v>6280.6583914047642</v>
      </c>
      <c r="AO464" s="31">
        <f t="shared" ca="1" si="57"/>
        <v>7707.3424457681685</v>
      </c>
      <c r="AP464" s="31">
        <f t="shared" ca="1" si="57"/>
        <v>8379.434748028325</v>
      </c>
      <c r="AQ464" s="31">
        <f t="shared" ca="1" si="57"/>
        <v>9340.1993331865306</v>
      </c>
      <c r="AR464" s="31">
        <f t="shared" ca="1" si="57"/>
        <v>11249.645175832293</v>
      </c>
      <c r="AS464" s="31">
        <f t="shared" ca="1" si="57"/>
        <v>10612.68984728652</v>
      </c>
      <c r="AT464" s="31">
        <f t="shared" ca="1" si="57"/>
        <v>13277.662974463812</v>
      </c>
      <c r="AU464" s="31">
        <f t="shared" ca="1" si="57"/>
        <v>14936.74917428447</v>
      </c>
      <c r="AV464" s="31">
        <f t="shared" ca="1" si="57"/>
        <v>14936.74917428447</v>
      </c>
      <c r="AW464" s="31">
        <f t="shared" ca="1" si="57"/>
        <v>14936.74917428447</v>
      </c>
      <c r="AX464" s="31">
        <f t="shared" ca="1" si="57"/>
        <v>14936.74917428447</v>
      </c>
      <c r="AY464" s="31">
        <f t="shared" ca="1" si="57"/>
        <v>14936.74917428447</v>
      </c>
      <c r="AZ464" s="31">
        <f t="shared" ca="1" si="57"/>
        <v>14936.74917428447</v>
      </c>
      <c r="BA464" s="31">
        <f t="shared" ca="1" si="57"/>
        <v>14936.74917428447</v>
      </c>
      <c r="BB464" s="31">
        <f t="shared" ca="1" si="57"/>
        <v>14936.74917428447</v>
      </c>
      <c r="BC464" s="31">
        <f t="shared" ca="1" si="57"/>
        <v>14936.74917428447</v>
      </c>
      <c r="BD464" s="31">
        <f t="shared" ca="1" si="57"/>
        <v>14936.74917428447</v>
      </c>
      <c r="BE464" s="31">
        <f t="shared" ca="1" si="57"/>
        <v>14936.74917428447</v>
      </c>
      <c r="BF464" s="31">
        <f t="shared" ca="1" si="57"/>
        <v>14936.74917428447</v>
      </c>
      <c r="BG464" s="31">
        <f t="shared" ca="1" si="57"/>
        <v>14936.74917428447</v>
      </c>
      <c r="BH464" s="31">
        <f t="shared" ca="1" si="57"/>
        <v>14936.74917428447</v>
      </c>
      <c r="BI464" s="31">
        <f t="shared" ca="1" si="57"/>
        <v>14936.74917428447</v>
      </c>
      <c r="BJ464" s="31">
        <f t="shared" ca="1" si="57"/>
        <v>14936.74917428447</v>
      </c>
    </row>
    <row r="465" spans="1:62">
      <c r="A465" s="4" t="s">
        <v>926</v>
      </c>
      <c r="B465" s="31">
        <f t="shared" ref="B465:AD465" ca="1" si="58">B464*Probability_Weighting_for_50__POE_MDs</f>
        <v>0</v>
      </c>
      <c r="C465" s="31">
        <f t="shared" ca="1" si="58"/>
        <v>0</v>
      </c>
      <c r="D465" s="31">
        <f t="shared" ca="1" si="58"/>
        <v>61.635733360209919</v>
      </c>
      <c r="E465" s="31">
        <f t="shared" ca="1" si="58"/>
        <v>502.4866365423336</v>
      </c>
      <c r="F465" s="31">
        <f t="shared" ca="1" si="58"/>
        <v>1030.7420729626044</v>
      </c>
      <c r="G465" s="31">
        <f t="shared" ca="1" si="58"/>
        <v>1550.4293354178462</v>
      </c>
      <c r="H465" s="31">
        <f t="shared" ca="1" si="58"/>
        <v>2298.3825290599675</v>
      </c>
      <c r="I465" s="31">
        <f t="shared" ca="1" si="58"/>
        <v>2960.6932649217883</v>
      </c>
      <c r="J465" s="31">
        <f t="shared" ca="1" si="58"/>
        <v>3790.9100963555984</v>
      </c>
      <c r="K465" s="31">
        <f t="shared" ca="1" si="58"/>
        <v>4269.7504585666757</v>
      </c>
      <c r="L465" s="31">
        <f t="shared" ca="1" si="58"/>
        <v>4706.684597243895</v>
      </c>
      <c r="M465" s="31">
        <f t="shared" ca="1" si="58"/>
        <v>5871.2468000616891</v>
      </c>
      <c r="N465" s="31">
        <f t="shared" ca="1" si="58"/>
        <v>5157.9517089457231</v>
      </c>
      <c r="O465" s="31">
        <f t="shared" ca="1" si="58"/>
        <v>7203.2067997731538</v>
      </c>
      <c r="P465" s="31">
        <f t="shared" ca="1" si="58"/>
        <v>10341.320489827736</v>
      </c>
      <c r="Q465" s="31">
        <f t="shared" ca="1" si="58"/>
        <v>10341.320489827736</v>
      </c>
      <c r="R465" s="31">
        <f t="shared" ca="1" si="58"/>
        <v>10341.320489827736</v>
      </c>
      <c r="S465" s="31">
        <f t="shared" ca="1" si="58"/>
        <v>10341.320489827736</v>
      </c>
      <c r="T465" s="31">
        <f t="shared" ca="1" si="58"/>
        <v>10341.320489827736</v>
      </c>
      <c r="U465" s="31">
        <f t="shared" ca="1" si="58"/>
        <v>10341.320489827736</v>
      </c>
      <c r="V465" s="31">
        <f t="shared" ca="1" si="58"/>
        <v>10341.320489827736</v>
      </c>
      <c r="W465" s="31">
        <f t="shared" ca="1" si="58"/>
        <v>10341.320489827736</v>
      </c>
      <c r="X465" s="31">
        <f t="shared" ca="1" si="58"/>
        <v>10341.320489827736</v>
      </c>
      <c r="Y465" s="31">
        <f t="shared" ca="1" si="58"/>
        <v>10341.320489827736</v>
      </c>
      <c r="Z465" s="31">
        <f t="shared" ca="1" si="58"/>
        <v>10341.320489827736</v>
      </c>
      <c r="AA465" s="31">
        <f t="shared" ca="1" si="58"/>
        <v>10341.320489827736</v>
      </c>
      <c r="AB465" s="31">
        <f t="shared" ca="1" si="58"/>
        <v>10341.320489827736</v>
      </c>
      <c r="AC465" s="31">
        <f t="shared" ca="1" si="58"/>
        <v>10341.320489827736</v>
      </c>
      <c r="AD465" s="31">
        <f t="shared" ca="1" si="58"/>
        <v>10341.320489827736</v>
      </c>
      <c r="AE465" s="31">
        <f ca="1">AE464*Probability_Weighting_for_50__POE_MDs</f>
        <v>10341.320489827736</v>
      </c>
      <c r="AF465" s="4" t="s">
        <v>927</v>
      </c>
      <c r="AG465" s="31">
        <f t="shared" ref="AG465:BJ465" ca="1" si="59">AG464*Probability_Weighting_for_10__POE_MDs</f>
        <v>2.2459613204108712E-2</v>
      </c>
      <c r="AH465" s="31">
        <f t="shared" ca="1" si="59"/>
        <v>2.2497404591032795</v>
      </c>
      <c r="AI465" s="31">
        <f t="shared" ca="1" si="59"/>
        <v>95.593862527932885</v>
      </c>
      <c r="AJ465" s="31">
        <f t="shared" ca="1" si="59"/>
        <v>460.9802708047967</v>
      </c>
      <c r="AK465" s="31">
        <f t="shared" ca="1" si="59"/>
        <v>790.50491262777439</v>
      </c>
      <c r="AL465" s="31">
        <f t="shared" ca="1" si="59"/>
        <v>1130.9046682507917</v>
      </c>
      <c r="AM465" s="31">
        <f t="shared" ca="1" si="59"/>
        <v>1512.8852548088428</v>
      </c>
      <c r="AN465" s="31">
        <f t="shared" ca="1" si="59"/>
        <v>1884.1975174214292</v>
      </c>
      <c r="AO465" s="31">
        <f t="shared" ca="1" si="59"/>
        <v>2312.2027337304503</v>
      </c>
      <c r="AP465" s="31">
        <f t="shared" ca="1" si="59"/>
        <v>2513.8304244084975</v>
      </c>
      <c r="AQ465" s="31">
        <f t="shared" ca="1" si="59"/>
        <v>2802.0597999559591</v>
      </c>
      <c r="AR465" s="31">
        <f t="shared" ca="1" si="59"/>
        <v>3374.8935527496878</v>
      </c>
      <c r="AS465" s="31">
        <f t="shared" ca="1" si="59"/>
        <v>3183.8069541859559</v>
      </c>
      <c r="AT465" s="31">
        <f t="shared" ca="1" si="59"/>
        <v>3983.2988923391435</v>
      </c>
      <c r="AU465" s="31">
        <f t="shared" ca="1" si="59"/>
        <v>4481.0247522853406</v>
      </c>
      <c r="AV465" s="31">
        <f t="shared" ca="1" si="59"/>
        <v>4481.0247522853406</v>
      </c>
      <c r="AW465" s="31">
        <f t="shared" ca="1" si="59"/>
        <v>4481.0247522853406</v>
      </c>
      <c r="AX465" s="31">
        <f t="shared" ca="1" si="59"/>
        <v>4481.0247522853406</v>
      </c>
      <c r="AY465" s="31">
        <f t="shared" ca="1" si="59"/>
        <v>4481.0247522853406</v>
      </c>
      <c r="AZ465" s="31">
        <f t="shared" ca="1" si="59"/>
        <v>4481.0247522853406</v>
      </c>
      <c r="BA465" s="31">
        <f t="shared" ca="1" si="59"/>
        <v>4481.0247522853406</v>
      </c>
      <c r="BB465" s="31">
        <f t="shared" ca="1" si="59"/>
        <v>4481.0247522853406</v>
      </c>
      <c r="BC465" s="31">
        <f t="shared" ca="1" si="59"/>
        <v>4481.0247522853406</v>
      </c>
      <c r="BD465" s="31">
        <f t="shared" ca="1" si="59"/>
        <v>4481.0247522853406</v>
      </c>
      <c r="BE465" s="31">
        <f t="shared" ca="1" si="59"/>
        <v>4481.0247522853406</v>
      </c>
      <c r="BF465" s="31">
        <f t="shared" ca="1" si="59"/>
        <v>4481.0247522853406</v>
      </c>
      <c r="BG465" s="31">
        <f t="shared" ca="1" si="59"/>
        <v>4481.0247522853406</v>
      </c>
      <c r="BH465" s="31">
        <f t="shared" ca="1" si="59"/>
        <v>4481.0247522853406</v>
      </c>
      <c r="BI465" s="31">
        <f t="shared" ca="1" si="59"/>
        <v>4481.0247522853406</v>
      </c>
      <c r="BJ465" s="31">
        <f t="shared" ca="1" si="59"/>
        <v>4481.0247522853406</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9.2100834212066705</v>
      </c>
      <c r="AH471" s="4">
        <f ca="1"/>
        <v>10.462608211442411</v>
      </c>
      <c r="AI471" s="4">
        <f ca="1"/>
        <v>15.246700310466293</v>
      </c>
      <c r="AJ471" s="4">
        <f ca="1"/>
        <v>18.651044437007489</v>
      </c>
      <c r="AK471" s="4">
        <f ca="1"/>
        <v>20.693785851823513</v>
      </c>
      <c r="AL471" s="4">
        <f ca="1"/>
        <v>22.329169478686413</v>
      </c>
      <c r="AM471" s="4">
        <f ca="1"/>
        <v>23.65796552322908</v>
      </c>
      <c r="AN471" s="4">
        <f ca="1"/>
        <v>24.936209835842373</v>
      </c>
      <c r="AO471" s="4">
        <f ca="1"/>
        <v>26.04256800035456</v>
      </c>
      <c r="AP471" s="4">
        <f ca="1"/>
        <v>26.59986562819492</v>
      </c>
      <c r="AQ471" s="4">
        <f ca="1"/>
        <v>27.41861651148967</v>
      </c>
      <c r="AR471" s="4">
        <f ca="1"/>
        <v>28.354862533668129</v>
      </c>
      <c r="AS471" s="4">
        <f ca="1"/>
        <v>29.311159520289689</v>
      </c>
      <c r="AT471" s="4">
        <f ca="1"/>
        <v>30.512327592587528</v>
      </c>
      <c r="AU471" s="4">
        <f ca="1"/>
        <v>30.702390684670423</v>
      </c>
      <c r="AV471" s="4">
        <f ca="1"/>
        <v>30.702390684670423</v>
      </c>
      <c r="AW471" s="4">
        <f ca="1"/>
        <v>30.702390684670423</v>
      </c>
      <c r="AX471" s="4">
        <f ca="1"/>
        <v>30.702390684670423</v>
      </c>
      <c r="AY471" s="4">
        <f ca="1"/>
        <v>30.702390684670423</v>
      </c>
      <c r="AZ471" s="4">
        <f ca="1"/>
        <v>30.702390684670423</v>
      </c>
      <c r="BA471" s="4">
        <f ca="1"/>
        <v>30.702390684670423</v>
      </c>
      <c r="BB471" s="4">
        <f ca="1"/>
        <v>30.702390684670423</v>
      </c>
      <c r="BC471" s="4">
        <f ca="1"/>
        <v>30.702390684670423</v>
      </c>
      <c r="BD471" s="4">
        <f ca="1"/>
        <v>30.702390684670423</v>
      </c>
      <c r="BE471" s="4">
        <f ca="1"/>
        <v>30.702390684670423</v>
      </c>
      <c r="BF471" s="4">
        <f ca="1"/>
        <v>30.702390684670423</v>
      </c>
      <c r="BG471" s="4">
        <f ca="1"/>
        <v>30.702390684670423</v>
      </c>
      <c r="BH471" s="4">
        <f ca="1"/>
        <v>30.702390684670423</v>
      </c>
      <c r="BI471" s="4">
        <f ca="1"/>
        <v>30.702390684670423</v>
      </c>
      <c r="BJ471" s="4">
        <f ca="1"/>
        <v>30.702390684670423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2.0022015922845227</v>
      </c>
      <c r="C472" s="23">
        <f ca="1"/>
        <v>2.4596672192071716</v>
      </c>
      <c r="D472" s="23">
        <f ca="1"/>
        <v>4.8211155893071815</v>
      </c>
      <c r="E472" s="23">
        <f ca="1"/>
        <v>6.5253814851854752</v>
      </c>
      <c r="F472" s="23">
        <f ca="1"/>
        <v>7.422744633756027</v>
      </c>
      <c r="G472" s="23">
        <f ca="1"/>
        <v>8.2263548172397414</v>
      </c>
      <c r="H472" s="23">
        <f ca="1"/>
        <v>8.7376227879820174</v>
      </c>
      <c r="I472" s="23">
        <f ca="1"/>
        <v>9.3210101675118153</v>
      </c>
      <c r="J472" s="23">
        <f ca="1"/>
        <v>9.7871671768422956</v>
      </c>
      <c r="K472" s="23">
        <f ca="1"/>
        <v>10.091861742398518</v>
      </c>
      <c r="L472" s="23">
        <f ca="1"/>
        <v>10.814590304879365</v>
      </c>
      <c r="M472" s="23">
        <f ca="1"/>
        <v>11.314916164887398</v>
      </c>
      <c r="N472" s="23">
        <f ca="1"/>
        <v>11.579283332960495</v>
      </c>
      <c r="O472" s="23">
        <f ca="1"/>
        <v>12.06757765671985</v>
      </c>
      <c r="P472" s="23">
        <f ca="1"/>
        <v>11.92738672843679</v>
      </c>
      <c r="Q472" s="23">
        <f ca="1"/>
        <v>11.92738672843679</v>
      </c>
      <c r="R472" s="23">
        <f ca="1"/>
        <v>11.92738672843679</v>
      </c>
      <c r="S472" s="23">
        <f ca="1"/>
        <v>11.92738672843679</v>
      </c>
      <c r="T472" s="23">
        <f ca="1"/>
        <v>11.92738672843679</v>
      </c>
      <c r="U472" s="23">
        <f ca="1"/>
        <v>11.92738672843679</v>
      </c>
      <c r="V472" s="23">
        <f ca="1"/>
        <v>11.92738672843679</v>
      </c>
      <c r="W472" s="23">
        <f ca="1"/>
        <v>11.92738672843679</v>
      </c>
      <c r="X472" s="23">
        <f ca="1"/>
        <v>11.92738672843679</v>
      </c>
      <c r="Y472" s="23">
        <f ca="1"/>
        <v>11.92738672843679</v>
      </c>
      <c r="Z472" s="23">
        <f ca="1"/>
        <v>11.92738672843679</v>
      </c>
      <c r="AA472" s="23">
        <f ca="1"/>
        <v>11.92738672843679</v>
      </c>
      <c r="AB472" s="23">
        <f ca="1"/>
        <v>11.92738672843679</v>
      </c>
      <c r="AC472" s="23">
        <f ca="1"/>
        <v>11.92738672843679</v>
      </c>
      <c r="AD472" s="23">
        <f ca="1"/>
        <v>11.92738672843679</v>
      </c>
      <c r="AE472" s="23">
        <f ca="1"/>
        <v>11.92738672843679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4.3869706817662406</v>
      </c>
      <c r="AH472" s="23">
        <f ca="1"/>
        <v>5.006938982460813</v>
      </c>
      <c r="AI472" s="23">
        <f ca="1"/>
        <v>7.3749443681585625</v>
      </c>
      <c r="AJ472" s="23">
        <f ca="1"/>
        <v>9.060009174511876</v>
      </c>
      <c r="AK472" s="23">
        <f ca="1"/>
        <v>10.071114849684632</v>
      </c>
      <c r="AL472" s="23">
        <f ca="1"/>
        <v>10.880588654940889</v>
      </c>
      <c r="AM472" s="23">
        <f ca="1"/>
        <v>11.538309310154217</v>
      </c>
      <c r="AN472" s="23">
        <f ca="1"/>
        <v>12.171008128206525</v>
      </c>
      <c r="AO472" s="23">
        <f ca="1"/>
        <v>12.718627621696225</v>
      </c>
      <c r="AP472" s="23">
        <f ca="1"/>
        <v>12.994475945024247</v>
      </c>
      <c r="AQ472" s="23">
        <f ca="1"/>
        <v>13.39973706062491</v>
      </c>
      <c r="AR472" s="23">
        <f ca="1"/>
        <v>13.863155317833847</v>
      </c>
      <c r="AS472" s="23">
        <f ca="1"/>
        <v>14.33649829864904</v>
      </c>
      <c r="AT472" s="23">
        <f ca="1"/>
        <v>14.931046314334163</v>
      </c>
      <c r="AU472" s="23">
        <f ca="1"/>
        <v>15.025122769460614</v>
      </c>
      <c r="AV472" s="23">
        <f ca="1"/>
        <v>15.025122769460614</v>
      </c>
      <c r="AW472" s="23">
        <f ca="1"/>
        <v>15.025122769460614</v>
      </c>
      <c r="AX472" s="23">
        <f ca="1"/>
        <v>15.025122769460614</v>
      </c>
      <c r="AY472" s="23">
        <f ca="1"/>
        <v>15.025122769460614</v>
      </c>
      <c r="AZ472" s="23">
        <f ca="1"/>
        <v>15.025122769460614</v>
      </c>
      <c r="BA472" s="23">
        <f ca="1"/>
        <v>15.025122769460614</v>
      </c>
      <c r="BB472" s="23">
        <f ca="1"/>
        <v>15.025122769460614</v>
      </c>
      <c r="BC472" s="23">
        <f ca="1"/>
        <v>15.025122769460614</v>
      </c>
      <c r="BD472" s="23">
        <f ca="1"/>
        <v>15.025122769460614</v>
      </c>
      <c r="BE472" s="23">
        <f ca="1"/>
        <v>15.025122769460614</v>
      </c>
      <c r="BF472" s="23">
        <f ca="1"/>
        <v>15.025122769460614</v>
      </c>
      <c r="BG472" s="23">
        <f ca="1"/>
        <v>15.025122769460614</v>
      </c>
      <c r="BH472" s="23">
        <f ca="1"/>
        <v>15.025122769460614</v>
      </c>
      <c r="BI472" s="23">
        <f ca="1"/>
        <v>15.025122769460614</v>
      </c>
      <c r="BJ472" s="23">
        <f ca="1"/>
        <v>15.025122769460614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1.8083414171477505</v>
      </c>
      <c r="C473" s="23">
        <f ca="1"/>
        <v>2.2611627229848854</v>
      </c>
      <c r="D473" s="23">
        <f ca="1"/>
        <v>4.5986369979569774</v>
      </c>
      <c r="E473" s="23">
        <f ca="1"/>
        <v>6.2856007019989422</v>
      </c>
      <c r="F473" s="23">
        <f ca="1"/>
        <v>7.1738535647972039</v>
      </c>
      <c r="G473" s="23">
        <f ca="1"/>
        <v>7.9693052692607775</v>
      </c>
      <c r="H473" s="23">
        <f ca="1"/>
        <v>8.4753827022290213</v>
      </c>
      <c r="I473" s="23">
        <f ca="1"/>
        <v>9.0528473672458283</v>
      </c>
      <c r="J473" s="23">
        <f ca="1"/>
        <v>9.5142718181059465</v>
      </c>
      <c r="K473" s="23">
        <f ca="1"/>
        <v>9.8158730378189603</v>
      </c>
      <c r="L473" s="23">
        <f ca="1"/>
        <v>10.531264254487825</v>
      </c>
      <c r="M473" s="23">
        <f ca="1"/>
        <v>11.026510664140437</v>
      </c>
      <c r="N473" s="23">
        <f ca="1"/>
        <v>11.288193901573198</v>
      </c>
      <c r="O473" s="23">
        <f ca="1"/>
        <v>11.771530922553271</v>
      </c>
      <c r="P473" s="23">
        <f ca="1"/>
        <v>11.632763252425374</v>
      </c>
      <c r="Q473" s="23">
        <f ca="1"/>
        <v>11.632763252425374</v>
      </c>
      <c r="R473" s="23">
        <f ca="1"/>
        <v>11.632763252425374</v>
      </c>
      <c r="S473" s="23">
        <f ca="1"/>
        <v>11.632763252425374</v>
      </c>
      <c r="T473" s="23">
        <f ca="1"/>
        <v>11.632763252425374</v>
      </c>
      <c r="U473" s="23">
        <f ca="1"/>
        <v>11.632763252425374</v>
      </c>
      <c r="V473" s="23">
        <f ca="1"/>
        <v>11.632763252425374</v>
      </c>
      <c r="W473" s="23">
        <f ca="1"/>
        <v>11.632763252425374</v>
      </c>
      <c r="X473" s="23">
        <f ca="1"/>
        <v>11.632763252425374</v>
      </c>
      <c r="Y473" s="23">
        <f ca="1"/>
        <v>11.632763252425374</v>
      </c>
      <c r="Z473" s="23">
        <f ca="1"/>
        <v>11.632763252425374</v>
      </c>
      <c r="AA473" s="23">
        <f ca="1"/>
        <v>11.632763252425374</v>
      </c>
      <c r="AB473" s="23">
        <f ca="1"/>
        <v>11.632763252425374</v>
      </c>
      <c r="AC473" s="23">
        <f ca="1"/>
        <v>11.632763252425374</v>
      </c>
      <c r="AD473" s="23">
        <f ca="1"/>
        <v>11.632763252425374</v>
      </c>
      <c r="AE473" s="23">
        <f ca="1"/>
        <v>11.632763252425374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8.3377993058582813</v>
      </c>
      <c r="AH473" s="23">
        <f ca="1"/>
        <v>9.5651477184008353</v>
      </c>
      <c r="AI473" s="23">
        <f ca="1"/>
        <v>14.253077162167948</v>
      </c>
      <c r="AJ473" s="23">
        <f ca="1"/>
        <v>17.588992261039994</v>
      </c>
      <c r="AK473" s="23">
        <f ca="1"/>
        <v>19.590673546914992</v>
      </c>
      <c r="AL473" s="23">
        <f ca="1"/>
        <v>21.193185141077127</v>
      </c>
      <c r="AM473" s="23">
        <f ca="1"/>
        <v>22.495271717387777</v>
      </c>
      <c r="AN473" s="23">
        <f ca="1"/>
        <v>23.747822676983724</v>
      </c>
      <c r="AO473" s="23">
        <f ca="1"/>
        <v>24.831942486430332</v>
      </c>
      <c r="AP473" s="23">
        <f ca="1"/>
        <v>25.378038151902057</v>
      </c>
      <c r="AQ473" s="23">
        <f ca="1"/>
        <v>26.180331731009961</v>
      </c>
      <c r="AR473" s="23">
        <f ca="1"/>
        <v>27.097758737667242</v>
      </c>
      <c r="AS473" s="23">
        <f ca="1"/>
        <v>28.034833674306466</v>
      </c>
      <c r="AT473" s="23">
        <f ca="1"/>
        <v>29.211857664749079</v>
      </c>
      <c r="AU473" s="23">
        <f ca="1"/>
        <v>29.398100393172015</v>
      </c>
      <c r="AV473" s="23">
        <f ca="1"/>
        <v>29.398100393172015</v>
      </c>
      <c r="AW473" s="23">
        <f ca="1"/>
        <v>29.398100393172015</v>
      </c>
      <c r="AX473" s="23">
        <f ca="1"/>
        <v>29.398100393172015</v>
      </c>
      <c r="AY473" s="23">
        <f ca="1"/>
        <v>29.398100393172015</v>
      </c>
      <c r="AZ473" s="23">
        <f ca="1"/>
        <v>29.398100393172015</v>
      </c>
      <c r="BA473" s="23">
        <f ca="1"/>
        <v>29.398100393172015</v>
      </c>
      <c r="BB473" s="23">
        <f ca="1"/>
        <v>29.398100393172015</v>
      </c>
      <c r="BC473" s="23">
        <f ca="1"/>
        <v>29.398100393172015</v>
      </c>
      <c r="BD473" s="23">
        <f ca="1"/>
        <v>29.398100393172015</v>
      </c>
      <c r="BE473" s="23">
        <f ca="1"/>
        <v>29.398100393172015</v>
      </c>
      <c r="BF473" s="23">
        <f ca="1"/>
        <v>29.398100393172015</v>
      </c>
      <c r="BG473" s="23">
        <f ca="1"/>
        <v>29.398100393172015</v>
      </c>
      <c r="BH473" s="23">
        <f ca="1"/>
        <v>29.398100393172015</v>
      </c>
      <c r="BI473" s="23">
        <f ca="1"/>
        <v>29.398100393172015</v>
      </c>
      <c r="BJ473" s="23">
        <f ca="1"/>
        <v>29.398100393172015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4.5526534633277622</v>
      </c>
      <c r="C474" s="23">
        <f ca="1"/>
        <v>5.8902179359543831</v>
      </c>
      <c r="D474" s="23">
        <f ca="1"/>
        <v>12.794757332795017</v>
      </c>
      <c r="E474" s="23">
        <f ca="1"/>
        <v>17.777788581657443</v>
      </c>
      <c r="F474" s="23">
        <f ca="1"/>
        <v>20.401550884076915</v>
      </c>
      <c r="G474" s="23">
        <f ca="1"/>
        <v>22.751192841877032</v>
      </c>
      <c r="H474" s="23">
        <f ca="1"/>
        <v>24.246067720798614</v>
      </c>
      <c r="I474" s="23">
        <f ca="1"/>
        <v>25.951809500540556</v>
      </c>
      <c r="J474" s="23">
        <f ca="1"/>
        <v>27.314786340004286</v>
      </c>
      <c r="K474" s="23">
        <f ca="1"/>
        <v>28.205669942848889</v>
      </c>
      <c r="L474" s="23">
        <f ca="1"/>
        <v>30.318825536701517</v>
      </c>
      <c r="M474" s="23">
        <f ca="1"/>
        <v>31.781707239060015</v>
      </c>
      <c r="N474" s="23">
        <f ca="1"/>
        <v>32.554679263476793</v>
      </c>
      <c r="O474" s="23">
        <f ca="1"/>
        <v>33.982382463910241</v>
      </c>
      <c r="P474" s="23">
        <f ca="1"/>
        <v>33.572484115224754</v>
      </c>
      <c r="Q474" s="23">
        <f ca="1"/>
        <v>33.572484115224754</v>
      </c>
      <c r="R474" s="23">
        <f ca="1"/>
        <v>33.572484115224754</v>
      </c>
      <c r="S474" s="23">
        <f ca="1"/>
        <v>33.572484115224754</v>
      </c>
      <c r="T474" s="23">
        <f ca="1"/>
        <v>33.572484115224754</v>
      </c>
      <c r="U474" s="23">
        <f ca="1"/>
        <v>33.572484115224754</v>
      </c>
      <c r="V474" s="23">
        <f ca="1"/>
        <v>33.572484115224754</v>
      </c>
      <c r="W474" s="23">
        <f ca="1"/>
        <v>33.572484115224754</v>
      </c>
      <c r="X474" s="23">
        <f ca="1"/>
        <v>33.572484115224754</v>
      </c>
      <c r="Y474" s="23">
        <f ca="1"/>
        <v>33.572484115224754</v>
      </c>
      <c r="Z474" s="23">
        <f ca="1"/>
        <v>33.572484115224754</v>
      </c>
      <c r="AA474" s="23">
        <f ca="1"/>
        <v>33.572484115224754</v>
      </c>
      <c r="AB474" s="23">
        <f ca="1"/>
        <v>33.572484115224754</v>
      </c>
      <c r="AC474" s="23">
        <f ca="1"/>
        <v>33.572484115224754</v>
      </c>
      <c r="AD474" s="23">
        <f ca="1"/>
        <v>33.572484115224754</v>
      </c>
      <c r="AE474" s="23">
        <f ca="1"/>
        <v>33.572484115224754</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15.367172438693995</v>
      </c>
      <c r="AH474" s="23">
        <f ca="1"/>
        <v>17.784104697239339</v>
      </c>
      <c r="AI474" s="23">
        <f ca="1"/>
        <v>27.015719601888438</v>
      </c>
      <c r="AJ474" s="23">
        <f ca="1"/>
        <v>33.584906258128747</v>
      </c>
      <c r="AK474" s="23">
        <f ca="1"/>
        <v>37.526678636467203</v>
      </c>
      <c r="AL474" s="23">
        <f ca="1"/>
        <v>40.682393775740344</v>
      </c>
      <c r="AM474" s="23">
        <f ca="1"/>
        <v>43.246502726013624</v>
      </c>
      <c r="AN474" s="23">
        <f ca="1"/>
        <v>45.713064615679478</v>
      </c>
      <c r="AO474" s="23">
        <f ca="1"/>
        <v>47.847946701974365</v>
      </c>
      <c r="AP474" s="23">
        <f ca="1"/>
        <v>48.923335089364812</v>
      </c>
      <c r="AQ474" s="23">
        <f ca="1"/>
        <v>50.503236291300382</v>
      </c>
      <c r="AR474" s="23">
        <f ca="1"/>
        <v>52.30986178133319</v>
      </c>
      <c r="AS474" s="23">
        <f ca="1"/>
        <v>54.15517857963814</v>
      </c>
      <c r="AT474" s="23">
        <f ca="1"/>
        <v>56.473010437740498</v>
      </c>
      <c r="AU474" s="23">
        <f ca="1"/>
        <v>56.839765349096425</v>
      </c>
      <c r="AV474" s="23">
        <f ca="1"/>
        <v>56.839765349096425</v>
      </c>
      <c r="AW474" s="23">
        <f ca="1"/>
        <v>56.839765349096425</v>
      </c>
      <c r="AX474" s="23">
        <f ca="1"/>
        <v>56.839765349096425</v>
      </c>
      <c r="AY474" s="23">
        <f ca="1"/>
        <v>56.839765349096425</v>
      </c>
      <c r="AZ474" s="23">
        <f ca="1"/>
        <v>56.839765349096425</v>
      </c>
      <c r="BA474" s="23">
        <f ca="1"/>
        <v>56.839765349096425</v>
      </c>
      <c r="BB474" s="23">
        <f ca="1"/>
        <v>56.839765349096425</v>
      </c>
      <c r="BC474" s="23">
        <f ca="1"/>
        <v>56.839765349096425</v>
      </c>
      <c r="BD474" s="23">
        <f ca="1"/>
        <v>56.839765349096425</v>
      </c>
      <c r="BE474" s="23">
        <f ca="1"/>
        <v>56.839765349096425</v>
      </c>
      <c r="BF474" s="23">
        <f ca="1"/>
        <v>56.839765349096425</v>
      </c>
      <c r="BG474" s="23">
        <f ca="1"/>
        <v>56.839765349096425</v>
      </c>
      <c r="BH474" s="23">
        <f ca="1"/>
        <v>56.839765349096425</v>
      </c>
      <c r="BI474" s="23">
        <f ca="1"/>
        <v>56.839765349096425</v>
      </c>
      <c r="BJ474" s="23">
        <f ca="1"/>
        <v>56.839765349096425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5.8732837902471244</v>
      </c>
      <c r="C475" s="23">
        <f ca="1"/>
        <v>8.8804816931142767</v>
      </c>
      <c r="D475" s="23">
        <f ca="1"/>
        <v>24.40370828844177</v>
      </c>
      <c r="E475" s="23">
        <f ca="1"/>
        <v>35.606877502464052</v>
      </c>
      <c r="F475" s="23">
        <f ca="1"/>
        <v>41.505787540021736</v>
      </c>
      <c r="G475" s="23">
        <f ca="1"/>
        <v>46.7884027055619</v>
      </c>
      <c r="H475" s="23">
        <f ca="1"/>
        <v>50.149275914248449</v>
      </c>
      <c r="I475" s="23">
        <f ca="1"/>
        <v>53.984233561411301</v>
      </c>
      <c r="J475" s="23">
        <f ca="1"/>
        <v>57.04856517096956</v>
      </c>
      <c r="K475" s="23">
        <f ca="1"/>
        <v>59.051506604448306</v>
      </c>
      <c r="L475" s="23">
        <f ca="1"/>
        <v>63.802438017710692</v>
      </c>
      <c r="M475" s="23">
        <f ca="1"/>
        <v>67.091382122839647</v>
      </c>
      <c r="N475" s="23">
        <f ca="1"/>
        <v>68.829227212457241</v>
      </c>
      <c r="O475" s="23">
        <f ca="1"/>
        <v>72.039080762042843</v>
      </c>
      <c r="P475" s="23">
        <f ca="1"/>
        <v>71.117521106578025</v>
      </c>
      <c r="Q475" s="23">
        <f ca="1"/>
        <v>71.117521106578025</v>
      </c>
      <c r="R475" s="23">
        <f ca="1"/>
        <v>71.117521106578025</v>
      </c>
      <c r="S475" s="23">
        <f ca="1"/>
        <v>71.117521106578025</v>
      </c>
      <c r="T475" s="23">
        <f ca="1"/>
        <v>71.117521106578025</v>
      </c>
      <c r="U475" s="23">
        <f ca="1"/>
        <v>71.117521106578025</v>
      </c>
      <c r="V475" s="23">
        <f ca="1"/>
        <v>71.117521106578025</v>
      </c>
      <c r="W475" s="23">
        <f ca="1"/>
        <v>71.117521106578025</v>
      </c>
      <c r="X475" s="23">
        <f ca="1"/>
        <v>71.117521106578025</v>
      </c>
      <c r="Y475" s="23">
        <f ca="1"/>
        <v>71.117521106578025</v>
      </c>
      <c r="Z475" s="23">
        <f ca="1"/>
        <v>71.117521106578025</v>
      </c>
      <c r="AA475" s="23">
        <f ca="1"/>
        <v>71.117521106578025</v>
      </c>
      <c r="AB475" s="23">
        <f ca="1"/>
        <v>71.117521106578025</v>
      </c>
      <c r="AC475" s="23">
        <f ca="1"/>
        <v>71.117521106578025</v>
      </c>
      <c r="AD475" s="23">
        <f ca="1"/>
        <v>71.117521106578025</v>
      </c>
      <c r="AE475" s="23">
        <f ca="1"/>
        <v>71.117521106578025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46.178167631154849</v>
      </c>
      <c r="AH475" s="23">
        <f ca="1"/>
        <v>54.911223643476866</v>
      </c>
      <c r="AI475" s="23">
        <f ca="1"/>
        <v>88.267644685665985</v>
      </c>
      <c r="AJ475" s="23">
        <f ca="1"/>
        <v>112.00396365840933</v>
      </c>
      <c r="AK475" s="23">
        <f ca="1"/>
        <v>126.24669588482756</v>
      </c>
      <c r="AL475" s="23">
        <f ca="1"/>
        <v>137.64918222790428</v>
      </c>
      <c r="AM475" s="23">
        <f ca="1"/>
        <v>146.91402902088396</v>
      </c>
      <c r="AN475" s="23">
        <f ca="1"/>
        <v>155.82641084877812</v>
      </c>
      <c r="AO475" s="23">
        <f ca="1"/>
        <v>163.54034026214822</v>
      </c>
      <c r="AP475" s="23">
        <f ca="1"/>
        <v>167.42602095877393</v>
      </c>
      <c r="AQ475" s="23">
        <f ca="1"/>
        <v>173.13464834858019</v>
      </c>
      <c r="AR475" s="23">
        <f ca="1"/>
        <v>179.66249435748784</v>
      </c>
      <c r="AS475" s="23">
        <f ca="1"/>
        <v>186.33014294511307</v>
      </c>
      <c r="AT475" s="23">
        <f ca="1"/>
        <v>194.70512133864696</v>
      </c>
      <c r="AU475" s="23">
        <f ca="1"/>
        <v>196.03030998319477</v>
      </c>
      <c r="AV475" s="23">
        <f ca="1"/>
        <v>196.03030998319477</v>
      </c>
      <c r="AW475" s="23">
        <f ca="1"/>
        <v>196.03030998319477</v>
      </c>
      <c r="AX475" s="23">
        <f ca="1"/>
        <v>196.03030998319477</v>
      </c>
      <c r="AY475" s="23">
        <f ca="1"/>
        <v>196.03030998319477</v>
      </c>
      <c r="AZ475" s="23">
        <f ca="1"/>
        <v>196.03030998319477</v>
      </c>
      <c r="BA475" s="23">
        <f ca="1"/>
        <v>196.03030998319477</v>
      </c>
      <c r="BB475" s="23">
        <f ca="1"/>
        <v>196.03030998319477</v>
      </c>
      <c r="BC475" s="23">
        <f ca="1"/>
        <v>196.03030998319477</v>
      </c>
      <c r="BD475" s="23">
        <f ca="1"/>
        <v>196.03030998319477</v>
      </c>
      <c r="BE475" s="23">
        <f ca="1"/>
        <v>196.03030998319477</v>
      </c>
      <c r="BF475" s="23">
        <f ca="1"/>
        <v>196.03030998319477</v>
      </c>
      <c r="BG475" s="23">
        <f ca="1"/>
        <v>196.03030998319477</v>
      </c>
      <c r="BH475" s="23">
        <f ca="1"/>
        <v>196.03030998319477</v>
      </c>
      <c r="BI475" s="23">
        <f ca="1"/>
        <v>196.03030998319477</v>
      </c>
      <c r="BJ475" s="23">
        <f ca="1"/>
        <v>196.03030998319477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0.77742019240347238</v>
      </c>
      <c r="C476" s="23">
        <f ca="1"/>
        <v>3.6063827250053673</v>
      </c>
      <c r="D476" s="23">
        <f ca="1"/>
        <v>28.486213013459402</v>
      </c>
      <c r="E476" s="23">
        <f ca="1"/>
        <v>46.653514441603633</v>
      </c>
      <c r="F476" s="23">
        <f ca="1"/>
        <v>56.219314502507984</v>
      </c>
      <c r="G476" s="23">
        <f ca="1"/>
        <v>64.785717473654174</v>
      </c>
      <c r="H476" s="23">
        <f ca="1"/>
        <v>70.235782136389091</v>
      </c>
      <c r="I476" s="23">
        <f ca="1"/>
        <v>76.454632375031593</v>
      </c>
      <c r="J476" s="23">
        <f ca="1"/>
        <v>81.42381876890984</v>
      </c>
      <c r="K476" s="23">
        <f ca="1"/>
        <v>84.671831904280737</v>
      </c>
      <c r="L476" s="23">
        <f ca="1"/>
        <v>92.376045006868466</v>
      </c>
      <c r="M476" s="23">
        <f ca="1"/>
        <v>97.709467880050539</v>
      </c>
      <c r="N476" s="23">
        <f ca="1"/>
        <v>100.52759505240329</v>
      </c>
      <c r="O476" s="23">
        <f ca="1"/>
        <v>105.73276297065027</v>
      </c>
      <c r="P476" s="23">
        <f ca="1"/>
        <v>104.23834190773438</v>
      </c>
      <c r="Q476" s="23">
        <f ca="1"/>
        <v>104.23834190773438</v>
      </c>
      <c r="R476" s="23">
        <f ca="1"/>
        <v>104.23834190773438</v>
      </c>
      <c r="S476" s="23">
        <f ca="1"/>
        <v>104.23834190773438</v>
      </c>
      <c r="T476" s="23">
        <f ca="1"/>
        <v>104.23834190773438</v>
      </c>
      <c r="U476" s="23">
        <f ca="1"/>
        <v>104.23834190773438</v>
      </c>
      <c r="V476" s="23">
        <f ca="1"/>
        <v>104.23834190773438</v>
      </c>
      <c r="W476" s="23">
        <f ca="1"/>
        <v>104.23834190773438</v>
      </c>
      <c r="X476" s="23">
        <f ca="1"/>
        <v>104.23834190773438</v>
      </c>
      <c r="Y476" s="23">
        <f ca="1"/>
        <v>104.23834190773438</v>
      </c>
      <c r="Z476" s="23">
        <f ca="1"/>
        <v>104.23834190773438</v>
      </c>
      <c r="AA476" s="23">
        <f ca="1"/>
        <v>104.23834190773438</v>
      </c>
      <c r="AB476" s="23">
        <f ca="1"/>
        <v>104.23834190773438</v>
      </c>
      <c r="AC476" s="23">
        <f ca="1"/>
        <v>104.23834190773438</v>
      </c>
      <c r="AD476" s="23">
        <f ca="1"/>
        <v>104.23834190773438</v>
      </c>
      <c r="AE476" s="23">
        <f ca="1"/>
        <v>104.23834190773438</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37.775597926605258</v>
      </c>
      <c r="AH476" s="23">
        <f ca="1"/>
        <v>48.239529905333477</v>
      </c>
      <c r="AI476" s="23">
        <f ca="1"/>
        <v>88.207133496424902</v>
      </c>
      <c r="AJ476" s="23">
        <f ca="1"/>
        <v>116.64794812142364</v>
      </c>
      <c r="AK476" s="23">
        <f ca="1"/>
        <v>133.71356421253742</v>
      </c>
      <c r="AL476" s="23">
        <f ca="1"/>
        <v>147.37600280379152</v>
      </c>
      <c r="AM476" s="23">
        <f ca="1"/>
        <v>158.47712553772206</v>
      </c>
      <c r="AN476" s="23">
        <f ca="1"/>
        <v>169.15592538555927</v>
      </c>
      <c r="AO476" s="23">
        <f ca="1"/>
        <v>178.39874170968744</v>
      </c>
      <c r="AP476" s="23">
        <f ca="1"/>
        <v>183.05455731915785</v>
      </c>
      <c r="AQ476" s="23">
        <f ca="1"/>
        <v>189.89462437180862</v>
      </c>
      <c r="AR476" s="23">
        <f ca="1"/>
        <v>197.71627769779693</v>
      </c>
      <c r="AS476" s="23">
        <f ca="1"/>
        <v>205.70544222170827</v>
      </c>
      <c r="AT476" s="23">
        <f ca="1"/>
        <v>215.74032624278956</v>
      </c>
      <c r="AU476" s="23">
        <f ca="1"/>
        <v>217.32816488895944</v>
      </c>
      <c r="AV476" s="23">
        <f ca="1"/>
        <v>217.32816488895944</v>
      </c>
      <c r="AW476" s="23">
        <f ca="1"/>
        <v>217.32816488895944</v>
      </c>
      <c r="AX476" s="23">
        <f ca="1"/>
        <v>217.32816488895944</v>
      </c>
      <c r="AY476" s="23">
        <f ca="1"/>
        <v>217.32816488895944</v>
      </c>
      <c r="AZ476" s="23">
        <f ca="1"/>
        <v>217.32816488895944</v>
      </c>
      <c r="BA476" s="23">
        <f ca="1"/>
        <v>217.32816488895944</v>
      </c>
      <c r="BB476" s="23">
        <f ca="1"/>
        <v>217.32816488895944</v>
      </c>
      <c r="BC476" s="23">
        <f ca="1"/>
        <v>217.32816488895944</v>
      </c>
      <c r="BD476" s="23">
        <f ca="1"/>
        <v>217.32816488895944</v>
      </c>
      <c r="BE476" s="23">
        <f ca="1"/>
        <v>217.32816488895944</v>
      </c>
      <c r="BF476" s="23">
        <f ca="1"/>
        <v>217.32816488895944</v>
      </c>
      <c r="BG476" s="23">
        <f ca="1"/>
        <v>217.32816488895944</v>
      </c>
      <c r="BH476" s="23">
        <f ca="1"/>
        <v>217.32816488895944</v>
      </c>
      <c r="BI476" s="23">
        <f ca="1"/>
        <v>217.32816488895944</v>
      </c>
      <c r="BJ476" s="23">
        <f ca="1"/>
        <v>217.32816488895944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f ca="1"/>
        <v>61.811448257492884</v>
      </c>
      <c r="E477" s="23">
        <f ca="1"/>
        <v>131.75555875584817</v>
      </c>
      <c r="F477" s="23">
        <f ca="1"/>
        <v>168.58388899032985</v>
      </c>
      <c r="G477" s="23">
        <f ca="1"/>
        <v>201.56454042924267</v>
      </c>
      <c r="H477" s="23">
        <f ca="1"/>
        <v>222.54728938077216</v>
      </c>
      <c r="I477" s="23">
        <f ca="1"/>
        <v>246.4898627995459</v>
      </c>
      <c r="J477" s="23">
        <f ca="1"/>
        <v>265.62123041597715</v>
      </c>
      <c r="K477" s="23">
        <f ca="1"/>
        <v>278.12608098715515</v>
      </c>
      <c r="L477" s="23">
        <f ca="1"/>
        <v>307.78730143211777</v>
      </c>
      <c r="M477" s="23">
        <f ca="1"/>
        <v>328.32097949386866</v>
      </c>
      <c r="N477" s="23">
        <f ca="1"/>
        <v>339.17076910742691</v>
      </c>
      <c r="O477" s="23">
        <f ca="1"/>
        <v>359.2106655926778</v>
      </c>
      <c r="P477" s="23">
        <f ca="1"/>
        <v>353.45714450045165</v>
      </c>
      <c r="Q477" s="23">
        <f ca="1"/>
        <v>353.45714450045165</v>
      </c>
      <c r="R477" s="23">
        <f ca="1"/>
        <v>353.45714450045165</v>
      </c>
      <c r="S477" s="23">
        <f ca="1"/>
        <v>353.45714450045165</v>
      </c>
      <c r="T477" s="23">
        <f ca="1"/>
        <v>353.45714450045165</v>
      </c>
      <c r="U477" s="23">
        <f ca="1"/>
        <v>353.45714450045165</v>
      </c>
      <c r="V477" s="23">
        <f ca="1"/>
        <v>353.45714450045165</v>
      </c>
      <c r="W477" s="23">
        <f ca="1"/>
        <v>353.45714450045165</v>
      </c>
      <c r="X477" s="23">
        <f ca="1"/>
        <v>353.45714450045165</v>
      </c>
      <c r="Y477" s="23">
        <f ca="1"/>
        <v>353.45714450045165</v>
      </c>
      <c r="Z477" s="23">
        <f ca="1"/>
        <v>353.45714450045165</v>
      </c>
      <c r="AA477" s="23">
        <f ca="1"/>
        <v>353.45714450045165</v>
      </c>
      <c r="AB477" s="23">
        <f ca="1"/>
        <v>353.45714450045165</v>
      </c>
      <c r="AC477" s="23">
        <f ca="1"/>
        <v>353.45714450045165</v>
      </c>
      <c r="AD477" s="23">
        <f ca="1"/>
        <v>353.45714450045165</v>
      </c>
      <c r="AE477" s="23">
        <f ca="1"/>
        <v>353.45714450045165</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20.650187068571917</v>
      </c>
      <c r="AH477" s="23">
        <f ca="1"/>
        <v>32.593231236774436</v>
      </c>
      <c r="AI477" s="23">
        <f ca="1"/>
        <v>78.21039082420063</v>
      </c>
      <c r="AJ477" s="23">
        <f ca="1"/>
        <v>110.67141082476307</v>
      </c>
      <c r="AK477" s="23">
        <f ca="1"/>
        <v>130.14930949116209</v>
      </c>
      <c r="AL477" s="23">
        <f ca="1"/>
        <v>145.74298000358593</v>
      </c>
      <c r="AM477" s="23">
        <f ca="1"/>
        <v>158.41328399614727</v>
      </c>
      <c r="AN477" s="23">
        <f ca="1"/>
        <v>170.60156833375396</v>
      </c>
      <c r="AO477" s="23">
        <f ca="1"/>
        <v>181.15088801798453</v>
      </c>
      <c r="AP477" s="23">
        <f ca="1"/>
        <v>186.46481891661315</v>
      </c>
      <c r="AQ477" s="23">
        <f ca="1"/>
        <v>194.27175259024011</v>
      </c>
      <c r="AR477" s="23">
        <f ca="1"/>
        <v>203.19902307809753</v>
      </c>
      <c r="AS477" s="23">
        <f ca="1"/>
        <v>212.31748303847155</v>
      </c>
      <c r="AT477" s="23">
        <f ca="1"/>
        <v>223.77083186854762</v>
      </c>
      <c r="AU477" s="23">
        <f ca="1"/>
        <v>225.58311687974006</v>
      </c>
      <c r="AV477" s="23">
        <f ca="1"/>
        <v>225.58311687974006</v>
      </c>
      <c r="AW477" s="23">
        <f ca="1"/>
        <v>225.58311687974006</v>
      </c>
      <c r="AX477" s="23">
        <f ca="1"/>
        <v>225.58311687974006</v>
      </c>
      <c r="AY477" s="23">
        <f ca="1"/>
        <v>225.58311687974006</v>
      </c>
      <c r="AZ477" s="23">
        <f ca="1"/>
        <v>225.58311687974006</v>
      </c>
      <c r="BA477" s="23">
        <f ca="1"/>
        <v>225.58311687974006</v>
      </c>
      <c r="BB477" s="23">
        <f ca="1"/>
        <v>225.58311687974006</v>
      </c>
      <c r="BC477" s="23">
        <f ca="1"/>
        <v>225.58311687974006</v>
      </c>
      <c r="BD477" s="23">
        <f ca="1"/>
        <v>225.58311687974006</v>
      </c>
      <c r="BE477" s="23">
        <f ca="1"/>
        <v>225.58311687974006</v>
      </c>
      <c r="BF477" s="23">
        <f ca="1"/>
        <v>225.58311687974006</v>
      </c>
      <c r="BG477" s="23">
        <f ca="1"/>
        <v>225.58311687974006</v>
      </c>
      <c r="BH477" s="23">
        <f ca="1"/>
        <v>225.58311687974006</v>
      </c>
      <c r="BI477" s="23">
        <f ca="1"/>
        <v>225.58311687974006</v>
      </c>
      <c r="BJ477" s="23">
        <f ca="1"/>
        <v>225.58311687974006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f ca="1"/>
        <v>17.661980547697127</v>
      </c>
      <c r="E478" s="23">
        <f ca="1"/>
        <v>117.70881802319917</v>
      </c>
      <c r="F478" s="23">
        <f ca="1"/>
        <v>173.48654266404384</v>
      </c>
      <c r="G478" s="23">
        <f ca="1"/>
        <v>223.43683046484691</v>
      </c>
      <c r="H478" s="23">
        <f ca="1"/>
        <v>255.2158979863658</v>
      </c>
      <c r="I478" s="23">
        <f ca="1"/>
        <v>291.47771759216505</v>
      </c>
      <c r="J478" s="23">
        <f ca="1"/>
        <v>320.45280682694556</v>
      </c>
      <c r="K478" s="23">
        <f ca="1"/>
        <v>339.39181675200143</v>
      </c>
      <c r="L478" s="23">
        <f ca="1"/>
        <v>384.31471648590002</v>
      </c>
      <c r="M478" s="23">
        <f ca="1"/>
        <v>415.41365128690688</v>
      </c>
      <c r="N478" s="23">
        <f ca="1"/>
        <v>431.8460166323643</v>
      </c>
      <c r="O478" s="23">
        <f ca="1"/>
        <v>462.19710289852372</v>
      </c>
      <c r="P478" s="23">
        <f ca="1"/>
        <v>453.48320484356867</v>
      </c>
      <c r="Q478" s="23">
        <f ca="1"/>
        <v>453.48320484356867</v>
      </c>
      <c r="R478" s="23">
        <f ca="1"/>
        <v>453.48320484356867</v>
      </c>
      <c r="S478" s="23">
        <f ca="1"/>
        <v>453.48320484356867</v>
      </c>
      <c r="T478" s="23">
        <f ca="1"/>
        <v>453.48320484356867</v>
      </c>
      <c r="U478" s="23">
        <f ca="1"/>
        <v>453.48320484356867</v>
      </c>
      <c r="V478" s="23">
        <f ca="1"/>
        <v>453.48320484356867</v>
      </c>
      <c r="W478" s="23">
        <f ca="1"/>
        <v>453.48320484356867</v>
      </c>
      <c r="X478" s="23">
        <f ca="1"/>
        <v>453.48320484356867</v>
      </c>
      <c r="Y478" s="23">
        <f ca="1"/>
        <v>453.48320484356867</v>
      </c>
      <c r="Z478" s="23">
        <f ca="1"/>
        <v>453.48320484356867</v>
      </c>
      <c r="AA478" s="23">
        <f ca="1"/>
        <v>453.48320484356867</v>
      </c>
      <c r="AB478" s="23">
        <f ca="1"/>
        <v>453.48320484356867</v>
      </c>
      <c r="AC478" s="23">
        <f ca="1"/>
        <v>453.48320484356867</v>
      </c>
      <c r="AD478" s="23">
        <f ca="1"/>
        <v>453.48320484356867</v>
      </c>
      <c r="AE478" s="23">
        <f ca="1"/>
        <v>453.48320484356867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1.1976377407968279</v>
      </c>
      <c r="AH478" s="23">
        <f ca="1"/>
        <v>6.8611729507256856</v>
      </c>
      <c r="AI478" s="23">
        <f ca="1"/>
        <v>45.32687963143897</v>
      </c>
      <c r="AJ478" s="23">
        <f ca="1"/>
        <v>73.168940264332477</v>
      </c>
      <c r="AK478" s="23">
        <f ca="1"/>
        <v>89.875280227212215</v>
      </c>
      <c r="AL478" s="23">
        <f ca="1"/>
        <v>103.25008853233463</v>
      </c>
      <c r="AM478" s="23">
        <f ca="1"/>
        <v>114.11750341923506</v>
      </c>
      <c r="AN478" s="23">
        <f ca="1"/>
        <v>124.57148642817042</v>
      </c>
      <c r="AO478" s="23">
        <f ca="1"/>
        <v>133.61971714547485</v>
      </c>
      <c r="AP478" s="23">
        <f ca="1"/>
        <v>138.17751558421955</v>
      </c>
      <c r="AQ478" s="23">
        <f ca="1"/>
        <v>144.87358122523557</v>
      </c>
      <c r="AR478" s="23">
        <f ca="1"/>
        <v>152.5305681654136</v>
      </c>
      <c r="AS478" s="23">
        <f ca="1"/>
        <v>160.35153975197952</v>
      </c>
      <c r="AT478" s="23">
        <f ca="1"/>
        <v>170.17516305682747</v>
      </c>
      <c r="AU478" s="23">
        <f ca="1"/>
        <v>171.72957352097265</v>
      </c>
      <c r="AV478" s="23">
        <f ca="1"/>
        <v>171.72957352097265</v>
      </c>
      <c r="AW478" s="23">
        <f ca="1"/>
        <v>171.72957352097265</v>
      </c>
      <c r="AX478" s="23">
        <f ca="1"/>
        <v>171.72957352097265</v>
      </c>
      <c r="AY478" s="23">
        <f ca="1"/>
        <v>171.72957352097265</v>
      </c>
      <c r="AZ478" s="23">
        <f ca="1"/>
        <v>171.72957352097265</v>
      </c>
      <c r="BA478" s="23">
        <f ca="1"/>
        <v>171.72957352097265</v>
      </c>
      <c r="BB478" s="23">
        <f ca="1"/>
        <v>171.72957352097265</v>
      </c>
      <c r="BC478" s="23">
        <f ca="1"/>
        <v>171.72957352097265</v>
      </c>
      <c r="BD478" s="23">
        <f ca="1"/>
        <v>171.72957352097265</v>
      </c>
      <c r="BE478" s="23">
        <f ca="1"/>
        <v>171.72957352097265</v>
      </c>
      <c r="BF478" s="23">
        <f ca="1"/>
        <v>171.72957352097265</v>
      </c>
      <c r="BG478" s="23">
        <f ca="1"/>
        <v>171.72957352097265</v>
      </c>
      <c r="BH478" s="23">
        <f ca="1"/>
        <v>171.72957352097265</v>
      </c>
      <c r="BI478" s="23">
        <f ca="1"/>
        <v>171.72957352097265</v>
      </c>
      <c r="BJ478" s="23">
        <f ca="1"/>
        <v>171.72957352097265</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f ca="1"/>
        <v>42.665363419839323</v>
      </c>
      <c r="F479" s="23">
        <f ca="1"/>
        <v>122.75341246664243</v>
      </c>
      <c r="G479" s="23">
        <f ca="1"/>
        <v>199.0555875024946</v>
      </c>
      <c r="H479" s="23">
        <f ca="1"/>
        <v>247.60009203414046</v>
      </c>
      <c r="I479" s="23">
        <f ca="1"/>
        <v>302.99227951690551</v>
      </c>
      <c r="J479" s="23">
        <f ca="1"/>
        <v>347.25353261094926</v>
      </c>
      <c r="K479" s="23">
        <f ca="1"/>
        <v>376.18404960957423</v>
      </c>
      <c r="L479" s="23">
        <f ca="1"/>
        <v>444.80657631619454</v>
      </c>
      <c r="M479" s="23">
        <f ca="1"/>
        <v>492.31213576518013</v>
      </c>
      <c r="N479" s="23">
        <f ca="1"/>
        <v>517.41359707892229</v>
      </c>
      <c r="O479" s="23">
        <f ca="1"/>
        <v>563.77677132216445</v>
      </c>
      <c r="P479" s="23">
        <f ca="1"/>
        <v>550.46574942604991</v>
      </c>
      <c r="Q479" s="23">
        <f ca="1"/>
        <v>550.46574942604991</v>
      </c>
      <c r="R479" s="23">
        <f ca="1"/>
        <v>550.46574942604991</v>
      </c>
      <c r="S479" s="23">
        <f ca="1"/>
        <v>550.46574942604991</v>
      </c>
      <c r="T479" s="23">
        <f ca="1"/>
        <v>550.46574942604991</v>
      </c>
      <c r="U479" s="23">
        <f ca="1"/>
        <v>550.46574942604991</v>
      </c>
      <c r="V479" s="23">
        <f ca="1"/>
        <v>550.46574942604991</v>
      </c>
      <c r="W479" s="23">
        <f ca="1"/>
        <v>550.46574942604991</v>
      </c>
      <c r="X479" s="23">
        <f ca="1"/>
        <v>550.46574942604991</v>
      </c>
      <c r="Y479" s="23">
        <f ca="1"/>
        <v>550.46574942604991</v>
      </c>
      <c r="Z479" s="23">
        <f ca="1"/>
        <v>550.46574942604991</v>
      </c>
      <c r="AA479" s="23">
        <f ca="1"/>
        <v>550.46574942604991</v>
      </c>
      <c r="AB479" s="23">
        <f ca="1"/>
        <v>550.46574942604991</v>
      </c>
      <c r="AC479" s="23">
        <f ca="1"/>
        <v>550.46574942604991</v>
      </c>
      <c r="AD479" s="23">
        <f ca="1"/>
        <v>550.46574942604991</v>
      </c>
      <c r="AE479" s="23">
        <f ca="1"/>
        <v>550.46574942604991</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f ca="1"/>
        <v>21.993453701266315</v>
      </c>
      <c r="AJ479" s="23">
        <f ca="1"/>
        <v>51.760080737355551</v>
      </c>
      <c r="AK479" s="23">
        <f ca="1"/>
        <v>69.621236826701761</v>
      </c>
      <c r="AL479" s="23">
        <f ca="1"/>
        <v>83.92057105153323</v>
      </c>
      <c r="AM479" s="23">
        <f ca="1"/>
        <v>95.539189732459207</v>
      </c>
      <c r="AN479" s="23">
        <f ca="1"/>
        <v>106.71579829500766</v>
      </c>
      <c r="AO479" s="23">
        <f ca="1"/>
        <v>116.38948274853132</v>
      </c>
      <c r="AP479" s="23">
        <f ca="1"/>
        <v>121.26233637889445</v>
      </c>
      <c r="AQ479" s="23">
        <f ca="1"/>
        <v>128.42126370016507</v>
      </c>
      <c r="AR479" s="23">
        <f ca="1"/>
        <v>136.60753545187626</v>
      </c>
      <c r="AS479" s="23">
        <f ca="1"/>
        <v>144.96912719419555</v>
      </c>
      <c r="AT479" s="23">
        <f ca="1"/>
        <v>155.47180280122208</v>
      </c>
      <c r="AU479" s="23">
        <f ca="1"/>
        <v>157.13366099330361</v>
      </c>
      <c r="AV479" s="23">
        <f ca="1"/>
        <v>157.13366099330361</v>
      </c>
      <c r="AW479" s="23">
        <f ca="1"/>
        <v>157.13366099330361</v>
      </c>
      <c r="AX479" s="23">
        <f ca="1"/>
        <v>157.13366099330361</v>
      </c>
      <c r="AY479" s="23">
        <f ca="1"/>
        <v>157.13366099330361</v>
      </c>
      <c r="AZ479" s="23">
        <f ca="1"/>
        <v>157.13366099330361</v>
      </c>
      <c r="BA479" s="23">
        <f ca="1"/>
        <v>157.13366099330361</v>
      </c>
      <c r="BB479" s="23">
        <f ca="1"/>
        <v>157.13366099330361</v>
      </c>
      <c r="BC479" s="23">
        <f ca="1"/>
        <v>157.13366099330361</v>
      </c>
      <c r="BD479" s="23">
        <f ca="1"/>
        <v>157.13366099330361</v>
      </c>
      <c r="BE479" s="23">
        <f ca="1"/>
        <v>157.13366099330361</v>
      </c>
      <c r="BF479" s="23">
        <f ca="1"/>
        <v>157.13366099330361</v>
      </c>
      <c r="BG479" s="23">
        <f ca="1"/>
        <v>157.13366099330361</v>
      </c>
      <c r="BH479" s="23">
        <f ca="1"/>
        <v>157.13366099330361</v>
      </c>
      <c r="BI479" s="23">
        <f ca="1"/>
        <v>157.13366099330361</v>
      </c>
      <c r="BJ479" s="23">
        <f ca="1"/>
        <v>157.13366099330361</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f ca="1"/>
        <v>11.026161535390736</v>
      </c>
      <c r="G480" s="23">
        <f ca="1"/>
        <v>79.802379231333447</v>
      </c>
      <c r="H480" s="23">
        <f ca="1"/>
        <v>154.0865160249877</v>
      </c>
      <c r="I480" s="23">
        <f ca="1"/>
        <v>255.0147298943663</v>
      </c>
      <c r="J480" s="23">
        <f ca="1"/>
        <v>335.83499717194366</v>
      </c>
      <c r="K480" s="23">
        <f ca="1"/>
        <v>388.66161080937093</v>
      </c>
      <c r="L480" s="23">
        <f ca="1"/>
        <v>513.9651339136027</v>
      </c>
      <c r="M480" s="23">
        <f ca="1"/>
        <v>600.70944735814408</v>
      </c>
      <c r="N480" s="23">
        <f ca="1"/>
        <v>646.54427286848249</v>
      </c>
      <c r="O480" s="23">
        <f ca="1"/>
        <v>731.20261108168586</v>
      </c>
      <c r="P480" s="23">
        <f ca="1"/>
        <v>706.89691993697568</v>
      </c>
      <c r="Q480" s="23">
        <f ca="1"/>
        <v>706.89691993697568</v>
      </c>
      <c r="R480" s="23">
        <f ca="1"/>
        <v>706.89691993697568</v>
      </c>
      <c r="S480" s="23">
        <f ca="1"/>
        <v>706.89691993697568</v>
      </c>
      <c r="T480" s="23">
        <f ca="1"/>
        <v>706.89691993697568</v>
      </c>
      <c r="U480" s="23">
        <f ca="1"/>
        <v>706.89691993697568</v>
      </c>
      <c r="V480" s="23">
        <f ca="1"/>
        <v>706.89691993697568</v>
      </c>
      <c r="W480" s="23">
        <f ca="1"/>
        <v>706.89691993697568</v>
      </c>
      <c r="X480" s="23">
        <f ca="1"/>
        <v>706.89691993697568</v>
      </c>
      <c r="Y480" s="23">
        <f ca="1"/>
        <v>706.89691993697568</v>
      </c>
      <c r="Z480" s="23">
        <f ca="1"/>
        <v>706.89691993697568</v>
      </c>
      <c r="AA480" s="23">
        <f ca="1"/>
        <v>706.89691993697568</v>
      </c>
      <c r="AB480" s="23">
        <f ca="1"/>
        <v>706.89691993697568</v>
      </c>
      <c r="AC480" s="23">
        <f ca="1"/>
        <v>706.89691993697568</v>
      </c>
      <c r="AD480" s="23">
        <f ca="1"/>
        <v>706.89691993697568</v>
      </c>
      <c r="AE480" s="23">
        <f ca="1"/>
        <v>706.89691993697568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f ca="1"/>
        <v>2.3884036091409206</v>
      </c>
      <c r="AJ480" s="23">
        <f ca="1"/>
        <v>56.379127131935903</v>
      </c>
      <c r="AK480" s="23">
        <f ca="1"/>
        <v>103.49562509176309</v>
      </c>
      <c r="AL480" s="23">
        <f ca="1"/>
        <v>141.21628261588754</v>
      </c>
      <c r="AM480" s="23">
        <f ca="1"/>
        <v>171.86539741212323</v>
      </c>
      <c r="AN480" s="23">
        <f ca="1"/>
        <v>201.34851999953568</v>
      </c>
      <c r="AO480" s="23">
        <f ca="1"/>
        <v>226.86703243727942</v>
      </c>
      <c r="AP480" s="23">
        <f ca="1"/>
        <v>239.72128425530602</v>
      </c>
      <c r="AQ480" s="23">
        <f ca="1"/>
        <v>258.60604080969239</v>
      </c>
      <c r="AR480" s="23">
        <f ca="1"/>
        <v>280.20086112024109</v>
      </c>
      <c r="AS480" s="23">
        <f ca="1"/>
        <v>302.25816347497994</v>
      </c>
      <c r="AT480" s="23">
        <f ca="1"/>
        <v>329.96349740386006</v>
      </c>
      <c r="AU480" s="23">
        <f ca="1"/>
        <v>334.34736470366141</v>
      </c>
      <c r="AV480" s="23">
        <f ca="1"/>
        <v>334.34736470366141</v>
      </c>
      <c r="AW480" s="23">
        <f ca="1"/>
        <v>334.34736470366141</v>
      </c>
      <c r="AX480" s="23">
        <f ca="1"/>
        <v>334.34736470366141</v>
      </c>
      <c r="AY480" s="23">
        <f ca="1"/>
        <v>334.34736470366141</v>
      </c>
      <c r="AZ480" s="23">
        <f ca="1"/>
        <v>334.34736470366141</v>
      </c>
      <c r="BA480" s="23">
        <f ca="1"/>
        <v>334.34736470366141</v>
      </c>
      <c r="BB480" s="23">
        <f ca="1"/>
        <v>334.34736470366141</v>
      </c>
      <c r="BC480" s="23">
        <f ca="1"/>
        <v>334.34736470366141</v>
      </c>
      <c r="BD480" s="23">
        <f ca="1"/>
        <v>334.34736470366141</v>
      </c>
      <c r="BE480" s="23">
        <f ca="1"/>
        <v>334.34736470366141</v>
      </c>
      <c r="BF480" s="23">
        <f ca="1"/>
        <v>334.34736470366141</v>
      </c>
      <c r="BG480" s="23">
        <f ca="1"/>
        <v>334.34736470366141</v>
      </c>
      <c r="BH480" s="23">
        <f ca="1"/>
        <v>334.34736470366141</v>
      </c>
      <c r="BI480" s="23">
        <f ca="1"/>
        <v>334.34736470366141</v>
      </c>
      <c r="BJ480" s="23">
        <f ca="1"/>
        <v>334.34736470366141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f ca="1"/>
        <v>22.562570464010523</v>
      </c>
      <c r="J481" s="23">
        <f ca="1"/>
        <v>80.993521348730411</v>
      </c>
      <c r="K481" s="23">
        <f ca="1"/>
        <v>137.78135614289502</v>
      </c>
      <c r="L481" s="23">
        <f ca="1"/>
        <v>328.12380596256105</v>
      </c>
      <c r="M481" s="23">
        <f ca="1"/>
        <v>495.0609312763815</v>
      </c>
      <c r="N481" s="23">
        <f ca="1"/>
        <v>584.13387940252994</v>
      </c>
      <c r="O481" s="23">
        <f ca="1"/>
        <v>748.65436538997528</v>
      </c>
      <c r="P481" s="23">
        <f ca="1"/>
        <v>701.41998536567166</v>
      </c>
      <c r="Q481" s="23">
        <f ca="1"/>
        <v>701.41998536567166</v>
      </c>
      <c r="R481" s="23">
        <f ca="1"/>
        <v>701.41998536567166</v>
      </c>
      <c r="S481" s="23">
        <f ca="1"/>
        <v>701.41998536567166</v>
      </c>
      <c r="T481" s="23">
        <f ca="1"/>
        <v>701.41998536567166</v>
      </c>
      <c r="U481" s="23">
        <f ca="1"/>
        <v>701.41998536567166</v>
      </c>
      <c r="V481" s="23">
        <f ca="1"/>
        <v>701.41998536567166</v>
      </c>
      <c r="W481" s="23">
        <f ca="1"/>
        <v>701.41998536567166</v>
      </c>
      <c r="X481" s="23">
        <f ca="1"/>
        <v>701.41998536567166</v>
      </c>
      <c r="Y481" s="23">
        <f ca="1"/>
        <v>701.41998536567166</v>
      </c>
      <c r="Z481" s="23">
        <f ca="1"/>
        <v>701.41998536567166</v>
      </c>
      <c r="AA481" s="23">
        <f ca="1"/>
        <v>701.41998536567166</v>
      </c>
      <c r="AB481" s="23">
        <f ca="1"/>
        <v>701.41998536567166</v>
      </c>
      <c r="AC481" s="23">
        <f ca="1"/>
        <v>701.41998536567166</v>
      </c>
      <c r="AD481" s="23">
        <f ca="1"/>
        <v>701.41998536567166</v>
      </c>
      <c r="AE481" s="23">
        <f ca="1"/>
        <v>701.41998536567166</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f ca="1"/>
        <v>0.84409309321156534</v>
      </c>
      <c r="AK481" s="23">
        <f ca="1"/>
        <v>20.609812016266538</v>
      </c>
      <c r="AL481" s="23">
        <f ca="1"/>
        <v>53.933734135234452</v>
      </c>
      <c r="AM481" s="23">
        <f ca="1"/>
        <v>88.073334721765661</v>
      </c>
      <c r="AN481" s="23">
        <f ca="1"/>
        <v>120.99294327524838</v>
      </c>
      <c r="AO481" s="23">
        <f ca="1"/>
        <v>149.48583570301162</v>
      </c>
      <c r="AP481" s="23">
        <f ca="1"/>
        <v>163.83834998784485</v>
      </c>
      <c r="AQ481" s="23">
        <f ca="1"/>
        <v>184.92427097721949</v>
      </c>
      <c r="AR481" s="23">
        <f ca="1"/>
        <v>209.0361346137247</v>
      </c>
      <c r="AS481" s="23">
        <f ca="1"/>
        <v>233.66438615360141</v>
      </c>
      <c r="AT481" s="23">
        <f ca="1"/>
        <v>264.59899103061832</v>
      </c>
      <c r="AU481" s="23">
        <f ca="1"/>
        <v>269.49383196993915</v>
      </c>
      <c r="AV481" s="23">
        <f ca="1"/>
        <v>269.49383196993915</v>
      </c>
      <c r="AW481" s="23">
        <f ca="1"/>
        <v>269.49383196993915</v>
      </c>
      <c r="AX481" s="23">
        <f ca="1"/>
        <v>269.49383196993915</v>
      </c>
      <c r="AY481" s="23">
        <f ca="1"/>
        <v>269.49383196993915</v>
      </c>
      <c r="AZ481" s="23">
        <f ca="1"/>
        <v>269.49383196993915</v>
      </c>
      <c r="BA481" s="23">
        <f ca="1"/>
        <v>269.49383196993915</v>
      </c>
      <c r="BB481" s="23">
        <f ca="1"/>
        <v>269.49383196993915</v>
      </c>
      <c r="BC481" s="23">
        <f ca="1"/>
        <v>269.49383196993915</v>
      </c>
      <c r="BD481" s="23">
        <f ca="1"/>
        <v>269.49383196993915</v>
      </c>
      <c r="BE481" s="23">
        <f ca="1"/>
        <v>269.49383196993915</v>
      </c>
      <c r="BF481" s="23">
        <f ca="1"/>
        <v>269.49383196993915</v>
      </c>
      <c r="BG481" s="23">
        <f ca="1"/>
        <v>269.49383196993915</v>
      </c>
      <c r="BH481" s="23">
        <f ca="1"/>
        <v>269.49383196993915</v>
      </c>
      <c r="BI481" s="23">
        <f ca="1"/>
        <v>269.49383196993915</v>
      </c>
      <c r="BJ481" s="23">
        <f ca="1"/>
        <v>269.49383196993915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f ca="1"/>
        <v>10.35713417026782</v>
      </c>
      <c r="N482" s="23">
        <f ca="1"/>
        <v>31.862481232332584</v>
      </c>
      <c r="O482" s="23">
        <f ca="1"/>
        <v>101.3743557653394</v>
      </c>
      <c r="P482" s="23">
        <f ca="1"/>
        <v>77.544994626735715</v>
      </c>
      <c r="Q482" s="23">
        <f ca="1"/>
        <v>77.544994626735715</v>
      </c>
      <c r="R482" s="23">
        <f ca="1"/>
        <v>77.544994626735715</v>
      </c>
      <c r="S482" s="23">
        <f ca="1"/>
        <v>77.544994626735715</v>
      </c>
      <c r="T482" s="23">
        <f ca="1"/>
        <v>77.544994626735715</v>
      </c>
      <c r="U482" s="23">
        <f ca="1"/>
        <v>77.544994626735715</v>
      </c>
      <c r="V482" s="23">
        <f ca="1"/>
        <v>77.544994626735715</v>
      </c>
      <c r="W482" s="23">
        <f ca="1"/>
        <v>77.544994626735715</v>
      </c>
      <c r="X482" s="23">
        <f ca="1"/>
        <v>77.544994626735715</v>
      </c>
      <c r="Y482" s="23">
        <f ca="1"/>
        <v>77.544994626735715</v>
      </c>
      <c r="Z482" s="23">
        <f ca="1"/>
        <v>77.544994626735715</v>
      </c>
      <c r="AA482" s="23">
        <f ca="1"/>
        <v>77.544994626735715</v>
      </c>
      <c r="AB482" s="23">
        <f ca="1"/>
        <v>77.544994626735715</v>
      </c>
      <c r="AC482" s="23">
        <f ca="1"/>
        <v>77.544994626735715</v>
      </c>
      <c r="AD482" s="23">
        <f ca="1"/>
        <v>77.544994626735715</v>
      </c>
      <c r="AE482" s="23">
        <f ca="1"/>
        <v>77.544994626735715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f ca="1"/>
        <v>6.019713600005387</v>
      </c>
      <c r="AN482" s="23">
        <f ca="1"/>
        <v>26.207120277099076</v>
      </c>
      <c r="AO482" s="23">
        <f ca="1"/>
        <v>54.478289142318317</v>
      </c>
      <c r="AP482" s="23">
        <f ca="1"/>
        <v>72.330326079646241</v>
      </c>
      <c r="AQ482" s="23">
        <f ca="1"/>
        <v>102.7689378621419</v>
      </c>
      <c r="AR482" s="23">
        <f ca="1"/>
        <v>141.78700427960416</v>
      </c>
      <c r="AS482" s="23">
        <f ca="1"/>
        <v>181.85296471155036</v>
      </c>
      <c r="AT482" s="23">
        <f ca="1"/>
        <v>232.17828532855219</v>
      </c>
      <c r="AU482" s="23">
        <f ca="1"/>
        <v>240.14135583227619</v>
      </c>
      <c r="AV482" s="23">
        <f ca="1"/>
        <v>240.14135583227619</v>
      </c>
      <c r="AW482" s="23">
        <f ca="1"/>
        <v>240.14135583227619</v>
      </c>
      <c r="AX482" s="23">
        <f ca="1"/>
        <v>240.14135583227619</v>
      </c>
      <c r="AY482" s="23">
        <f ca="1"/>
        <v>240.14135583227619</v>
      </c>
      <c r="AZ482" s="23">
        <f ca="1"/>
        <v>240.14135583227619</v>
      </c>
      <c r="BA482" s="23">
        <f ca="1"/>
        <v>240.14135583227619</v>
      </c>
      <c r="BB482" s="23">
        <f ca="1"/>
        <v>240.14135583227619</v>
      </c>
      <c r="BC482" s="23">
        <f ca="1"/>
        <v>240.14135583227619</v>
      </c>
      <c r="BD482" s="23">
        <f ca="1"/>
        <v>240.14135583227619</v>
      </c>
      <c r="BE482" s="23">
        <f ca="1"/>
        <v>240.14135583227619</v>
      </c>
      <c r="BF482" s="23">
        <f ca="1"/>
        <v>240.14135583227619</v>
      </c>
      <c r="BG482" s="23">
        <f ca="1"/>
        <v>240.14135583227619</v>
      </c>
      <c r="BH482" s="23">
        <f ca="1"/>
        <v>240.14135583227619</v>
      </c>
      <c r="BI482" s="23">
        <f ca="1"/>
        <v>240.14135583227619</v>
      </c>
      <c r="BJ482" s="23">
        <f ca="1"/>
        <v>240.14135583227619</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f ca="1"/>
        <v>3.2542906987009004</v>
      </c>
      <c r="AS483" s="23">
        <f ca="1"/>
        <v>18.087294415596261</v>
      </c>
      <c r="AT483" s="23">
        <f ca="1"/>
        <v>52.962950615468138</v>
      </c>
      <c r="AU483" s="23">
        <f ca="1"/>
        <v>60.078934073038297</v>
      </c>
      <c r="AV483" s="23">
        <f ca="1"/>
        <v>60.078934073038297</v>
      </c>
      <c r="AW483" s="23">
        <f ca="1"/>
        <v>60.078934073038297</v>
      </c>
      <c r="AX483" s="23">
        <f ca="1"/>
        <v>60.078934073038297</v>
      </c>
      <c r="AY483" s="23">
        <f ca="1"/>
        <v>60.078934073038297</v>
      </c>
      <c r="AZ483" s="23">
        <f ca="1"/>
        <v>60.078934073038297</v>
      </c>
      <c r="BA483" s="23">
        <f ca="1"/>
        <v>60.078934073038297</v>
      </c>
      <c r="BB483" s="23">
        <f ca="1"/>
        <v>60.078934073038297</v>
      </c>
      <c r="BC483" s="23">
        <f ca="1"/>
        <v>60.078934073038297</v>
      </c>
      <c r="BD483" s="23">
        <f ca="1"/>
        <v>60.078934073038297</v>
      </c>
      <c r="BE483" s="23">
        <f ca="1"/>
        <v>60.078934073038297</v>
      </c>
      <c r="BF483" s="23">
        <f ca="1"/>
        <v>60.078934073038297</v>
      </c>
      <c r="BG483" s="23">
        <f ca="1"/>
        <v>60.078934073038297</v>
      </c>
      <c r="BH483" s="23">
        <f ca="1"/>
        <v>60.078934073038297</v>
      </c>
      <c r="BI483" s="23">
        <f ca="1"/>
        <v>60.078934073038297</v>
      </c>
      <c r="BJ483" s="23">
        <f ca="1"/>
        <v>60.078934073038297</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15.013900455410631</v>
      </c>
      <c r="C494" s="31">
        <f t="shared" ca="1" si="60"/>
        <v>23.097912296266085</v>
      </c>
      <c r="D494" s="31">
        <f t="shared" ca="1" si="60"/>
        <v>154.57786002715034</v>
      </c>
      <c r="E494" s="31">
        <f t="shared" ca="1" si="60"/>
        <v>404.97890291179618</v>
      </c>
      <c r="F494" s="31">
        <f t="shared" ca="1" si="60"/>
        <v>608.57325678156678</v>
      </c>
      <c r="G494" s="31">
        <f t="shared" ca="1" si="60"/>
        <v>854.38031073551133</v>
      </c>
      <c r="H494" s="31">
        <f t="shared" ca="1" si="60"/>
        <v>1041.2939266879134</v>
      </c>
      <c r="I494" s="31">
        <f t="shared" ca="1" si="60"/>
        <v>1293.3016932387345</v>
      </c>
      <c r="J494" s="31">
        <f t="shared" ca="1" si="60"/>
        <v>1535.2446976493777</v>
      </c>
      <c r="K494" s="31">
        <f t="shared" ca="1" si="60"/>
        <v>1711.981657532792</v>
      </c>
      <c r="L494" s="31">
        <f t="shared" ca="1" si="60"/>
        <v>2186.840697231024</v>
      </c>
      <c r="M494" s="31">
        <f t="shared" ca="1" si="60"/>
        <v>2561.0982634217266</v>
      </c>
      <c r="N494" s="31">
        <f t="shared" ca="1" si="60"/>
        <v>2775.7499950849297</v>
      </c>
      <c r="O494" s="31">
        <f t="shared" ca="1" si="60"/>
        <v>3202.0092068262429</v>
      </c>
      <c r="P494" s="31">
        <f t="shared" ca="1" si="60"/>
        <v>3075.7564958098533</v>
      </c>
      <c r="Q494" s="31">
        <f t="shared" ca="1" si="60"/>
        <v>3075.7564958098533</v>
      </c>
      <c r="R494" s="31">
        <f t="shared" ca="1" si="60"/>
        <v>3075.7564958098533</v>
      </c>
      <c r="S494" s="31">
        <f t="shared" ca="1" si="60"/>
        <v>3075.7564958098533</v>
      </c>
      <c r="T494" s="31">
        <f t="shared" ca="1" si="60"/>
        <v>3075.7564958098533</v>
      </c>
      <c r="U494" s="31">
        <f t="shared" ca="1" si="60"/>
        <v>3075.7564958098533</v>
      </c>
      <c r="V494" s="31">
        <f t="shared" ca="1" si="60"/>
        <v>3075.7564958098533</v>
      </c>
      <c r="W494" s="31">
        <f t="shared" ca="1" si="60"/>
        <v>3075.7564958098533</v>
      </c>
      <c r="X494" s="31">
        <f t="shared" ca="1" si="60"/>
        <v>3075.7564958098533</v>
      </c>
      <c r="Y494" s="31">
        <f t="shared" ca="1" si="60"/>
        <v>3075.7564958098533</v>
      </c>
      <c r="Z494" s="31">
        <f t="shared" ca="1" si="60"/>
        <v>3075.7564958098533</v>
      </c>
      <c r="AA494" s="31">
        <f t="shared" ca="1" si="60"/>
        <v>3075.7564958098533</v>
      </c>
      <c r="AB494" s="31">
        <f t="shared" ca="1" si="60"/>
        <v>3075.7564958098533</v>
      </c>
      <c r="AC494" s="31">
        <f t="shared" ca="1" si="60"/>
        <v>3075.7564958098533</v>
      </c>
      <c r="AD494" s="31">
        <f t="shared" ca="1" si="60"/>
        <v>3075.7564958098533</v>
      </c>
      <c r="AE494" s="31">
        <f t="shared" ca="1" si="60"/>
        <v>3075.7564958098533</v>
      </c>
      <c r="AF494" s="4" t="s">
        <v>865</v>
      </c>
      <c r="AG494" s="31">
        <f t="shared" ref="AG494:BJ494" ca="1" si="61">PowerFactor*SUM(AG470:AG493)</f>
        <v>143.10361621465404</v>
      </c>
      <c r="AH494" s="31">
        <f t="shared" ca="1" si="61"/>
        <v>185.42395734585389</v>
      </c>
      <c r="AI494" s="31">
        <f t="shared" ca="1" si="61"/>
        <v>388.28434739081894</v>
      </c>
      <c r="AJ494" s="31">
        <f t="shared" ca="1" si="61"/>
        <v>600.36051596211962</v>
      </c>
      <c r="AK494" s="31">
        <f t="shared" ca="1" si="61"/>
        <v>761.593776635361</v>
      </c>
      <c r="AL494" s="31">
        <f t="shared" ca="1" si="61"/>
        <v>908.17417842071632</v>
      </c>
      <c r="AM494" s="31">
        <f t="shared" ca="1" si="61"/>
        <v>1040.3576267171265</v>
      </c>
      <c r="AN494" s="31">
        <f t="shared" ca="1" si="61"/>
        <v>1181.9878780998642</v>
      </c>
      <c r="AO494" s="31">
        <f t="shared" ca="1" si="61"/>
        <v>1315.3714119768913</v>
      </c>
      <c r="AP494" s="31">
        <f t="shared" ca="1" si="61"/>
        <v>1386.1709242949421</v>
      </c>
      <c r="AQ494" s="31">
        <f t="shared" ca="1" si="61"/>
        <v>1494.3970414795083</v>
      </c>
      <c r="AR494" s="31">
        <f t="shared" ca="1" si="61"/>
        <v>1625.6198278334455</v>
      </c>
      <c r="AS494" s="31">
        <f t="shared" ca="1" si="61"/>
        <v>1771.3742139800795</v>
      </c>
      <c r="AT494" s="31">
        <f t="shared" ca="1" si="61"/>
        <v>1970.695211695944</v>
      </c>
      <c r="AU494" s="31">
        <f t="shared" ca="1" si="61"/>
        <v>2003.8316920414848</v>
      </c>
      <c r="AV494" s="31">
        <f t="shared" ca="1" si="61"/>
        <v>2003.8316920414848</v>
      </c>
      <c r="AW494" s="31">
        <f t="shared" ca="1" si="61"/>
        <v>2003.8316920414848</v>
      </c>
      <c r="AX494" s="31">
        <f t="shared" ca="1" si="61"/>
        <v>2003.8316920414848</v>
      </c>
      <c r="AY494" s="31">
        <f t="shared" ca="1" si="61"/>
        <v>2003.8316920414848</v>
      </c>
      <c r="AZ494" s="31">
        <f t="shared" ca="1" si="61"/>
        <v>2003.8316920414848</v>
      </c>
      <c r="BA494" s="31">
        <f t="shared" ca="1" si="61"/>
        <v>2003.8316920414848</v>
      </c>
      <c r="BB494" s="31">
        <f t="shared" ca="1" si="61"/>
        <v>2003.8316920414848</v>
      </c>
      <c r="BC494" s="31">
        <f t="shared" ca="1" si="61"/>
        <v>2003.8316920414848</v>
      </c>
      <c r="BD494" s="31">
        <f t="shared" ca="1" si="61"/>
        <v>2003.8316920414848</v>
      </c>
      <c r="BE494" s="31">
        <f t="shared" ca="1" si="61"/>
        <v>2003.8316920414848</v>
      </c>
      <c r="BF494" s="31">
        <f t="shared" ca="1" si="61"/>
        <v>2003.8316920414848</v>
      </c>
      <c r="BG494" s="31">
        <f t="shared" ca="1" si="61"/>
        <v>2003.8316920414848</v>
      </c>
      <c r="BH494" s="31">
        <f t="shared" ca="1" si="61"/>
        <v>2003.8316920414848</v>
      </c>
      <c r="BI494" s="31">
        <f t="shared" ca="1" si="61"/>
        <v>2003.8316920414848</v>
      </c>
      <c r="BJ494" s="31">
        <f t="shared" ca="1" si="61"/>
        <v>2003.8316920414848</v>
      </c>
    </row>
    <row r="495" spans="1:62">
      <c r="A495" s="4" t="s">
        <v>928</v>
      </c>
      <c r="B495" s="31">
        <f t="shared" ref="B495:AE495" ca="1" si="62">B494*Probability_Weighting_for_50__POE_MDs</f>
        <v>10.509730318787442</v>
      </c>
      <c r="C495" s="31">
        <f t="shared" ca="1" si="62"/>
        <v>16.168538607386257</v>
      </c>
      <c r="D495" s="31">
        <f t="shared" ca="1" si="62"/>
        <v>108.20450201900523</v>
      </c>
      <c r="E495" s="31">
        <f t="shared" ca="1" si="62"/>
        <v>283.48523203825732</v>
      </c>
      <c r="F495" s="31">
        <f t="shared" ca="1" si="62"/>
        <v>426.0012797470967</v>
      </c>
      <c r="G495" s="31">
        <f t="shared" ca="1" si="62"/>
        <v>598.06621751485784</v>
      </c>
      <c r="H495" s="31">
        <f t="shared" ca="1" si="62"/>
        <v>728.90574868153931</v>
      </c>
      <c r="I495" s="31">
        <f t="shared" ca="1" si="62"/>
        <v>905.31118526711407</v>
      </c>
      <c r="J495" s="31">
        <f t="shared" ca="1" si="62"/>
        <v>1074.6712883545642</v>
      </c>
      <c r="K495" s="31">
        <f t="shared" ca="1" si="62"/>
        <v>1198.3871602729544</v>
      </c>
      <c r="L495" s="31">
        <f t="shared" ca="1" si="62"/>
        <v>1530.7884880617166</v>
      </c>
      <c r="M495" s="31">
        <f t="shared" ca="1" si="62"/>
        <v>1792.7687843952085</v>
      </c>
      <c r="N495" s="31">
        <f t="shared" ca="1" si="62"/>
        <v>1943.0249965594505</v>
      </c>
      <c r="O495" s="31">
        <f t="shared" ca="1" si="62"/>
        <v>2241.4064447783699</v>
      </c>
      <c r="P495" s="31">
        <f t="shared" ca="1" si="62"/>
        <v>2153.0295470668971</v>
      </c>
      <c r="Q495" s="31">
        <f t="shared" ca="1" si="62"/>
        <v>2153.0295470668971</v>
      </c>
      <c r="R495" s="31">
        <f t="shared" ca="1" si="62"/>
        <v>2153.0295470668971</v>
      </c>
      <c r="S495" s="31">
        <f t="shared" ca="1" si="62"/>
        <v>2153.0295470668971</v>
      </c>
      <c r="T495" s="31">
        <f t="shared" ca="1" si="62"/>
        <v>2153.0295470668971</v>
      </c>
      <c r="U495" s="31">
        <f t="shared" ca="1" si="62"/>
        <v>2153.0295470668971</v>
      </c>
      <c r="V495" s="31">
        <f t="shared" ca="1" si="62"/>
        <v>2153.0295470668971</v>
      </c>
      <c r="W495" s="31">
        <f t="shared" ca="1" si="62"/>
        <v>2153.0295470668971</v>
      </c>
      <c r="X495" s="31">
        <f t="shared" ca="1" si="62"/>
        <v>2153.0295470668971</v>
      </c>
      <c r="Y495" s="31">
        <f t="shared" ca="1" si="62"/>
        <v>2153.0295470668971</v>
      </c>
      <c r="Z495" s="31">
        <f t="shared" ca="1" si="62"/>
        <v>2153.0295470668971</v>
      </c>
      <c r="AA495" s="31">
        <f t="shared" ca="1" si="62"/>
        <v>2153.0295470668971</v>
      </c>
      <c r="AB495" s="31">
        <f t="shared" ca="1" si="62"/>
        <v>2153.0295470668971</v>
      </c>
      <c r="AC495" s="31">
        <f t="shared" ca="1" si="62"/>
        <v>2153.0295470668971</v>
      </c>
      <c r="AD495" s="31">
        <f t="shared" ca="1" si="62"/>
        <v>2153.0295470668971</v>
      </c>
      <c r="AE495" s="31">
        <f t="shared" ca="1" si="62"/>
        <v>2153.0295470668971</v>
      </c>
      <c r="AF495" s="31" t="s">
        <v>929</v>
      </c>
      <c r="AG495" s="31">
        <f t="shared" ref="AG495:BJ495" ca="1" si="63">AG494*Probability_Weighting_for_10__POE_MDs</f>
        <v>42.931084864396212</v>
      </c>
      <c r="AH495" s="31">
        <f t="shared" ca="1" si="63"/>
        <v>55.627187203756165</v>
      </c>
      <c r="AI495" s="31">
        <f t="shared" ca="1" si="63"/>
        <v>116.48530421724567</v>
      </c>
      <c r="AJ495" s="31">
        <f t="shared" ca="1" si="63"/>
        <v>180.10815478863589</v>
      </c>
      <c r="AK495" s="31">
        <f t="shared" ca="1" si="63"/>
        <v>228.47813299060829</v>
      </c>
      <c r="AL495" s="31">
        <f t="shared" ca="1" si="63"/>
        <v>272.45225352621486</v>
      </c>
      <c r="AM495" s="31">
        <f t="shared" ca="1" si="63"/>
        <v>312.10728801513795</v>
      </c>
      <c r="AN495" s="31">
        <f t="shared" ca="1" si="63"/>
        <v>354.59636342995924</v>
      </c>
      <c r="AO495" s="31">
        <f t="shared" ca="1" si="63"/>
        <v>394.6114235930674</v>
      </c>
      <c r="AP495" s="31">
        <f t="shared" ca="1" si="63"/>
        <v>415.85127728848261</v>
      </c>
      <c r="AQ495" s="31">
        <f t="shared" ca="1" si="63"/>
        <v>448.31911244385248</v>
      </c>
      <c r="AR495" s="31">
        <f t="shared" ca="1" si="63"/>
        <v>487.68594835003364</v>
      </c>
      <c r="AS495" s="31">
        <f t="shared" ca="1" si="63"/>
        <v>531.41226419402381</v>
      </c>
      <c r="AT495" s="31">
        <f t="shared" ca="1" si="63"/>
        <v>591.20856350878319</v>
      </c>
      <c r="AU495" s="31">
        <f t="shared" ca="1" si="63"/>
        <v>601.1495076124454</v>
      </c>
      <c r="AV495" s="31">
        <f t="shared" ca="1" si="63"/>
        <v>601.1495076124454</v>
      </c>
      <c r="AW495" s="31">
        <f t="shared" ca="1" si="63"/>
        <v>601.1495076124454</v>
      </c>
      <c r="AX495" s="31">
        <f t="shared" ca="1" si="63"/>
        <v>601.1495076124454</v>
      </c>
      <c r="AY495" s="31">
        <f t="shared" ca="1" si="63"/>
        <v>601.1495076124454</v>
      </c>
      <c r="AZ495" s="31">
        <f t="shared" ca="1" si="63"/>
        <v>601.1495076124454</v>
      </c>
      <c r="BA495" s="31">
        <f t="shared" ca="1" si="63"/>
        <v>601.1495076124454</v>
      </c>
      <c r="BB495" s="31">
        <f t="shared" ca="1" si="63"/>
        <v>601.1495076124454</v>
      </c>
      <c r="BC495" s="31">
        <f t="shared" ca="1" si="63"/>
        <v>601.1495076124454</v>
      </c>
      <c r="BD495" s="31">
        <f t="shared" ca="1" si="63"/>
        <v>601.1495076124454</v>
      </c>
      <c r="BE495" s="31">
        <f t="shared" ca="1" si="63"/>
        <v>601.1495076124454</v>
      </c>
      <c r="BF495" s="31">
        <f t="shared" ca="1" si="63"/>
        <v>601.1495076124454</v>
      </c>
      <c r="BG495" s="31">
        <f t="shared" ca="1" si="63"/>
        <v>601.1495076124454</v>
      </c>
      <c r="BH495" s="31">
        <f t="shared" ca="1" si="63"/>
        <v>601.1495076124454</v>
      </c>
      <c r="BI495" s="31">
        <f t="shared" ca="1" si="63"/>
        <v>601.1495076124454</v>
      </c>
      <c r="BJ495" s="31">
        <f t="shared" ca="1" si="63"/>
        <v>601.1495076124454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40.245778139496053</v>
      </c>
      <c r="C7" s="23">
        <f ca="1"/>
        <v>41.878630294968296</v>
      </c>
      <c r="D7" s="23">
        <f ca="1"/>
        <v>47.641246790120704</v>
      </c>
      <c r="E7" s="151">
        <f ca="1"/>
        <v>52.495047114571122</v>
      </c>
      <c r="F7" s="23">
        <f ca="1"/>
        <v>55.115627739676604</v>
      </c>
      <c r="G7" s="23">
        <f ca="1"/>
        <v>57.009561772504213</v>
      </c>
      <c r="H7" s="23">
        <f ca="1"/>
        <v>59.193027987462521</v>
      </c>
      <c r="I7" s="23">
        <f ca="1"/>
        <v>60.827878018777064</v>
      </c>
      <c r="J7" s="23">
        <f ca="1"/>
        <v>62.628890339774287</v>
      </c>
      <c r="K7" s="23">
        <f ca="1"/>
        <v>63.575434441284614</v>
      </c>
      <c r="L7" s="23">
        <f ca="1"/>
        <v>64.394965708224106</v>
      </c>
      <c r="M7" s="23">
        <f ca="1"/>
        <v>66.418422982202287</v>
      </c>
      <c r="N7" s="23">
        <f ca="1"/>
        <v>65.204684430205702</v>
      </c>
      <c r="O7" s="23">
        <f ca="1"/>
        <v>68.502217354917875</v>
      </c>
      <c r="P7" s="23">
        <f ca="1"/>
        <v>72.802505888690675</v>
      </c>
      <c r="Q7" s="23">
        <f ca="1"/>
        <v>72.802505888690675</v>
      </c>
      <c r="R7" s="23">
        <f ca="1"/>
        <v>72.802505888690675</v>
      </c>
      <c r="S7" s="23">
        <f ca="1"/>
        <v>72.802505888690675</v>
      </c>
      <c r="T7" s="23">
        <f ca="1"/>
        <v>72.802505888690675</v>
      </c>
      <c r="U7" s="23">
        <f ca="1"/>
        <v>72.802505888690675</v>
      </c>
      <c r="V7" s="23">
        <f ca="1"/>
        <v>72.802505888690675</v>
      </c>
      <c r="W7" s="23">
        <f ca="1"/>
        <v>72.802505888690675</v>
      </c>
      <c r="X7" s="23">
        <f ca="1"/>
        <v>72.802505888690675</v>
      </c>
      <c r="Y7" s="23">
        <f ca="1"/>
        <v>72.802505888690675</v>
      </c>
      <c r="Z7" s="23">
        <f ca="1"/>
        <v>72.802505888690675</v>
      </c>
      <c r="AA7" s="23">
        <f ca="1"/>
        <v>72.802505888690675</v>
      </c>
      <c r="AB7" s="23">
        <f ca="1"/>
        <v>72.802505888690675</v>
      </c>
      <c r="AC7" s="23">
        <f ca="1"/>
        <v>72.802505888690675</v>
      </c>
      <c r="AD7" s="23">
        <f ca="1"/>
        <v>72.802505888690675</v>
      </c>
      <c r="AE7" s="23">
        <f ca="1"/>
        <v>72.802505888690675</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42.835226490176524</v>
      </c>
      <c r="AH7" s="23">
        <f ca="1"/>
        <v>44.541588404707355</v>
      </c>
      <c r="AI7" s="23">
        <f ca="1"/>
        <v>50.259458004002909</v>
      </c>
      <c r="AJ7" s="23">
        <f ca="1"/>
        <v>55.296707587201034</v>
      </c>
      <c r="AK7" s="23">
        <f ca="1"/>
        <v>57.926395382639839</v>
      </c>
      <c r="AL7" s="23">
        <f ca="1"/>
        <v>60.058824471483341</v>
      </c>
      <c r="AM7" s="23">
        <f ca="1"/>
        <v>62.087786196517911</v>
      </c>
      <c r="AN7" s="23">
        <f ca="1"/>
        <v>63.817066276348626</v>
      </c>
      <c r="AO7" s="23">
        <f ca="1"/>
        <v>65.617226752612794</v>
      </c>
      <c r="AP7" s="23">
        <f ca="1"/>
        <v>66.409126900549722</v>
      </c>
      <c r="AQ7" s="23">
        <f ca="1"/>
        <v>67.487460219309511</v>
      </c>
      <c r="AR7" s="23">
        <f ca="1"/>
        <v>69.483573275755802</v>
      </c>
      <c r="AS7" s="23">
        <f ca="1"/>
        <v>68.836494987585553</v>
      </c>
      <c r="AT7" s="23">
        <f ca="1"/>
        <v>71.442580414130362</v>
      </c>
      <c r="AU7" s="23">
        <f ca="1"/>
        <v>72.94732734589924</v>
      </c>
      <c r="AV7" s="23">
        <f ca="1"/>
        <v>72.94732734589924</v>
      </c>
      <c r="AW7" s="23">
        <f ca="1"/>
        <v>72.94732734589924</v>
      </c>
      <c r="AX7" s="23">
        <f ca="1"/>
        <v>72.94732734589924</v>
      </c>
      <c r="AY7" s="23">
        <f ca="1"/>
        <v>72.94732734589924</v>
      </c>
      <c r="AZ7" s="23">
        <f ca="1"/>
        <v>72.94732734589924</v>
      </c>
      <c r="BA7" s="23">
        <f ca="1"/>
        <v>72.94732734589924</v>
      </c>
      <c r="BB7" s="23">
        <f ca="1"/>
        <v>72.94732734589924</v>
      </c>
      <c r="BC7" s="23">
        <f ca="1"/>
        <v>72.94732734589924</v>
      </c>
      <c r="BD7" s="23">
        <f ca="1"/>
        <v>72.94732734589924</v>
      </c>
      <c r="BE7" s="23">
        <f ca="1"/>
        <v>72.94732734589924</v>
      </c>
      <c r="BF7" s="23">
        <f ca="1"/>
        <v>72.94732734589924</v>
      </c>
      <c r="BG7" s="23">
        <f ca="1"/>
        <v>72.94732734589924</v>
      </c>
      <c r="BH7" s="23">
        <f ca="1"/>
        <v>72.94732734589924</v>
      </c>
      <c r="BI7" s="23">
        <f ca="1"/>
        <v>72.94732734589924</v>
      </c>
      <c r="BJ7" s="23">
        <f ca="1"/>
        <v>72.94732734589924</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119.52389387156862</v>
      </c>
      <c r="C8" s="23">
        <f ca="1"/>
        <v>124.37321861470478</v>
      </c>
      <c r="D8" s="23">
        <f ca="1"/>
        <v>141.4873208691524</v>
      </c>
      <c r="E8" s="151">
        <f ca="1"/>
        <v>155.90237610407797</v>
      </c>
      <c r="F8" s="23">
        <f ca="1"/>
        <v>163.68510549823552</v>
      </c>
      <c r="G8" s="23">
        <f ca="1"/>
        <v>169.3098040580401</v>
      </c>
      <c r="H8" s="23">
        <f ca="1"/>
        <v>175.7943695507052</v>
      </c>
      <c r="I8" s="23">
        <f ca="1"/>
        <v>180.64962768390569</v>
      </c>
      <c r="J8" s="23">
        <f ca="1"/>
        <v>185.99836276787235</v>
      </c>
      <c r="K8" s="23">
        <f ca="1"/>
        <v>188.80945605426729</v>
      </c>
      <c r="L8" s="23">
        <f ca="1"/>
        <v>191.24334036965041</v>
      </c>
      <c r="M8" s="23">
        <f ca="1"/>
        <v>197.25270342955545</v>
      </c>
      <c r="N8" s="23">
        <f ca="1"/>
        <v>193.64808290578677</v>
      </c>
      <c r="O8" s="23">
        <f ca="1"/>
        <v>203.4412585766656</v>
      </c>
      <c r="P8" s="23">
        <f ca="1"/>
        <v>216.21246723726725</v>
      </c>
      <c r="Q8" s="23">
        <f ca="1"/>
        <v>216.21246723726725</v>
      </c>
      <c r="R8" s="23">
        <f ca="1"/>
        <v>216.21246723726725</v>
      </c>
      <c r="S8" s="23">
        <f ca="1"/>
        <v>216.21246723726725</v>
      </c>
      <c r="T8" s="23">
        <f ca="1"/>
        <v>216.21246723726725</v>
      </c>
      <c r="U8" s="23">
        <f ca="1"/>
        <v>216.21246723726725</v>
      </c>
      <c r="V8" s="23">
        <f ca="1"/>
        <v>216.21246723726725</v>
      </c>
      <c r="W8" s="23">
        <f ca="1"/>
        <v>216.21246723726725</v>
      </c>
      <c r="X8" s="23">
        <f ca="1"/>
        <v>216.21246723726725</v>
      </c>
      <c r="Y8" s="23">
        <f ca="1"/>
        <v>216.21246723726725</v>
      </c>
      <c r="Z8" s="23">
        <f ca="1"/>
        <v>216.21246723726725</v>
      </c>
      <c r="AA8" s="23">
        <f ca="1"/>
        <v>216.21246723726725</v>
      </c>
      <c r="AB8" s="23">
        <f ca="1"/>
        <v>216.21246723726725</v>
      </c>
      <c r="AC8" s="23">
        <f ca="1"/>
        <v>216.21246723726725</v>
      </c>
      <c r="AD8" s="23">
        <f ca="1"/>
        <v>216.21246723726725</v>
      </c>
      <c r="AE8" s="23">
        <f ca="1"/>
        <v>216.21246723726725</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127.21416510399153</v>
      </c>
      <c r="AH8" s="23">
        <f ca="1"/>
        <v>132.28180274965851</v>
      </c>
      <c r="AI8" s="23">
        <f ca="1"/>
        <v>149.26301346917444</v>
      </c>
      <c r="AJ8" s="23">
        <f ca="1"/>
        <v>164.22288534691356</v>
      </c>
      <c r="AK8" s="30">
        <f ca="1"/>
        <v>172.03266166402074</v>
      </c>
      <c r="AL8" s="23">
        <f ca="1"/>
        <v>178.365654586164</v>
      </c>
      <c r="AM8" s="23">
        <f ca="1"/>
        <v>184.39136503588981</v>
      </c>
      <c r="AN8" s="23">
        <f ca="1"/>
        <v>189.52706617749757</v>
      </c>
      <c r="AO8" s="23">
        <f ca="1"/>
        <v>194.87327141102585</v>
      </c>
      <c r="AP8" s="23">
        <f ca="1"/>
        <v>197.22509546846669</v>
      </c>
      <c r="AQ8" s="23">
        <f ca="1"/>
        <v>200.42758286237139</v>
      </c>
      <c r="AR8" s="23">
        <f ca="1"/>
        <v>206.35573771845054</v>
      </c>
      <c r="AS8" s="23">
        <f ca="1"/>
        <v>204.43401275207563</v>
      </c>
      <c r="AT8" s="23">
        <f ca="1"/>
        <v>212.17369359171369</v>
      </c>
      <c r="AU8" s="23">
        <f ca="1"/>
        <v>216.64256513279614</v>
      </c>
      <c r="AV8" s="23">
        <f ca="1"/>
        <v>216.64256513279614</v>
      </c>
      <c r="AW8" s="23">
        <f ca="1"/>
        <v>216.64256513279614</v>
      </c>
      <c r="AX8" s="23">
        <f ca="1"/>
        <v>216.64256513279614</v>
      </c>
      <c r="AY8" s="23">
        <f ca="1"/>
        <v>216.64256513279614</v>
      </c>
      <c r="AZ8" s="23">
        <f ca="1"/>
        <v>216.64256513279614</v>
      </c>
      <c r="BA8" s="23">
        <f ca="1"/>
        <v>216.64256513279614</v>
      </c>
      <c r="BB8" s="23">
        <f ca="1"/>
        <v>216.64256513279614</v>
      </c>
      <c r="BC8" s="23">
        <f ca="1"/>
        <v>216.64256513279614</v>
      </c>
      <c r="BD8" s="23">
        <f ca="1"/>
        <v>216.64256513279614</v>
      </c>
      <c r="BE8" s="23">
        <f ca="1"/>
        <v>216.64256513279614</v>
      </c>
      <c r="BF8" s="23">
        <f ca="1"/>
        <v>216.64256513279614</v>
      </c>
      <c r="BG8" s="23">
        <f ca="1"/>
        <v>216.64256513279614</v>
      </c>
      <c r="BH8" s="23">
        <f ca="1"/>
        <v>216.64256513279614</v>
      </c>
      <c r="BI8" s="23">
        <f ca="1"/>
        <v>216.64256513279614</v>
      </c>
      <c r="BJ8" s="23">
        <f ca="1"/>
        <v>216.64256513279614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52.582423699844099</v>
      </c>
      <c r="C9" s="23">
        <f ca="1"/>
        <v>54.715798375335467</v>
      </c>
      <c r="D9" s="23">
        <f ca="1"/>
        <v>62.244845052419024</v>
      </c>
      <c r="E9" s="151">
        <f ca="1"/>
        <v>68.586493717530118</v>
      </c>
      <c r="F9" s="23">
        <f ca="1"/>
        <v>72.010367901085033</v>
      </c>
      <c r="G9" s="23">
        <f ca="1"/>
        <v>74.484854577141192</v>
      </c>
      <c r="H9" s="23">
        <f ca="1"/>
        <v>77.337624506232459</v>
      </c>
      <c r="I9" s="23">
        <f ca="1"/>
        <v>79.473609471769038</v>
      </c>
      <c r="J9" s="23">
        <f ca="1"/>
        <v>81.826690896187529</v>
      </c>
      <c r="K9" s="23">
        <f ca="1"/>
        <v>83.063381682080404</v>
      </c>
      <c r="L9" s="23">
        <f ca="1"/>
        <v>84.134126050946094</v>
      </c>
      <c r="M9" s="23">
        <f ca="1"/>
        <v>86.777839072224111</v>
      </c>
      <c r="N9" s="23">
        <f ca="1"/>
        <v>85.192050009314016</v>
      </c>
      <c r="O9" s="23">
        <f ca="1"/>
        <v>89.50038448381234</v>
      </c>
      <c r="P9" s="23">
        <f ca="1"/>
        <v>95.11885191487228</v>
      </c>
      <c r="Q9" s="23">
        <f ca="1"/>
        <v>95.11885191487228</v>
      </c>
      <c r="R9" s="23">
        <f ca="1"/>
        <v>95.11885191487228</v>
      </c>
      <c r="S9" s="23">
        <f ca="1"/>
        <v>95.11885191487228</v>
      </c>
      <c r="T9" s="23">
        <f ca="1"/>
        <v>95.11885191487228</v>
      </c>
      <c r="U9" s="23">
        <f ca="1"/>
        <v>95.11885191487228</v>
      </c>
      <c r="V9" s="23">
        <f ca="1"/>
        <v>95.11885191487228</v>
      </c>
      <c r="W9" s="23">
        <f ca="1"/>
        <v>95.11885191487228</v>
      </c>
      <c r="X9" s="23">
        <f ca="1"/>
        <v>95.11885191487228</v>
      </c>
      <c r="Y9" s="23">
        <f ca="1"/>
        <v>95.11885191487228</v>
      </c>
      <c r="Z9" s="23">
        <f ca="1"/>
        <v>95.11885191487228</v>
      </c>
      <c r="AA9" s="23">
        <f ca="1"/>
        <v>95.11885191487228</v>
      </c>
      <c r="AB9" s="23">
        <f ca="1"/>
        <v>95.11885191487228</v>
      </c>
      <c r="AC9" s="23">
        <f ca="1"/>
        <v>95.11885191487228</v>
      </c>
      <c r="AD9" s="23">
        <f ca="1"/>
        <v>95.11885191487228</v>
      </c>
      <c r="AE9" s="23">
        <f ca="1"/>
        <v>95.11885191487228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55.965622549979393</v>
      </c>
      <c r="AH9" s="23">
        <f ca="1"/>
        <v>58.195040126753348</v>
      </c>
      <c r="AI9" s="23">
        <f ca="1"/>
        <v>65.665623522817896</v>
      </c>
      <c r="AJ9" s="23">
        <f ca="1"/>
        <v>72.246954636544089</v>
      </c>
      <c r="AK9" s="30">
        <f ca="1"/>
        <v>75.682727635609837</v>
      </c>
      <c r="AL9" s="23">
        <f ca="1"/>
        <v>78.46881589239031</v>
      </c>
      <c r="AM9" s="23">
        <f ca="1"/>
        <v>81.119720658767136</v>
      </c>
      <c r="AN9" s="23">
        <f ca="1"/>
        <v>83.379081567088676</v>
      </c>
      <c r="AO9" s="23">
        <f ca="1"/>
        <v>85.731050028539343</v>
      </c>
      <c r="AP9" s="23">
        <f ca="1"/>
        <v>86.765693437904162</v>
      </c>
      <c r="AQ9" s="23">
        <f ca="1"/>
        <v>88.174571140806421</v>
      </c>
      <c r="AR9" s="23">
        <f ca="1"/>
        <v>90.782558048726187</v>
      </c>
      <c r="AS9" s="23">
        <f ca="1"/>
        <v>89.937129129508804</v>
      </c>
      <c r="AT9" s="23">
        <f ca="1"/>
        <v>93.342064862682903</v>
      </c>
      <c r="AU9" s="23">
        <f ca="1"/>
        <v>95.308065879064358</v>
      </c>
      <c r="AV9" s="23">
        <f ca="1"/>
        <v>95.308065879064358</v>
      </c>
      <c r="AW9" s="23">
        <f ca="1"/>
        <v>95.308065879064358</v>
      </c>
      <c r="AX9" s="23">
        <f ca="1"/>
        <v>95.308065879064358</v>
      </c>
      <c r="AY9" s="23">
        <f ca="1"/>
        <v>95.308065879064358</v>
      </c>
      <c r="AZ9" s="23">
        <f ca="1"/>
        <v>95.308065879064358</v>
      </c>
      <c r="BA9" s="23">
        <f ca="1"/>
        <v>95.308065879064358</v>
      </c>
      <c r="BB9" s="23">
        <f ca="1"/>
        <v>95.308065879064358</v>
      </c>
      <c r="BC9" s="23">
        <f ca="1"/>
        <v>95.308065879064358</v>
      </c>
      <c r="BD9" s="23">
        <f ca="1"/>
        <v>95.308065879064358</v>
      </c>
      <c r="BE9" s="23">
        <f ca="1"/>
        <v>95.308065879064358</v>
      </c>
      <c r="BF9" s="23">
        <f ca="1"/>
        <v>95.308065879064358</v>
      </c>
      <c r="BG9" s="23">
        <f ca="1"/>
        <v>95.308065879064358</v>
      </c>
      <c r="BH9" s="23">
        <f ca="1"/>
        <v>95.308065879064358</v>
      </c>
      <c r="BI9" s="23">
        <f ca="1"/>
        <v>95.308065879064358</v>
      </c>
      <c r="BJ9" s="23">
        <f ca="1"/>
        <v>95.308065879064358</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129.43365833807769</v>
      </c>
      <c r="C10" s="23">
        <f ca="1"/>
        <v>134.68504215467181</v>
      </c>
      <c r="D10" s="23">
        <f ca="1"/>
        <v>153.21808012903134</v>
      </c>
      <c r="E10" s="151">
        <f ca="1"/>
        <v>168.82829222776633</v>
      </c>
      <c r="F10" s="23">
        <f ca="1"/>
        <v>177.25629021805531</v>
      </c>
      <c r="G10" s="23">
        <f ca="1"/>
        <v>183.34733434373203</v>
      </c>
      <c r="H10" s="23">
        <f ca="1"/>
        <v>190.36953724611055</v>
      </c>
      <c r="I10" s="23">
        <f ca="1"/>
        <v>195.62734639204672</v>
      </c>
      <c r="J10" s="23">
        <f ca="1"/>
        <v>201.41954682138453</v>
      </c>
      <c r="K10" s="23">
        <f ca="1"/>
        <v>204.46370875589005</v>
      </c>
      <c r="L10" s="23">
        <f ca="1"/>
        <v>207.09938720232873</v>
      </c>
      <c r="M10" s="23">
        <f ca="1"/>
        <v>213.60698848547457</v>
      </c>
      <c r="N10" s="23">
        <f ca="1"/>
        <v>209.70350771523431</v>
      </c>
      <c r="O10" s="23">
        <f ca="1"/>
        <v>220.308638729384</v>
      </c>
      <c r="P10" s="23">
        <f ca="1"/>
        <v>234.13871240583927</v>
      </c>
      <c r="Q10" s="23">
        <f ca="1"/>
        <v>234.13871240583927</v>
      </c>
      <c r="R10" s="23">
        <f ca="1"/>
        <v>234.13871240583927</v>
      </c>
      <c r="S10" s="23">
        <f ca="1"/>
        <v>234.13871240583927</v>
      </c>
      <c r="T10" s="23">
        <f ca="1"/>
        <v>234.13871240583927</v>
      </c>
      <c r="U10" s="23">
        <f ca="1"/>
        <v>234.13871240583927</v>
      </c>
      <c r="V10" s="23">
        <f ca="1"/>
        <v>234.13871240583927</v>
      </c>
      <c r="W10" s="23">
        <f ca="1"/>
        <v>234.13871240583927</v>
      </c>
      <c r="X10" s="23">
        <f ca="1"/>
        <v>234.13871240583927</v>
      </c>
      <c r="Y10" s="23">
        <f ca="1"/>
        <v>234.13871240583927</v>
      </c>
      <c r="Z10" s="23">
        <f ca="1"/>
        <v>234.13871240583927</v>
      </c>
      <c r="AA10" s="23">
        <f ca="1"/>
        <v>234.13871240583927</v>
      </c>
      <c r="AB10" s="23">
        <f ca="1"/>
        <v>234.13871240583927</v>
      </c>
      <c r="AC10" s="23">
        <f ca="1"/>
        <v>234.13871240583927</v>
      </c>
      <c r="AD10" s="23">
        <f ca="1"/>
        <v>234.13871240583927</v>
      </c>
      <c r="AE10" s="23">
        <f ca="1"/>
        <v>234.13871240583927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137.7615324307184</v>
      </c>
      <c r="AH10" s="23">
        <f ca="1"/>
        <v>143.24932954277736</v>
      </c>
      <c r="AI10" s="23">
        <f ca="1"/>
        <v>161.63845790232082</v>
      </c>
      <c r="AJ10" s="23">
        <f ca="1"/>
        <v>177.8386575668776</v>
      </c>
      <c r="AK10" s="30">
        <f ca="1"/>
        <v>186.29594494919331</v>
      </c>
      <c r="AL10" s="23">
        <f ca="1"/>
        <v>193.15400835049905</v>
      </c>
      <c r="AM10" s="23">
        <f ca="1"/>
        <v>199.6793123908113</v>
      </c>
      <c r="AN10" s="23">
        <f ca="1"/>
        <v>205.24081616514118</v>
      </c>
      <c r="AO10" s="23">
        <f ca="1"/>
        <v>211.03027699332745</v>
      </c>
      <c r="AP10" s="23">
        <f ca="1"/>
        <v>213.57709153945626</v>
      </c>
      <c r="AQ10" s="23">
        <f ca="1"/>
        <v>217.04509819275407</v>
      </c>
      <c r="AR10" s="23">
        <f ca="1"/>
        <v>223.46475827378737</v>
      </c>
      <c r="AS10" s="23">
        <f ca="1"/>
        <v>221.38370247263683</v>
      </c>
      <c r="AT10" s="23">
        <f ca="1"/>
        <v>229.76508273891156</v>
      </c>
      <c r="AU10" s="23">
        <f ca="1"/>
        <v>234.60446985615826</v>
      </c>
      <c r="AV10" s="23">
        <f ca="1"/>
        <v>234.60446985615826</v>
      </c>
      <c r="AW10" s="23">
        <f ca="1"/>
        <v>234.60446985615826</v>
      </c>
      <c r="AX10" s="23">
        <f ca="1"/>
        <v>234.60446985615826</v>
      </c>
      <c r="AY10" s="23">
        <f ca="1"/>
        <v>234.60446985615826</v>
      </c>
      <c r="AZ10" s="23">
        <f ca="1"/>
        <v>234.60446985615826</v>
      </c>
      <c r="BA10" s="23">
        <f ca="1"/>
        <v>234.60446985615826</v>
      </c>
      <c r="BB10" s="23">
        <f ca="1"/>
        <v>234.60446985615826</v>
      </c>
      <c r="BC10" s="23">
        <f ca="1"/>
        <v>234.60446985615826</v>
      </c>
      <c r="BD10" s="23">
        <f ca="1"/>
        <v>234.60446985615826</v>
      </c>
      <c r="BE10" s="23">
        <f ca="1"/>
        <v>234.60446985615826</v>
      </c>
      <c r="BF10" s="23">
        <f ca="1"/>
        <v>234.60446985615826</v>
      </c>
      <c r="BG10" s="23">
        <f ca="1"/>
        <v>234.60446985615826</v>
      </c>
      <c r="BH10" s="23">
        <f ca="1"/>
        <v>234.60446985615826</v>
      </c>
      <c r="BI10" s="23">
        <f ca="1"/>
        <v>234.60446985615826</v>
      </c>
      <c r="BJ10" s="23">
        <f ca="1"/>
        <v>234.60446985615826</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1321.9760625050524</v>
      </c>
      <c r="C11" s="23">
        <f ca="1"/>
        <v>1375.6112899234956</v>
      </c>
      <c r="D11" s="23">
        <f ca="1"/>
        <v>1564.8992454845318</v>
      </c>
      <c r="E11" s="151">
        <f ca="1"/>
        <v>1724.3347971804656</v>
      </c>
      <c r="F11" s="23">
        <f ca="1"/>
        <v>1810.4145058208653</v>
      </c>
      <c r="G11" s="23">
        <f ca="1"/>
        <v>1872.6256387919695</v>
      </c>
      <c r="H11" s="23">
        <f ca="1"/>
        <v>1944.3472007271996</v>
      </c>
      <c r="I11" s="23">
        <f ca="1"/>
        <v>1998.0480535146</v>
      </c>
      <c r="J11" s="23">
        <f ca="1"/>
        <v>2057.2069339413265</v>
      </c>
      <c r="K11" s="23">
        <f ca="1"/>
        <v>2088.2986086994792</v>
      </c>
      <c r="L11" s="23">
        <f ca="1"/>
        <v>2115.2182203321158</v>
      </c>
      <c r="M11" s="23">
        <f ca="1"/>
        <v>2181.6838771875791</v>
      </c>
      <c r="N11" s="23">
        <f ca="1"/>
        <v>2141.8155136956984</v>
      </c>
      <c r="O11" s="23">
        <f ca="1"/>
        <v>2250.1314611891748</v>
      </c>
      <c r="P11" s="23">
        <f ca="1"/>
        <v>2391.3854949367201</v>
      </c>
      <c r="Q11" s="23">
        <f ca="1"/>
        <v>2391.3854949367201</v>
      </c>
      <c r="R11" s="23">
        <f ca="1"/>
        <v>2391.3854949367201</v>
      </c>
      <c r="S11" s="23">
        <f ca="1"/>
        <v>2391.3854949367201</v>
      </c>
      <c r="T11" s="23">
        <f ca="1"/>
        <v>2391.3854949367201</v>
      </c>
      <c r="U11" s="23">
        <f ca="1"/>
        <v>2391.3854949367201</v>
      </c>
      <c r="V11" s="23">
        <f ca="1"/>
        <v>2391.3854949367201</v>
      </c>
      <c r="W11" s="23">
        <f ca="1"/>
        <v>2391.3854949367201</v>
      </c>
      <c r="X11" s="23">
        <f ca="1"/>
        <v>2391.3854949367201</v>
      </c>
      <c r="Y11" s="23">
        <f ca="1"/>
        <v>2391.3854949367201</v>
      </c>
      <c r="Z11" s="23">
        <f ca="1"/>
        <v>2391.3854949367201</v>
      </c>
      <c r="AA11" s="23">
        <f ca="1"/>
        <v>2391.3854949367201</v>
      </c>
      <c r="AB11" s="23">
        <f ca="1"/>
        <v>2391.3854949367201</v>
      </c>
      <c r="AC11" s="23">
        <f ca="1"/>
        <v>2391.3854949367201</v>
      </c>
      <c r="AD11" s="23">
        <f ca="1"/>
        <v>2391.3854949367201</v>
      </c>
      <c r="AE11" s="23">
        <f ca="1"/>
        <v>2391.3854949367201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1407.0331515449921</v>
      </c>
      <c r="AH11" s="23">
        <f ca="1"/>
        <v>1463.0829960072194</v>
      </c>
      <c r="AI11" s="23">
        <f ca="1"/>
        <v>1650.9011247210979</v>
      </c>
      <c r="AJ11" s="23">
        <f ca="1"/>
        <v>1816.3625390033678</v>
      </c>
      <c r="AK11" s="30">
        <f ca="1"/>
        <v>1902.7413960696233</v>
      </c>
      <c r="AL11" s="23">
        <f ca="1"/>
        <v>1972.7865123715012</v>
      </c>
      <c r="AM11" s="23">
        <f ca="1"/>
        <v>2039.4329770748982</v>
      </c>
      <c r="AN11" s="23">
        <f ca="1"/>
        <v>2096.2356276033406</v>
      </c>
      <c r="AO11" s="23">
        <f ca="1"/>
        <v>2155.3665269995558</v>
      </c>
      <c r="AP11" s="23">
        <f ca="1"/>
        <v>2181.3785234837151</v>
      </c>
      <c r="AQ11" s="23">
        <f ca="1"/>
        <v>2216.7991539374498</v>
      </c>
      <c r="AR11" s="23">
        <f ca="1"/>
        <v>2282.3666196609192</v>
      </c>
      <c r="AS11" s="23">
        <f ca="1"/>
        <v>2261.1116695252103</v>
      </c>
      <c r="AT11" s="23">
        <f ca="1"/>
        <v>2346.7152460989846</v>
      </c>
      <c r="AU11" s="23">
        <f ca="1"/>
        <v>2396.1425280621138</v>
      </c>
      <c r="AV11" s="23">
        <f ca="1"/>
        <v>2396.1425280621138</v>
      </c>
      <c r="AW11" s="23">
        <f ca="1"/>
        <v>2396.1425280621138</v>
      </c>
      <c r="AX11" s="23">
        <f ca="1"/>
        <v>2396.1425280621138</v>
      </c>
      <c r="AY11" s="23">
        <f ca="1"/>
        <v>2396.1425280621138</v>
      </c>
      <c r="AZ11" s="23">
        <f ca="1"/>
        <v>2396.1425280621138</v>
      </c>
      <c r="BA11" s="23">
        <f ca="1"/>
        <v>2396.1425280621138</v>
      </c>
      <c r="BB11" s="23">
        <f ca="1"/>
        <v>2396.1425280621138</v>
      </c>
      <c r="BC11" s="23">
        <f ca="1"/>
        <v>2396.1425280621138</v>
      </c>
      <c r="BD11" s="23">
        <f ca="1"/>
        <v>2396.1425280621138</v>
      </c>
      <c r="BE11" s="23">
        <f ca="1"/>
        <v>2396.1425280621138</v>
      </c>
      <c r="BF11" s="23">
        <f ca="1"/>
        <v>2396.1425280621138</v>
      </c>
      <c r="BG11" s="23">
        <f ca="1"/>
        <v>2396.1425280621138</v>
      </c>
      <c r="BH11" s="23">
        <f ca="1"/>
        <v>2396.1425280621138</v>
      </c>
      <c r="BI11" s="23">
        <f ca="1"/>
        <v>2396.1425280621138</v>
      </c>
      <c r="BJ11" s="23">
        <f ca="1"/>
        <v>2396.1425280621138</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3114.4974037599854</v>
      </c>
      <c r="C12" s="23">
        <f ca="1"/>
        <v>3240.8588268467815</v>
      </c>
      <c r="D12" s="23">
        <f ca="1"/>
        <v>3686.8100531048058</v>
      </c>
      <c r="E12" s="151">
        <f ca="1"/>
        <v>4062.4307817306158</v>
      </c>
      <c r="F12" s="23">
        <f ca="1"/>
        <v>4265.2294833719443</v>
      </c>
      <c r="G12" s="23">
        <f ca="1"/>
        <v>4411.7952326460399</v>
      </c>
      <c r="H12" s="23">
        <f ca="1"/>
        <v>4580.7669899845214</v>
      </c>
      <c r="I12" s="23">
        <f ca="1"/>
        <v>4707.2830225586113</v>
      </c>
      <c r="J12" s="23">
        <f ca="1"/>
        <v>4846.6578453895518</v>
      </c>
      <c r="K12" s="23">
        <f ca="1"/>
        <v>4919.9079919385904</v>
      </c>
      <c r="L12" s="23">
        <f ca="1"/>
        <v>4983.3290045560207</v>
      </c>
      <c r="M12" s="23">
        <f ca="1"/>
        <v>5139.9181604317173</v>
      </c>
      <c r="N12" s="23">
        <f ca="1"/>
        <v>5045.9906543978122</v>
      </c>
      <c r="O12" s="23">
        <f ca="1"/>
        <v>5301.1766194257889</v>
      </c>
      <c r="P12" s="23">
        <f ca="1"/>
        <v>5633.9627672654915</v>
      </c>
      <c r="Q12" s="23">
        <f ca="1"/>
        <v>5633.9627672654915</v>
      </c>
      <c r="R12" s="23">
        <f ca="1"/>
        <v>5633.9627672654915</v>
      </c>
      <c r="S12" s="23">
        <f ca="1"/>
        <v>5633.9627672654915</v>
      </c>
      <c r="T12" s="23">
        <f ca="1"/>
        <v>5633.9627672654915</v>
      </c>
      <c r="U12" s="23">
        <f ca="1"/>
        <v>5633.9627672654915</v>
      </c>
      <c r="V12" s="23">
        <f ca="1"/>
        <v>5633.9627672654915</v>
      </c>
      <c r="W12" s="23">
        <f ca="1"/>
        <v>5633.9627672654915</v>
      </c>
      <c r="X12" s="23">
        <f ca="1"/>
        <v>5633.9627672654915</v>
      </c>
      <c r="Y12" s="23">
        <f ca="1"/>
        <v>5633.9627672654915</v>
      </c>
      <c r="Z12" s="23">
        <f ca="1"/>
        <v>5633.9627672654915</v>
      </c>
      <c r="AA12" s="23">
        <f ca="1"/>
        <v>5633.9627672654915</v>
      </c>
      <c r="AB12" s="23">
        <f ca="1"/>
        <v>5633.9627672654915</v>
      </c>
      <c r="AC12" s="23">
        <f ca="1"/>
        <v>5633.9627672654915</v>
      </c>
      <c r="AD12" s="23">
        <f ca="1"/>
        <v>5633.9627672654915</v>
      </c>
      <c r="AE12" s="23">
        <f ca="1"/>
        <v>5633.9627672654915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3314.8868741141519</v>
      </c>
      <c r="AH12" s="23">
        <f ca="1"/>
        <v>3446.9369921230705</v>
      </c>
      <c r="AI12" s="23">
        <f ca="1"/>
        <v>3889.4253932745842</v>
      </c>
      <c r="AJ12" s="23">
        <f ca="1"/>
        <v>4279.2426977029809</v>
      </c>
      <c r="AK12" s="30">
        <f ca="1"/>
        <v>4482.7461753399512</v>
      </c>
      <c r="AL12" s="23">
        <f ca="1"/>
        <v>4647.768325933871</v>
      </c>
      <c r="AM12" s="23">
        <f ca="1"/>
        <v>4804.7834544038824</v>
      </c>
      <c r="AN12" s="23">
        <f ca="1"/>
        <v>4938.6071389736962</v>
      </c>
      <c r="AO12" s="23">
        <f ca="1"/>
        <v>5077.9160401519266</v>
      </c>
      <c r="AP12" s="23">
        <f ca="1"/>
        <v>5139.198765168152</v>
      </c>
      <c r="AQ12" s="23">
        <f ca="1"/>
        <v>5222.6476752631306</v>
      </c>
      <c r="AR12" s="23">
        <f ca="1"/>
        <v>5377.1207459629941</v>
      </c>
      <c r="AS12" s="23">
        <f ca="1"/>
        <v>5327.045340747809</v>
      </c>
      <c r="AT12" s="23">
        <f ca="1"/>
        <v>5528.7223034050439</v>
      </c>
      <c r="AU12" s="23">
        <f ca="1"/>
        <v>5645.1700559137917</v>
      </c>
      <c r="AV12" s="23">
        <f ca="1"/>
        <v>5645.1700559137917</v>
      </c>
      <c r="AW12" s="23">
        <f ca="1"/>
        <v>5645.1700559137917</v>
      </c>
      <c r="AX12" s="23">
        <f ca="1"/>
        <v>5645.1700559137917</v>
      </c>
      <c r="AY12" s="23">
        <f ca="1"/>
        <v>5645.1700559137917</v>
      </c>
      <c r="AZ12" s="23">
        <f ca="1"/>
        <v>5645.1700559137917</v>
      </c>
      <c r="BA12" s="23">
        <f ca="1"/>
        <v>5645.1700559137917</v>
      </c>
      <c r="BB12" s="23">
        <f ca="1"/>
        <v>5645.1700559137917</v>
      </c>
      <c r="BC12" s="23">
        <f ca="1"/>
        <v>5645.1700559137917</v>
      </c>
      <c r="BD12" s="23">
        <f ca="1"/>
        <v>5645.1700559137917</v>
      </c>
      <c r="BE12" s="23">
        <f ca="1"/>
        <v>5645.1700559137917</v>
      </c>
      <c r="BF12" s="23">
        <f ca="1"/>
        <v>5645.1700559137917</v>
      </c>
      <c r="BG12" s="23">
        <f ca="1"/>
        <v>5645.1700559137917</v>
      </c>
      <c r="BH12" s="23">
        <f ca="1"/>
        <v>5645.1700559137917</v>
      </c>
      <c r="BI12" s="23">
        <f ca="1"/>
        <v>5645.1700559137917</v>
      </c>
      <c r="BJ12" s="23">
        <f ca="1"/>
        <v>5645.1700559137917</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5639.46494180851</v>
      </c>
      <c r="C13" s="23">
        <f ca="1"/>
        <v>5868.2693757549687</v>
      </c>
      <c r="D13" s="23">
        <f ca="1"/>
        <v>6675.7596318722126</v>
      </c>
      <c r="E13" s="151">
        <f ca="1"/>
        <v>7355.9014512054046</v>
      </c>
      <c r="F13" s="23">
        <f ca="1"/>
        <v>7723.1119573916849</v>
      </c>
      <c r="G13" s="23">
        <f ca="1"/>
        <v>7988.5006533987189</v>
      </c>
      <c r="H13" s="23">
        <f ca="1"/>
        <v>8294.4602282937685</v>
      </c>
      <c r="I13" s="23">
        <f ca="1"/>
        <v>8523.5446158475788</v>
      </c>
      <c r="J13" s="23">
        <f ca="1"/>
        <v>8775.9125986164727</v>
      </c>
      <c r="K13" s="23">
        <f ca="1"/>
        <v>8908.5476854034878</v>
      </c>
      <c r="L13" s="23">
        <f ca="1"/>
        <v>9023.3850189643381</v>
      </c>
      <c r="M13" s="23">
        <f ca="1"/>
        <v>9306.923240496415</v>
      </c>
      <c r="N13" s="23">
        <f ca="1"/>
        <v>9136.8473634993006</v>
      </c>
      <c r="O13" s="23">
        <f ca="1"/>
        <v>9598.9162358892645</v>
      </c>
      <c r="P13" s="23">
        <f ca="1"/>
        <v>10201.496867870468</v>
      </c>
      <c r="Q13" s="23">
        <f ca="1"/>
        <v>10201.496867870468</v>
      </c>
      <c r="R13" s="23">
        <f ca="1"/>
        <v>10201.496867870468</v>
      </c>
      <c r="S13" s="23">
        <f ca="1"/>
        <v>10201.496867870468</v>
      </c>
      <c r="T13" s="23">
        <f ca="1"/>
        <v>10201.496867870468</v>
      </c>
      <c r="U13" s="23">
        <f ca="1"/>
        <v>10201.496867870468</v>
      </c>
      <c r="V13" s="23">
        <f ca="1"/>
        <v>10201.496867870468</v>
      </c>
      <c r="W13" s="23">
        <f ca="1"/>
        <v>10201.496867870468</v>
      </c>
      <c r="X13" s="23">
        <f ca="1"/>
        <v>10201.496867870468</v>
      </c>
      <c r="Y13" s="23">
        <f ca="1"/>
        <v>10201.496867870468</v>
      </c>
      <c r="Z13" s="23">
        <f ca="1"/>
        <v>10201.496867870468</v>
      </c>
      <c r="AA13" s="23">
        <f ca="1"/>
        <v>10201.496867870468</v>
      </c>
      <c r="AB13" s="23">
        <f ca="1"/>
        <v>10201.496867870468</v>
      </c>
      <c r="AC13" s="23">
        <f ca="1"/>
        <v>10201.496867870468</v>
      </c>
      <c r="AD13" s="23">
        <f ca="1"/>
        <v>10201.496867870468</v>
      </c>
      <c r="AE13" s="23">
        <f ca="1"/>
        <v>10201.496867870468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6002.3130184855345</v>
      </c>
      <c r="AH13" s="23">
        <f ca="1"/>
        <v>6241.4180535945507</v>
      </c>
      <c r="AI13" s="23">
        <f ca="1"/>
        <v>7042.6381228225064</v>
      </c>
      <c r="AJ13" s="23">
        <f ca="1"/>
        <v>7748.4858847696696</v>
      </c>
      <c r="AK13" s="30">
        <f ca="1"/>
        <v>8116.9725389194873</v>
      </c>
      <c r="AL13" s="23">
        <f ca="1"/>
        <v>8415.7805044592042</v>
      </c>
      <c r="AM13" s="23">
        <f ca="1"/>
        <v>8700.0900406531309</v>
      </c>
      <c r="AN13" s="23">
        <f ca="1"/>
        <v>8942.4064980706244</v>
      </c>
      <c r="AO13" s="23">
        <f ca="1"/>
        <v>9194.6551155612196</v>
      </c>
      <c r="AP13" s="23">
        <f ca="1"/>
        <v>9305.620621215603</v>
      </c>
      <c r="AQ13" s="23">
        <f ca="1"/>
        <v>9456.7227548518749</v>
      </c>
      <c r="AR13" s="23">
        <f ca="1"/>
        <v>9736.4293507262792</v>
      </c>
      <c r="AS13" s="23">
        <f ca="1"/>
        <v>9645.7570991402117</v>
      </c>
      <c r="AT13" s="23">
        <f ca="1"/>
        <v>10010.936456523148</v>
      </c>
      <c r="AU13" s="23">
        <f ca="1"/>
        <v>10221.790065530067</v>
      </c>
      <c r="AV13" s="23">
        <f ca="1"/>
        <v>10221.790065530067</v>
      </c>
      <c r="AW13" s="23">
        <f ca="1"/>
        <v>10221.790065530067</v>
      </c>
      <c r="AX13" s="23">
        <f ca="1"/>
        <v>10221.790065530067</v>
      </c>
      <c r="AY13" s="23">
        <f ca="1"/>
        <v>10221.790065530067</v>
      </c>
      <c r="AZ13" s="23">
        <f ca="1"/>
        <v>10221.790065530067</v>
      </c>
      <c r="BA13" s="23">
        <f ca="1"/>
        <v>10221.790065530067</v>
      </c>
      <c r="BB13" s="23">
        <f ca="1"/>
        <v>10221.790065530067</v>
      </c>
      <c r="BC13" s="23">
        <f ca="1"/>
        <v>10221.790065530067</v>
      </c>
      <c r="BD13" s="23">
        <f ca="1"/>
        <v>10221.790065530067</v>
      </c>
      <c r="BE13" s="23">
        <f ca="1"/>
        <v>10221.790065530067</v>
      </c>
      <c r="BF13" s="23">
        <f ca="1"/>
        <v>10221.790065530067</v>
      </c>
      <c r="BG13" s="23">
        <f ca="1"/>
        <v>10221.790065530067</v>
      </c>
      <c r="BH13" s="23">
        <f ca="1"/>
        <v>10221.790065530067</v>
      </c>
      <c r="BI13" s="23">
        <f ca="1"/>
        <v>10221.790065530067</v>
      </c>
      <c r="BJ13" s="23">
        <f ca="1"/>
        <v>10221.790065530067</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6593.3640384147375</v>
      </c>
      <c r="C14" s="23">
        <f ca="1"/>
        <v>6860.870077051205</v>
      </c>
      <c r="D14" s="23">
        <f ca="1"/>
        <v>7804.9449619899106</v>
      </c>
      <c r="E14" s="151">
        <f ca="1"/>
        <v>8600.1307923632703</v>
      </c>
      <c r="F14" s="23">
        <f ca="1"/>
        <v>9029.4538879050706</v>
      </c>
      <c r="G14" s="23">
        <f ca="1"/>
        <v>9339.7323101508209</v>
      </c>
      <c r="H14" s="23">
        <f ca="1"/>
        <v>9697.4440574774671</v>
      </c>
      <c r="I14" s="23">
        <f ca="1"/>
        <v>9965.277403059923</v>
      </c>
      <c r="J14" s="23">
        <f ca="1"/>
        <v>10260.332696284617</v>
      </c>
      <c r="K14" s="23">
        <f ca="1"/>
        <v>10415.402622328536</v>
      </c>
      <c r="L14" s="23">
        <f ca="1"/>
        <v>10549.664356939966</v>
      </c>
      <c r="M14" s="23">
        <f ca="1"/>
        <v>10881.162244178566</v>
      </c>
      <c r="N14" s="23">
        <f ca="1"/>
        <v>10682.318527129937</v>
      </c>
      <c r="O14" s="23">
        <f ca="1"/>
        <v>11222.545005691896</v>
      </c>
      <c r="P14" s="23">
        <f ca="1"/>
        <v>11927.050399403237</v>
      </c>
      <c r="Q14" s="23">
        <f ca="1"/>
        <v>11927.050399403237</v>
      </c>
      <c r="R14" s="23">
        <f ca="1"/>
        <v>11927.050399403237</v>
      </c>
      <c r="S14" s="23">
        <f ca="1"/>
        <v>11927.050399403237</v>
      </c>
      <c r="T14" s="23">
        <f ca="1"/>
        <v>11927.050399403237</v>
      </c>
      <c r="U14" s="23">
        <f ca="1"/>
        <v>11927.050399403237</v>
      </c>
      <c r="V14" s="23">
        <f ca="1"/>
        <v>11927.050399403237</v>
      </c>
      <c r="W14" s="23">
        <f ca="1"/>
        <v>11927.050399403237</v>
      </c>
      <c r="X14" s="23">
        <f ca="1"/>
        <v>11927.050399403237</v>
      </c>
      <c r="Y14" s="23">
        <f ca="1"/>
        <v>11927.050399403237</v>
      </c>
      <c r="Z14" s="23">
        <f ca="1"/>
        <v>11927.050399403237</v>
      </c>
      <c r="AA14" s="23">
        <f ca="1"/>
        <v>11927.050399403237</v>
      </c>
      <c r="AB14" s="23">
        <f ca="1"/>
        <v>11927.050399403237</v>
      </c>
      <c r="AC14" s="23">
        <f ca="1"/>
        <v>11927.050399403237</v>
      </c>
      <c r="AD14" s="23">
        <f ca="1"/>
        <v>11927.050399403237</v>
      </c>
      <c r="AE14" s="23">
        <f ca="1"/>
        <v>11927.050399403237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7017.5868121807607</v>
      </c>
      <c r="AH14" s="23">
        <f ca="1"/>
        <v>7297.135768714591</v>
      </c>
      <c r="AI14" s="23">
        <f ca="1"/>
        <v>8233.8798828839845</v>
      </c>
      <c r="AJ14" s="23">
        <f ca="1"/>
        <v>9059.119741317345</v>
      </c>
      <c r="AK14" s="30">
        <f ca="1"/>
        <v>9489.9348415399636</v>
      </c>
      <c r="AL14" s="23">
        <f ca="1"/>
        <v>9839.2853055840988</v>
      </c>
      <c r="AM14" s="23">
        <f ca="1"/>
        <v>10171.684973116789</v>
      </c>
      <c r="AN14" s="23">
        <f ca="1"/>
        <v>10454.98855470448</v>
      </c>
      <c r="AO14" s="23">
        <f ca="1"/>
        <v>10749.904292361138</v>
      </c>
      <c r="AP14" s="23">
        <f ca="1"/>
        <v>10879.639290634128</v>
      </c>
      <c r="AQ14" s="23">
        <f ca="1"/>
        <v>11056.299910803822</v>
      </c>
      <c r="AR14" s="23">
        <f ca="1"/>
        <v>11383.318064046263</v>
      </c>
      <c r="AS14" s="23">
        <f ca="1"/>
        <v>11277.308864759005</v>
      </c>
      <c r="AT14" s="23">
        <f ca="1"/>
        <v>11704.257248583504</v>
      </c>
      <c r="AU14" s="23">
        <f ca="1"/>
        <v>11950.776132438885</v>
      </c>
      <c r="AV14" s="23">
        <f ca="1"/>
        <v>11950.776132438885</v>
      </c>
      <c r="AW14" s="23">
        <f ca="1"/>
        <v>11950.776132438885</v>
      </c>
      <c r="AX14" s="23">
        <f ca="1"/>
        <v>11950.776132438885</v>
      </c>
      <c r="AY14" s="23">
        <f ca="1"/>
        <v>11950.776132438885</v>
      </c>
      <c r="AZ14" s="23">
        <f ca="1"/>
        <v>11950.776132438885</v>
      </c>
      <c r="BA14" s="23">
        <f ca="1"/>
        <v>11950.776132438885</v>
      </c>
      <c r="BB14" s="23">
        <f ca="1"/>
        <v>11950.776132438885</v>
      </c>
      <c r="BC14" s="23">
        <f ca="1"/>
        <v>11950.776132438885</v>
      </c>
      <c r="BD14" s="23">
        <f ca="1"/>
        <v>11950.776132438885</v>
      </c>
      <c r="BE14" s="23">
        <f ca="1"/>
        <v>11950.776132438885</v>
      </c>
      <c r="BF14" s="23">
        <f ca="1"/>
        <v>11950.776132438885</v>
      </c>
      <c r="BG14" s="23">
        <f ca="1"/>
        <v>11950.776132438885</v>
      </c>
      <c r="BH14" s="23">
        <f ca="1"/>
        <v>11950.776132438885</v>
      </c>
      <c r="BI14" s="23">
        <f ca="1"/>
        <v>11950.776132438885</v>
      </c>
      <c r="BJ14" s="23">
        <f ca="1"/>
        <v>11950.776132438885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7731.9757516066129</v>
      </c>
      <c r="C15" s="23">
        <f ca="1"/>
        <v>8045.6775572546458</v>
      </c>
      <c r="D15" s="23">
        <f ca="1"/>
        <v>9152.7852606239176</v>
      </c>
      <c r="E15" s="151">
        <f ca="1"/>
        <v>10085.292175553226</v>
      </c>
      <c r="F15" s="23">
        <f ca="1"/>
        <v>10588.755315915792</v>
      </c>
      <c r="G15" s="23">
        <f ca="1"/>
        <v>10952.615891954563</v>
      </c>
      <c r="H15" s="23">
        <f ca="1"/>
        <v>11372.10108043802</v>
      </c>
      <c r="I15" s="23">
        <f ca="1"/>
        <v>11686.186715851098</v>
      </c>
      <c r="J15" s="23">
        <f ca="1"/>
        <v>12032.195272227582</v>
      </c>
      <c r="K15" s="23">
        <f ca="1"/>
        <v>12214.044310289084</v>
      </c>
      <c r="L15" s="23">
        <f ca="1"/>
        <v>12371.491778734009</v>
      </c>
      <c r="M15" s="23">
        <f ca="1"/>
        <v>12760.236221010238</v>
      </c>
      <c r="N15" s="23">
        <f ca="1"/>
        <v>12527.05407156093</v>
      </c>
      <c r="O15" s="23">
        <f ca="1"/>
        <v>13160.572562012914</v>
      </c>
      <c r="P15" s="23">
        <f ca="1"/>
        <v>13986.739385096724</v>
      </c>
      <c r="Q15" s="23">
        <f ca="1"/>
        <v>13986.739385096724</v>
      </c>
      <c r="R15" s="23">
        <f ca="1"/>
        <v>13986.739385096724</v>
      </c>
      <c r="S15" s="23">
        <f ca="1"/>
        <v>13986.739385096724</v>
      </c>
      <c r="T15" s="23">
        <f ca="1"/>
        <v>13986.739385096724</v>
      </c>
      <c r="U15" s="23">
        <f ca="1"/>
        <v>13986.739385096724</v>
      </c>
      <c r="V15" s="23">
        <f ca="1"/>
        <v>13986.739385096724</v>
      </c>
      <c r="W15" s="23">
        <f ca="1"/>
        <v>13986.739385096724</v>
      </c>
      <c r="X15" s="23">
        <f ca="1"/>
        <v>13986.739385096724</v>
      </c>
      <c r="Y15" s="23">
        <f ca="1"/>
        <v>13986.739385096724</v>
      </c>
      <c r="Z15" s="23">
        <f ca="1"/>
        <v>13986.739385096724</v>
      </c>
      <c r="AA15" s="23">
        <f ca="1"/>
        <v>13986.739385096724</v>
      </c>
      <c r="AB15" s="23">
        <f ca="1"/>
        <v>13986.739385096724</v>
      </c>
      <c r="AC15" s="23">
        <f ca="1"/>
        <v>13986.739385096724</v>
      </c>
      <c r="AD15" s="23">
        <f ca="1"/>
        <v>13986.739385096724</v>
      </c>
      <c r="AE15" s="23">
        <f ca="1"/>
        <v>13986.739385096724</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8229.4577927812788</v>
      </c>
      <c r="AH15" s="23">
        <f ca="1"/>
        <v>8557.2822145352129</v>
      </c>
      <c r="AI15" s="23">
        <f ca="1"/>
        <v>9655.7931922423377</v>
      </c>
      <c r="AJ15" s="23">
        <f ca="1"/>
        <v>10623.544182099731</v>
      </c>
      <c r="AK15" s="30">
        <f ca="1"/>
        <v>11128.756982263601</v>
      </c>
      <c r="AL15" s="23">
        <f ca="1"/>
        <v>11538.436972791051</v>
      </c>
      <c r="AM15" s="23">
        <f ca="1"/>
        <v>11928.238924303318</v>
      </c>
      <c r="AN15" s="23">
        <f ca="1"/>
        <v>12260.466359405777</v>
      </c>
      <c r="AO15" s="23">
        <f ca="1"/>
        <v>12606.311260285345</v>
      </c>
      <c r="AP15" s="23">
        <f ca="1"/>
        <v>12758.450267768794</v>
      </c>
      <c r="AQ15" s="23">
        <f ca="1"/>
        <v>12965.618508966692</v>
      </c>
      <c r="AR15" s="23">
        <f ca="1"/>
        <v>13349.109609484429</v>
      </c>
      <c r="AS15" s="23">
        <f ca="1"/>
        <v>13224.793622446441</v>
      </c>
      <c r="AT15" s="23">
        <f ca="1"/>
        <v>13725.471960800767</v>
      </c>
      <c r="AU15" s="23">
        <f ca="1"/>
        <v>14014.562328203145</v>
      </c>
      <c r="AV15" s="23">
        <f ca="1"/>
        <v>14014.562328203145</v>
      </c>
      <c r="AW15" s="23">
        <f ca="1"/>
        <v>14014.562328203145</v>
      </c>
      <c r="AX15" s="23">
        <f ca="1"/>
        <v>14014.562328203145</v>
      </c>
      <c r="AY15" s="23">
        <f ca="1"/>
        <v>14014.562328203145</v>
      </c>
      <c r="AZ15" s="23">
        <f ca="1"/>
        <v>14014.562328203145</v>
      </c>
      <c r="BA15" s="23">
        <f ca="1"/>
        <v>14014.562328203145</v>
      </c>
      <c r="BB15" s="23">
        <f ca="1"/>
        <v>14014.562328203145</v>
      </c>
      <c r="BC15" s="23">
        <f ca="1"/>
        <v>14014.562328203145</v>
      </c>
      <c r="BD15" s="23">
        <f ca="1"/>
        <v>14014.562328203145</v>
      </c>
      <c r="BE15" s="23">
        <f ca="1"/>
        <v>14014.562328203145</v>
      </c>
      <c r="BF15" s="23">
        <f ca="1"/>
        <v>14014.562328203145</v>
      </c>
      <c r="BG15" s="23">
        <f ca="1"/>
        <v>14014.562328203145</v>
      </c>
      <c r="BH15" s="23">
        <f ca="1"/>
        <v>14014.562328203145</v>
      </c>
      <c r="BI15" s="23">
        <f ca="1"/>
        <v>14014.562328203145</v>
      </c>
      <c r="BJ15" s="23">
        <f ca="1"/>
        <v>14014.562328203145</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8472.8486188639272</v>
      </c>
      <c r="C16" s="23">
        <f ca="1"/>
        <v>8816.6091266704552</v>
      </c>
      <c r="D16" s="23">
        <f ca="1"/>
        <v>10029.799167194938</v>
      </c>
      <c r="E16" s="151">
        <f ca="1"/>
        <v>11051.658285751813</v>
      </c>
      <c r="F16" s="23">
        <f ca="1"/>
        <v>11603.362935444162</v>
      </c>
      <c r="G16" s="23">
        <f ca="1"/>
        <v>12002.088394264763</v>
      </c>
      <c r="H16" s="23">
        <f ca="1"/>
        <v>12461.76837956961</v>
      </c>
      <c r="I16" s="23">
        <f ca="1"/>
        <v>12805.949495458613</v>
      </c>
      <c r="J16" s="23">
        <f ca="1"/>
        <v>13185.112365750909</v>
      </c>
      <c r="K16" s="23">
        <f ca="1"/>
        <v>13384.386059885423</v>
      </c>
      <c r="L16" s="23">
        <f ca="1"/>
        <v>13556.920041937812</v>
      </c>
      <c r="M16" s="23">
        <f ca="1"/>
        <v>13982.913722808678</v>
      </c>
      <c r="N16" s="23">
        <f ca="1"/>
        <v>13727.388212075568</v>
      </c>
      <c r="O16" s="23">
        <f ca="1"/>
        <v>14421.610030572025</v>
      </c>
      <c r="P16" s="23">
        <f ca="1"/>
        <v>15326.939619126717</v>
      </c>
      <c r="Q16" s="23">
        <f ca="1"/>
        <v>15326.939619126717</v>
      </c>
      <c r="R16" s="23">
        <f ca="1"/>
        <v>15326.939619126717</v>
      </c>
      <c r="S16" s="23">
        <f ca="1"/>
        <v>15326.939619126717</v>
      </c>
      <c r="T16" s="23">
        <f ca="1"/>
        <v>15326.939619126717</v>
      </c>
      <c r="U16" s="23">
        <f ca="1"/>
        <v>15326.939619126717</v>
      </c>
      <c r="V16" s="23">
        <f ca="1"/>
        <v>15326.939619126717</v>
      </c>
      <c r="W16" s="23">
        <f ca="1"/>
        <v>15326.939619126717</v>
      </c>
      <c r="X16" s="23">
        <f ca="1"/>
        <v>15326.939619126717</v>
      </c>
      <c r="Y16" s="23">
        <f ca="1"/>
        <v>15326.939619126717</v>
      </c>
      <c r="Z16" s="23">
        <f ca="1"/>
        <v>15326.939619126717</v>
      </c>
      <c r="AA16" s="23">
        <f ca="1"/>
        <v>15326.939619126717</v>
      </c>
      <c r="AB16" s="23">
        <f ca="1"/>
        <v>15326.939619126717</v>
      </c>
      <c r="AC16" s="23">
        <f ca="1"/>
        <v>15326.939619126717</v>
      </c>
      <c r="AD16" s="23">
        <f ca="1"/>
        <v>15326.939619126717</v>
      </c>
      <c r="AE16" s="23">
        <f ca="1"/>
        <v>15326.939619126717</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9017.9990643500641</v>
      </c>
      <c r="AH16" s="23">
        <f ca="1"/>
        <v>9377.2354081151825</v>
      </c>
      <c r="AI16" s="23">
        <f ca="1"/>
        <v>10581.004990338546</v>
      </c>
      <c r="AJ16" s="23">
        <f ca="1"/>
        <v>11641.485248067449</v>
      </c>
      <c r="AK16" s="30">
        <f ca="1"/>
        <v>12195.107208820673</v>
      </c>
      <c r="AL16" s="23">
        <f ca="1"/>
        <v>12644.042468504515</v>
      </c>
      <c r="AM16" s="23">
        <f ca="1"/>
        <v>13071.194988455822</v>
      </c>
      <c r="AN16" s="23">
        <f ca="1"/>
        <v>13435.256239433191</v>
      </c>
      <c r="AO16" s="23">
        <f ca="1"/>
        <v>13814.239772865729</v>
      </c>
      <c r="AP16" s="23">
        <f ca="1"/>
        <v>13980.956640693932</v>
      </c>
      <c r="AQ16" s="23">
        <f ca="1"/>
        <v>14207.975607475009</v>
      </c>
      <c r="AR16" s="23">
        <f ca="1"/>
        <v>14628.212574810706</v>
      </c>
      <c r="AS16" s="23">
        <f ca="1"/>
        <v>14491.984711077603</v>
      </c>
      <c r="AT16" s="23">
        <f ca="1"/>
        <v>15040.637720851861</v>
      </c>
      <c r="AU16" s="23">
        <f ca="1"/>
        <v>15357.428538472199</v>
      </c>
      <c r="AV16" s="23">
        <f ca="1"/>
        <v>15357.428538472199</v>
      </c>
      <c r="AW16" s="23">
        <f ca="1"/>
        <v>15357.428538472199</v>
      </c>
      <c r="AX16" s="23">
        <f ca="1"/>
        <v>15357.428538472199</v>
      </c>
      <c r="AY16" s="23">
        <f ca="1"/>
        <v>15357.428538472199</v>
      </c>
      <c r="AZ16" s="23">
        <f ca="1"/>
        <v>15357.428538472199</v>
      </c>
      <c r="BA16" s="23">
        <f ca="1"/>
        <v>15357.428538472199</v>
      </c>
      <c r="BB16" s="23">
        <f ca="1"/>
        <v>15357.428538472199</v>
      </c>
      <c r="BC16" s="23">
        <f ca="1"/>
        <v>15357.428538472199</v>
      </c>
      <c r="BD16" s="23">
        <f ca="1"/>
        <v>15357.428538472199</v>
      </c>
      <c r="BE16" s="23">
        <f ca="1"/>
        <v>15357.428538472199</v>
      </c>
      <c r="BF16" s="23">
        <f ca="1"/>
        <v>15357.428538472199</v>
      </c>
      <c r="BG16" s="23">
        <f ca="1"/>
        <v>15357.428538472199</v>
      </c>
      <c r="BH16" s="23">
        <f ca="1"/>
        <v>15357.428538472199</v>
      </c>
      <c r="BI16" s="23">
        <f ca="1"/>
        <v>15357.428538472199</v>
      </c>
      <c r="BJ16" s="23">
        <f ca="1"/>
        <v>15357.428538472199</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9218.7774884007049</v>
      </c>
      <c r="C17" s="23">
        <f ca="1"/>
        <v>9592.8018305460882</v>
      </c>
      <c r="D17" s="23">
        <f ca="1"/>
        <v>10912.798155021746</v>
      </c>
      <c r="E17" s="151">
        <f ca="1"/>
        <v>12024.61925111637</v>
      </c>
      <c r="F17" s="23">
        <f ca="1"/>
        <v>12624.894628810038</v>
      </c>
      <c r="G17" s="23">
        <f ca="1"/>
        <v>13058.722901823663</v>
      </c>
      <c r="H17" s="23">
        <f ca="1"/>
        <v>13558.871988750803</v>
      </c>
      <c r="I17" s="23">
        <f ca="1"/>
        <v>13933.353968285523</v>
      </c>
      <c r="J17" s="23">
        <f ca="1"/>
        <v>14345.897410322928</v>
      </c>
      <c r="K17" s="23">
        <f ca="1"/>
        <v>14562.714673106037</v>
      </c>
      <c r="L17" s="23">
        <f ca="1"/>
        <v>14750.438124955219</v>
      </c>
      <c r="M17" s="23">
        <f ca="1"/>
        <v>15213.935247595875</v>
      </c>
      <c r="N17" s="23">
        <f ca="1"/>
        <v>14935.913895861358</v>
      </c>
      <c r="O17" s="23">
        <f ca="1"/>
        <v>15691.253305332579</v>
      </c>
      <c r="P17" s="23">
        <f ca="1"/>
        <v>16676.285896611203</v>
      </c>
      <c r="Q17" s="23">
        <f ca="1"/>
        <v>16676.285896611203</v>
      </c>
      <c r="R17" s="23">
        <f ca="1"/>
        <v>16676.285896611203</v>
      </c>
      <c r="S17" s="23">
        <f ca="1"/>
        <v>16676.285896611203</v>
      </c>
      <c r="T17" s="23">
        <f ca="1"/>
        <v>16676.285896611203</v>
      </c>
      <c r="U17" s="23">
        <f ca="1"/>
        <v>16676.285896611203</v>
      </c>
      <c r="V17" s="23">
        <f ca="1"/>
        <v>16676.285896611203</v>
      </c>
      <c r="W17" s="23">
        <f ca="1"/>
        <v>16676.285896611203</v>
      </c>
      <c r="X17" s="23">
        <f ca="1"/>
        <v>16676.285896611203</v>
      </c>
      <c r="Y17" s="23">
        <f ca="1"/>
        <v>16676.285896611203</v>
      </c>
      <c r="Z17" s="23">
        <f ca="1"/>
        <v>16676.285896611203</v>
      </c>
      <c r="AA17" s="23">
        <f ca="1"/>
        <v>16676.285896611203</v>
      </c>
      <c r="AB17" s="23">
        <f ca="1"/>
        <v>16676.285896611203</v>
      </c>
      <c r="AC17" s="23">
        <f ca="1"/>
        <v>16676.285896611203</v>
      </c>
      <c r="AD17" s="23">
        <f ca="1"/>
        <v>16676.285896611203</v>
      </c>
      <c r="AE17" s="23">
        <f ca="1"/>
        <v>16676.285896611203</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9811.9216457800994</v>
      </c>
      <c r="AH17" s="23">
        <f ca="1"/>
        <v>10202.784278631114</v>
      </c>
      <c r="AI17" s="23">
        <f ca="1"/>
        <v>11512.530790697354</v>
      </c>
      <c r="AJ17" s="23">
        <f ca="1"/>
        <v>12666.373136597242</v>
      </c>
      <c r="AK17" s="30">
        <f ca="1"/>
        <v>13268.734620728228</v>
      </c>
      <c r="AL17" s="23">
        <f ca="1"/>
        <v>13757.193042670111</v>
      </c>
      <c r="AM17" s="23">
        <f ca="1"/>
        <v>14221.951025749568</v>
      </c>
      <c r="AN17" s="23">
        <f ca="1"/>
        <v>14618.063338843054</v>
      </c>
      <c r="AO17" s="23">
        <f ca="1"/>
        <v>15030.411655642196</v>
      </c>
      <c r="AP17" s="23">
        <f ca="1"/>
        <v>15211.805868758373</v>
      </c>
      <c r="AQ17" s="23">
        <f ca="1"/>
        <v>15458.811030132541</v>
      </c>
      <c r="AR17" s="23">
        <f ca="1"/>
        <v>15916.044632258147</v>
      </c>
      <c r="AS17" s="23">
        <f ca="1"/>
        <v>15767.823600587681</v>
      </c>
      <c r="AT17" s="23">
        <f ca="1"/>
        <v>16364.778679448564</v>
      </c>
      <c r="AU17" s="23">
        <f ca="1"/>
        <v>16709.458985846159</v>
      </c>
      <c r="AV17" s="23">
        <f ca="1"/>
        <v>16709.458985846159</v>
      </c>
      <c r="AW17" s="23">
        <f ca="1"/>
        <v>16709.458985846159</v>
      </c>
      <c r="AX17" s="23">
        <f ca="1"/>
        <v>16709.458985846159</v>
      </c>
      <c r="AY17" s="23">
        <f ca="1"/>
        <v>16709.458985846159</v>
      </c>
      <c r="AZ17" s="23">
        <f ca="1"/>
        <v>16709.458985846159</v>
      </c>
      <c r="BA17" s="23">
        <f ca="1"/>
        <v>16709.458985846159</v>
      </c>
      <c r="BB17" s="23">
        <f ca="1"/>
        <v>16709.458985846159</v>
      </c>
      <c r="BC17" s="23">
        <f ca="1"/>
        <v>16709.458985846159</v>
      </c>
      <c r="BD17" s="23">
        <f ca="1"/>
        <v>16709.458985846159</v>
      </c>
      <c r="BE17" s="23">
        <f ca="1"/>
        <v>16709.458985846159</v>
      </c>
      <c r="BF17" s="23">
        <f ca="1"/>
        <v>16709.458985846159</v>
      </c>
      <c r="BG17" s="23">
        <f ca="1"/>
        <v>16709.458985846159</v>
      </c>
      <c r="BH17" s="23">
        <f ca="1"/>
        <v>16709.458985846159</v>
      </c>
      <c r="BI17" s="23">
        <f ca="1"/>
        <v>16709.458985846159</v>
      </c>
      <c r="BJ17" s="23">
        <f ca="1"/>
        <v>16709.458985846159</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9241.0238984275602</v>
      </c>
      <c r="C18" s="23">
        <f ca="1"/>
        <v>9615.9508221664219</v>
      </c>
      <c r="D18" s="23">
        <f ca="1"/>
        <v>10939.132512543923</v>
      </c>
      <c r="E18" s="151">
        <f ca="1"/>
        <v>12053.636613843017</v>
      </c>
      <c r="F18" s="23">
        <f ca="1"/>
        <v>12655.360553691266</v>
      </c>
      <c r="G18" s="23">
        <f ca="1"/>
        <v>13090.235724913988</v>
      </c>
      <c r="H18" s="23">
        <f ca="1"/>
        <v>13591.591752964974</v>
      </c>
      <c r="I18" s="23">
        <f ca="1"/>
        <v>13966.977418446655</v>
      </c>
      <c r="J18" s="23">
        <f ca="1"/>
        <v>14380.516394932854</v>
      </c>
      <c r="K18" s="23">
        <f ca="1"/>
        <v>14597.856873048455</v>
      </c>
      <c r="L18" s="23">
        <f ca="1"/>
        <v>14786.033332130613</v>
      </c>
      <c r="M18" s="23">
        <f ca="1"/>
        <v>15250.648948741809</v>
      </c>
      <c r="N18" s="23">
        <f ca="1"/>
        <v>14971.956686249909</v>
      </c>
      <c r="O18" s="23">
        <f ca="1"/>
        <v>15729.118852614189</v>
      </c>
      <c r="P18" s="23">
        <f ca="1"/>
        <v>16716.528487805954</v>
      </c>
      <c r="Q18" s="23">
        <f ca="1"/>
        <v>16716.528487805954</v>
      </c>
      <c r="R18" s="23">
        <f ca="1"/>
        <v>16716.528487805954</v>
      </c>
      <c r="S18" s="23">
        <f ca="1"/>
        <v>16716.528487805954</v>
      </c>
      <c r="T18" s="23">
        <f ca="1"/>
        <v>16716.528487805954</v>
      </c>
      <c r="U18" s="23">
        <f ca="1"/>
        <v>16716.528487805954</v>
      </c>
      <c r="V18" s="23">
        <f ca="1"/>
        <v>16716.528487805954</v>
      </c>
      <c r="W18" s="23">
        <f ca="1"/>
        <v>16716.528487805954</v>
      </c>
      <c r="X18" s="23">
        <f ca="1"/>
        <v>16716.528487805954</v>
      </c>
      <c r="Y18" s="23">
        <f ca="1"/>
        <v>16716.528487805954</v>
      </c>
      <c r="Z18" s="23">
        <f ca="1"/>
        <v>16716.528487805954</v>
      </c>
      <c r="AA18" s="23">
        <f ca="1"/>
        <v>16716.528487805954</v>
      </c>
      <c r="AB18" s="23">
        <f ca="1"/>
        <v>16716.528487805954</v>
      </c>
      <c r="AC18" s="23">
        <f ca="1"/>
        <v>16716.528487805954</v>
      </c>
      <c r="AD18" s="23">
        <f ca="1"/>
        <v>16716.528487805954</v>
      </c>
      <c r="AE18" s="23">
        <f ca="1"/>
        <v>16716.528487805954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9835.5994091666271</v>
      </c>
      <c r="AH18" s="23">
        <f ca="1"/>
        <v>10227.405257146278</v>
      </c>
      <c r="AI18" s="23">
        <f ca="1"/>
        <v>11540.312400649311</v>
      </c>
      <c r="AJ18" s="23">
        <f ca="1"/>
        <v>12696.939155866547</v>
      </c>
      <c r="AK18" s="30">
        <f ca="1"/>
        <v>13300.75423626637</v>
      </c>
      <c r="AL18" s="23">
        <f ca="1"/>
        <v>13790.391387855352</v>
      </c>
      <c r="AM18" s="23">
        <f ca="1"/>
        <v>14256.270907566734</v>
      </c>
      <c r="AN18" s="23">
        <f ca="1"/>
        <v>14653.339104121436</v>
      </c>
      <c r="AO18" s="23">
        <f ca="1"/>
        <v>15066.682484500419</v>
      </c>
      <c r="AP18" s="23">
        <f ca="1"/>
        <v>15248.514431366713</v>
      </c>
      <c r="AQ18" s="23">
        <f ca="1"/>
        <v>15496.11565638442</v>
      </c>
      <c r="AR18" s="23">
        <f ca="1"/>
        <v>15954.452637586448</v>
      </c>
      <c r="AS18" s="23">
        <f ca="1"/>
        <v>15805.873924450165</v>
      </c>
      <c r="AT18" s="23">
        <f ca="1"/>
        <v>16404.269553044309</v>
      </c>
      <c r="AU18" s="23">
        <f ca="1"/>
        <v>16749.781629102679</v>
      </c>
      <c r="AV18" s="23">
        <f ca="1"/>
        <v>16749.781629102679</v>
      </c>
      <c r="AW18" s="23">
        <f ca="1"/>
        <v>16749.781629102679</v>
      </c>
      <c r="AX18" s="23">
        <f ca="1"/>
        <v>16749.781629102679</v>
      </c>
      <c r="AY18" s="23">
        <f ca="1"/>
        <v>16749.781629102679</v>
      </c>
      <c r="AZ18" s="23">
        <f ca="1"/>
        <v>16749.781629102679</v>
      </c>
      <c r="BA18" s="23">
        <f ca="1"/>
        <v>16749.781629102679</v>
      </c>
      <c r="BB18" s="23">
        <f ca="1"/>
        <v>16749.781629102679</v>
      </c>
      <c r="BC18" s="23">
        <f ca="1"/>
        <v>16749.781629102679</v>
      </c>
      <c r="BD18" s="23">
        <f ca="1"/>
        <v>16749.781629102679</v>
      </c>
      <c r="BE18" s="23">
        <f ca="1"/>
        <v>16749.781629102679</v>
      </c>
      <c r="BF18" s="23">
        <f ca="1"/>
        <v>16749.781629102679</v>
      </c>
      <c r="BG18" s="23">
        <f ca="1"/>
        <v>16749.781629102679</v>
      </c>
      <c r="BH18" s="23">
        <f ca="1"/>
        <v>16749.781629102679</v>
      </c>
      <c r="BI18" s="23">
        <f ca="1"/>
        <v>16749.781629102679</v>
      </c>
      <c r="BJ18" s="23">
        <f ca="1"/>
        <v>16749.781629102679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10886.584106777569</v>
      </c>
      <c r="C19" s="23">
        <f ca="1"/>
        <v>11328.27471747635</v>
      </c>
      <c r="D19" s="23">
        <f ca="1"/>
        <v>12887.076958350752</v>
      </c>
      <c r="E19" s="151">
        <f ca="1"/>
        <v>14200.042141592587</v>
      </c>
      <c r="F19" s="23">
        <f ca="1"/>
        <v>14908.915785056943</v>
      </c>
      <c r="G19" s="23">
        <f ca="1"/>
        <v>15421.229699564954</v>
      </c>
      <c r="H19" s="23">
        <f ca="1"/>
        <v>16011.862796807103</v>
      </c>
      <c r="I19" s="23">
        <f ca="1"/>
        <v>16454.093837941011</v>
      </c>
      <c r="J19" s="23">
        <f ca="1"/>
        <v>16941.272195927275</v>
      </c>
      <c r="K19" s="23">
        <f ca="1"/>
        <v>17197.314753637282</v>
      </c>
      <c r="L19" s="23">
        <f ca="1"/>
        <v>17419.000020468171</v>
      </c>
      <c r="M19" s="23">
        <f ca="1"/>
        <v>17966.350297142686</v>
      </c>
      <c r="N19" s="23">
        <f ca="1"/>
        <v>17638.03096923331</v>
      </c>
      <c r="O19" s="23">
        <f ca="1"/>
        <v>18530.021910626419</v>
      </c>
      <c r="P19" s="23">
        <f ca="1"/>
        <v>19693.260763756844</v>
      </c>
      <c r="Q19" s="23">
        <f ca="1"/>
        <v>19693.260763756844</v>
      </c>
      <c r="R19" s="23">
        <f ca="1"/>
        <v>19693.260763756844</v>
      </c>
      <c r="S19" s="23">
        <f ca="1"/>
        <v>19693.260763756844</v>
      </c>
      <c r="T19" s="23">
        <f ca="1"/>
        <v>19693.260763756844</v>
      </c>
      <c r="U19" s="23">
        <f ca="1"/>
        <v>19693.260763756844</v>
      </c>
      <c r="V19" s="23">
        <f ca="1"/>
        <v>19693.260763756844</v>
      </c>
      <c r="W19" s="23">
        <f ca="1"/>
        <v>19693.260763756844</v>
      </c>
      <c r="X19" s="23">
        <f ca="1"/>
        <v>19693.260763756844</v>
      </c>
      <c r="Y19" s="23">
        <f ca="1"/>
        <v>19693.260763756844</v>
      </c>
      <c r="Z19" s="23">
        <f ca="1"/>
        <v>19693.260763756844</v>
      </c>
      <c r="AA19" s="23">
        <f ca="1"/>
        <v>19693.260763756844</v>
      </c>
      <c r="AB19" s="23">
        <f ca="1"/>
        <v>19693.260763756844</v>
      </c>
      <c r="AC19" s="23">
        <f ca="1"/>
        <v>19693.260763756844</v>
      </c>
      <c r="AD19" s="23">
        <f ca="1"/>
        <v>19693.260763756844</v>
      </c>
      <c r="AE19" s="23">
        <f ca="1"/>
        <v>19693.260763756844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11587.036391788162</v>
      </c>
      <c r="AH19" s="23">
        <f ca="1"/>
        <v>12048.611577010177</v>
      </c>
      <c r="AI19" s="23">
        <f ca="1"/>
        <v>13595.309670125915</v>
      </c>
      <c r="AJ19" s="23">
        <f ca="1"/>
        <v>14957.898338786783</v>
      </c>
      <c r="AK19" s="30">
        <f ca="1"/>
        <v>15669.235494708637</v>
      </c>
      <c r="AL19" s="23">
        <f ca="1"/>
        <v>16246.062921102748</v>
      </c>
      <c r="AM19" s="23">
        <f ca="1"/>
        <v>16794.902165618296</v>
      </c>
      <c r="AN19" s="23">
        <f ca="1"/>
        <v>17262.676772137253</v>
      </c>
      <c r="AO19" s="23">
        <f ca="1"/>
        <v>17749.624703982907</v>
      </c>
      <c r="AP19" s="23">
        <f ca="1"/>
        <v>17963.835683698679</v>
      </c>
      <c r="AQ19" s="23">
        <f ca="1"/>
        <v>18255.527555803354</v>
      </c>
      <c r="AR19" s="23">
        <f ca="1"/>
        <v>18795.481152931428</v>
      </c>
      <c r="AS19" s="23">
        <f ca="1"/>
        <v>18620.444850156564</v>
      </c>
      <c r="AT19" s="23">
        <f ca="1"/>
        <v>19325.397505990153</v>
      </c>
      <c r="AU19" s="23">
        <f ca="1"/>
        <v>19732.435331804762</v>
      </c>
      <c r="AV19" s="23">
        <f ca="1"/>
        <v>19732.435331804762</v>
      </c>
      <c r="AW19" s="23">
        <f ca="1"/>
        <v>19732.435331804762</v>
      </c>
      <c r="AX19" s="23">
        <f ca="1"/>
        <v>19732.435331804762</v>
      </c>
      <c r="AY19" s="23">
        <f ca="1"/>
        <v>19732.435331804762</v>
      </c>
      <c r="AZ19" s="23">
        <f ca="1"/>
        <v>19732.435331804762</v>
      </c>
      <c r="BA19" s="23">
        <f ca="1"/>
        <v>19732.435331804762</v>
      </c>
      <c r="BB19" s="23">
        <f ca="1"/>
        <v>19732.435331804762</v>
      </c>
      <c r="BC19" s="23">
        <f ca="1"/>
        <v>19732.435331804762</v>
      </c>
      <c r="BD19" s="23">
        <f ca="1"/>
        <v>19732.435331804762</v>
      </c>
      <c r="BE19" s="23">
        <f ca="1"/>
        <v>19732.435331804762</v>
      </c>
      <c r="BF19" s="23">
        <f ca="1"/>
        <v>19732.435331804762</v>
      </c>
      <c r="BG19" s="23">
        <f ca="1"/>
        <v>19732.435331804762</v>
      </c>
      <c r="BH19" s="23">
        <f ca="1"/>
        <v>19732.435331804762</v>
      </c>
      <c r="BI19" s="23">
        <f ca="1"/>
        <v>19732.435331804762</v>
      </c>
      <c r="BJ19" s="23">
        <f ca="1"/>
        <v>19732.435331804762</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13615.477070071616</v>
      </c>
      <c r="C20" s="23">
        <f ca="1"/>
        <v>14167.884356236904</v>
      </c>
      <c r="D20" s="23">
        <f ca="1"/>
        <v>16117.42481440399</v>
      </c>
      <c r="E20" s="151">
        <f ca="1"/>
        <v>17759.505302727437</v>
      </c>
      <c r="F20" s="23">
        <f ca="1"/>
        <v>18646.06923715369</v>
      </c>
      <c r="G20" s="23">
        <f ca="1"/>
        <v>19286.802665311367</v>
      </c>
      <c r="H20" s="23">
        <f ca="1"/>
        <v>20025.487207078637</v>
      </c>
      <c r="I20" s="23">
        <f ca="1"/>
        <v>20578.570391039353</v>
      </c>
      <c r="J20" s="23">
        <f ca="1"/>
        <v>21187.867641410801</v>
      </c>
      <c r="K20" s="23">
        <f ca="1"/>
        <v>21508.091279906625</v>
      </c>
      <c r="L20" s="23">
        <f ca="1"/>
        <v>21785.345433983253</v>
      </c>
      <c r="M20" s="23">
        <f ca="1"/>
        <v>22469.897637710739</v>
      </c>
      <c r="N20" s="23">
        <f ca="1"/>
        <v>22059.279923562142</v>
      </c>
      <c r="O20" s="23">
        <f ca="1"/>
        <v>23174.862377170208</v>
      </c>
      <c r="P20" s="23">
        <f ca="1"/>
        <v>24629.685283645853</v>
      </c>
      <c r="Q20" s="23">
        <f ca="1"/>
        <v>24629.685283645853</v>
      </c>
      <c r="R20" s="23">
        <f ca="1"/>
        <v>24629.685283645853</v>
      </c>
      <c r="S20" s="23">
        <f ca="1"/>
        <v>24629.685283645853</v>
      </c>
      <c r="T20" s="23">
        <f ca="1"/>
        <v>24629.685283645853</v>
      </c>
      <c r="U20" s="23">
        <f ca="1"/>
        <v>24629.685283645853</v>
      </c>
      <c r="V20" s="23">
        <f ca="1"/>
        <v>24629.685283645853</v>
      </c>
      <c r="W20" s="23">
        <f ca="1"/>
        <v>24629.685283645853</v>
      </c>
      <c r="X20" s="23">
        <f ca="1"/>
        <v>24629.685283645853</v>
      </c>
      <c r="Y20" s="23">
        <f ca="1"/>
        <v>24629.685283645853</v>
      </c>
      <c r="Z20" s="23">
        <f ca="1"/>
        <v>24629.685283645853</v>
      </c>
      <c r="AA20" s="23">
        <f ca="1"/>
        <v>24629.685283645853</v>
      </c>
      <c r="AB20" s="23">
        <f ca="1"/>
        <v>24629.685283645853</v>
      </c>
      <c r="AC20" s="23">
        <f ca="1"/>
        <v>24629.685283645853</v>
      </c>
      <c r="AD20" s="23">
        <f ca="1"/>
        <v>24629.685283645853</v>
      </c>
      <c r="AE20" s="23">
        <f ca="1"/>
        <v>24629.685283645853</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14491.508700535356</v>
      </c>
      <c r="AH20" s="23">
        <f ca="1"/>
        <v>15068.784941536596</v>
      </c>
      <c r="AI20" s="23">
        <f ca="1"/>
        <v>17003.187157565979</v>
      </c>
      <c r="AJ20" s="23">
        <f ca="1"/>
        <v>18707.3300358212</v>
      </c>
      <c r="AK20" s="30">
        <f ca="1"/>
        <v>19596.97500072018</v>
      </c>
      <c r="AL20" s="23">
        <f ca="1"/>
        <v>20318.393263825132</v>
      </c>
      <c r="AM20" s="23">
        <f ca="1"/>
        <v>21004.807668523907</v>
      </c>
      <c r="AN20" s="23">
        <f ca="1"/>
        <v>21589.837312951637</v>
      </c>
      <c r="AO20" s="23">
        <f ca="1"/>
        <v>22198.8463772582</v>
      </c>
      <c r="AP20" s="23">
        <f ca="1"/>
        <v>22466.752696988176</v>
      </c>
      <c r="AQ20" s="23">
        <f ca="1"/>
        <v>22831.561709366539</v>
      </c>
      <c r="AR20" s="23">
        <f ca="1"/>
        <v>23506.863139869707</v>
      </c>
      <c r="AS20" s="23">
        <f ca="1"/>
        <v>23287.951243953925</v>
      </c>
      <c r="AT20" s="23">
        <f ca="1"/>
        <v>24169.611333734782</v>
      </c>
      <c r="AU20" s="23">
        <f ca="1"/>
        <v>24678.679571271321</v>
      </c>
      <c r="AV20" s="23">
        <f ca="1"/>
        <v>24678.679571271321</v>
      </c>
      <c r="AW20" s="23">
        <f ca="1"/>
        <v>24678.679571271321</v>
      </c>
      <c r="AX20" s="23">
        <f ca="1"/>
        <v>24678.679571271321</v>
      </c>
      <c r="AY20" s="23">
        <f ca="1"/>
        <v>24678.679571271321</v>
      </c>
      <c r="AZ20" s="23">
        <f ca="1"/>
        <v>24678.679571271321</v>
      </c>
      <c r="BA20" s="23">
        <f ca="1"/>
        <v>24678.679571271321</v>
      </c>
      <c r="BB20" s="23">
        <f ca="1"/>
        <v>24678.679571271321</v>
      </c>
      <c r="BC20" s="23">
        <f ca="1"/>
        <v>24678.679571271321</v>
      </c>
      <c r="BD20" s="23">
        <f ca="1"/>
        <v>24678.679571271321</v>
      </c>
      <c r="BE20" s="23">
        <f ca="1"/>
        <v>24678.679571271321</v>
      </c>
      <c r="BF20" s="23">
        <f ca="1"/>
        <v>24678.679571271321</v>
      </c>
      <c r="BG20" s="23">
        <f ca="1"/>
        <v>24678.679571271321</v>
      </c>
      <c r="BH20" s="23">
        <f ca="1"/>
        <v>24678.679571271321</v>
      </c>
      <c r="BI20" s="23">
        <f ca="1"/>
        <v>24678.679571271321</v>
      </c>
      <c r="BJ20" s="23">
        <f ca="1"/>
        <v>24678.679571271321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14417.021964675532</v>
      </c>
      <c r="C21" s="23">
        <f ca="1"/>
        <v>15001.949539163374</v>
      </c>
      <c r="D21" s="23">
        <f ca="1"/>
        <v>17066.259696036239</v>
      </c>
      <c r="E21" s="151">
        <f ca="1"/>
        <v>18805.009674908611</v>
      </c>
      <c r="F21" s="23">
        <f ca="1"/>
        <v>19743.765742722637</v>
      </c>
      <c r="G21" s="23">
        <f ca="1"/>
        <v>20422.219230596085</v>
      </c>
      <c r="H21" s="23">
        <f ca="1"/>
        <v>21204.390226795269</v>
      </c>
      <c r="I21" s="23">
        <f ca="1"/>
        <v>21790.033489269092</v>
      </c>
      <c r="J21" s="23">
        <f ca="1"/>
        <v>22435.200147507632</v>
      </c>
      <c r="K21" s="23">
        <f ca="1"/>
        <v>22774.275392983283</v>
      </c>
      <c r="L21" s="23">
        <f ca="1"/>
        <v>23067.85153493916</v>
      </c>
      <c r="M21" s="23">
        <f ca="1"/>
        <v>23792.703415362786</v>
      </c>
      <c r="N21" s="23">
        <f ca="1"/>
        <v>23357.912583319321</v>
      </c>
      <c r="O21" s="23">
        <f ca="1"/>
        <v>24539.169520134794</v>
      </c>
      <c r="P21" s="23">
        <f ca="1"/>
        <v>26079.638039117217</v>
      </c>
      <c r="Q21" s="23">
        <f ca="1"/>
        <v>26079.638039117217</v>
      </c>
      <c r="R21" s="23">
        <f ca="1"/>
        <v>26079.638039117217</v>
      </c>
      <c r="S21" s="23">
        <f ca="1"/>
        <v>26079.638039117217</v>
      </c>
      <c r="T21" s="23">
        <f ca="1"/>
        <v>26079.638039117217</v>
      </c>
      <c r="U21" s="23">
        <f ca="1"/>
        <v>26079.638039117217</v>
      </c>
      <c r="V21" s="23">
        <f ca="1"/>
        <v>26079.638039117217</v>
      </c>
      <c r="W21" s="23">
        <f ca="1"/>
        <v>26079.638039117217</v>
      </c>
      <c r="X21" s="23">
        <f ca="1"/>
        <v>26079.638039117217</v>
      </c>
      <c r="Y21" s="23">
        <f ca="1"/>
        <v>26079.638039117217</v>
      </c>
      <c r="Z21" s="23">
        <f ca="1"/>
        <v>26079.638039117217</v>
      </c>
      <c r="AA21" s="23">
        <f ca="1"/>
        <v>26079.638039117217</v>
      </c>
      <c r="AB21" s="23">
        <f ca="1"/>
        <v>26079.638039117217</v>
      </c>
      <c r="AC21" s="23">
        <f ca="1"/>
        <v>26079.638039117217</v>
      </c>
      <c r="AD21" s="23">
        <f ca="1"/>
        <v>26079.638039117217</v>
      </c>
      <c r="AE21" s="23">
        <f ca="1"/>
        <v>26079.638039117217</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15344.625690431712</v>
      </c>
      <c r="AH21" s="23">
        <f ca="1"/>
        <v>15955.886258340437</v>
      </c>
      <c r="AI21" s="23">
        <f ca="1"/>
        <v>18004.166982804687</v>
      </c>
      <c r="AJ21" s="23">
        <f ca="1"/>
        <v>19808.632972524258</v>
      </c>
      <c r="AK21" s="30">
        <f ca="1"/>
        <v>20750.651451473095</v>
      </c>
      <c r="AL21" s="23">
        <f ca="1"/>
        <v>21514.539700953832</v>
      </c>
      <c r="AM21" s="23">
        <f ca="1"/>
        <v>22241.36341036058</v>
      </c>
      <c r="AN21" s="23">
        <f ca="1"/>
        <v>22860.83382555746</v>
      </c>
      <c r="AO21" s="23">
        <f ca="1"/>
        <v>23505.695332180236</v>
      </c>
      <c r="AP21" s="23">
        <f ca="1"/>
        <v>23789.373331573475</v>
      </c>
      <c r="AQ21" s="23">
        <f ca="1"/>
        <v>24175.658697653766</v>
      </c>
      <c r="AR21" s="23">
        <f ca="1"/>
        <v>24890.715210637914</v>
      </c>
      <c r="AS21" s="23">
        <f ca="1"/>
        <v>24658.915943120217</v>
      </c>
      <c r="AT21" s="23">
        <f ca="1"/>
        <v>25592.479476320863</v>
      </c>
      <c r="AU21" s="23">
        <f ca="1"/>
        <v>26131.516626786601</v>
      </c>
      <c r="AV21" s="23">
        <f ca="1"/>
        <v>26131.516626786601</v>
      </c>
      <c r="AW21" s="23">
        <f ca="1"/>
        <v>26131.516626786601</v>
      </c>
      <c r="AX21" s="23">
        <f ca="1"/>
        <v>26131.516626786601</v>
      </c>
      <c r="AY21" s="23">
        <f ca="1"/>
        <v>26131.516626786601</v>
      </c>
      <c r="AZ21" s="23">
        <f ca="1"/>
        <v>26131.516626786601</v>
      </c>
      <c r="BA21" s="23">
        <f ca="1"/>
        <v>26131.516626786601</v>
      </c>
      <c r="BB21" s="23">
        <f ca="1"/>
        <v>26131.516626786601</v>
      </c>
      <c r="BC21" s="23">
        <f ca="1"/>
        <v>26131.516626786601</v>
      </c>
      <c r="BD21" s="23">
        <f ca="1"/>
        <v>26131.516626786601</v>
      </c>
      <c r="BE21" s="23">
        <f ca="1"/>
        <v>26131.516626786601</v>
      </c>
      <c r="BF21" s="23">
        <f ca="1"/>
        <v>26131.516626786601</v>
      </c>
      <c r="BG21" s="23">
        <f ca="1"/>
        <v>26131.516626786601</v>
      </c>
      <c r="BH21" s="23">
        <f ca="1"/>
        <v>26131.516626786601</v>
      </c>
      <c r="BI21" s="23">
        <f ca="1"/>
        <v>26131.516626786601</v>
      </c>
      <c r="BJ21" s="23">
        <f ca="1"/>
        <v>26131.516626786601</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5895.2986571162173</v>
      </c>
      <c r="C22" s="23">
        <f ca="1"/>
        <v>6134.4827793876166</v>
      </c>
      <c r="D22" s="23">
        <f ca="1"/>
        <v>6978.6047433758913</v>
      </c>
      <c r="E22" s="151">
        <f ca="1"/>
        <v>7689.6011225603525</v>
      </c>
      <c r="F22" s="23">
        <f ca="1"/>
        <v>8073.4700935242372</v>
      </c>
      <c r="G22" s="23">
        <f ca="1"/>
        <v>8350.8981189358765</v>
      </c>
      <c r="H22" s="23">
        <f ca="1"/>
        <v>8670.7375167550963</v>
      </c>
      <c r="I22" s="23">
        <f ca="1"/>
        <v>8910.2142926988727</v>
      </c>
      <c r="J22" s="23">
        <f ca="1"/>
        <v>9174.030921628826</v>
      </c>
      <c r="K22" s="23">
        <f ca="1"/>
        <v>9312.6829847394874</v>
      </c>
      <c r="L22" s="23">
        <f ca="1"/>
        <v>9432.7299014796026</v>
      </c>
      <c r="M22" s="23">
        <f ca="1"/>
        <v>9729.1308036728406</v>
      </c>
      <c r="N22" s="23">
        <f ca="1"/>
        <v>9551.3394529658326</v>
      </c>
      <c r="O22" s="23">
        <f ca="1"/>
        <v>10034.370029625856</v>
      </c>
      <c r="P22" s="23">
        <f ca="1"/>
        <v>10664.286666608057</v>
      </c>
      <c r="Q22" s="23">
        <f ca="1"/>
        <v>10664.286666608057</v>
      </c>
      <c r="R22" s="23">
        <f ca="1"/>
        <v>10664.286666608057</v>
      </c>
      <c r="S22" s="23">
        <f ca="1"/>
        <v>10664.286666608057</v>
      </c>
      <c r="T22" s="23">
        <f ca="1"/>
        <v>10664.286666608057</v>
      </c>
      <c r="U22" s="23">
        <f ca="1"/>
        <v>10664.286666608057</v>
      </c>
      <c r="V22" s="23">
        <f ca="1"/>
        <v>10664.286666608057</v>
      </c>
      <c r="W22" s="23">
        <f ca="1"/>
        <v>10664.286666608057</v>
      </c>
      <c r="X22" s="23">
        <f ca="1"/>
        <v>10664.286666608057</v>
      </c>
      <c r="Y22" s="23">
        <f ca="1"/>
        <v>10664.286666608057</v>
      </c>
      <c r="Z22" s="23">
        <f ca="1"/>
        <v>10664.286666608057</v>
      </c>
      <c r="AA22" s="23">
        <f ca="1"/>
        <v>10664.286666608057</v>
      </c>
      <c r="AB22" s="23">
        <f ca="1"/>
        <v>10664.286666608057</v>
      </c>
      <c r="AC22" s="23">
        <f ca="1"/>
        <v>10664.286666608057</v>
      </c>
      <c r="AD22" s="23">
        <f ca="1"/>
        <v>10664.286666608057</v>
      </c>
      <c r="AE22" s="23">
        <f ca="1"/>
        <v>10664.286666608057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6274.6072974294029</v>
      </c>
      <c r="AH22" s="23">
        <f ca="1"/>
        <v>6524.5593065176772</v>
      </c>
      <c r="AI22" s="23">
        <f ca="1"/>
        <v>7362.1266372686277</v>
      </c>
      <c r="AJ22" s="23">
        <f ca="1"/>
        <v>8099.9951063651215</v>
      </c>
      <c r="AK22" s="30">
        <f ca="1"/>
        <v>8485.1981176064746</v>
      </c>
      <c r="AL22" s="23">
        <f ca="1"/>
        <v>8797.5614740877736</v>
      </c>
      <c r="AM22" s="23">
        <f ca="1"/>
        <v>9094.7686815488232</v>
      </c>
      <c r="AN22" s="23">
        <f ca="1"/>
        <v>9348.0777987702149</v>
      </c>
      <c r="AO22" s="23">
        <f ca="1"/>
        <v>9611.7696474289714</v>
      </c>
      <c r="AP22" s="23">
        <f ca="1"/>
        <v>9727.7690912096641</v>
      </c>
      <c r="AQ22" s="23">
        <f ca="1"/>
        <v>9885.7259567465644</v>
      </c>
      <c r="AR22" s="23">
        <f ca="1"/>
        <v>10178.121411999829</v>
      </c>
      <c r="AS22" s="23">
        <f ca="1"/>
        <v>10083.335823556818</v>
      </c>
      <c r="AT22" s="23">
        <f ca="1"/>
        <v>10465.081502872241</v>
      </c>
      <c r="AU22" s="23">
        <f ca="1"/>
        <v>10685.500462978051</v>
      </c>
      <c r="AV22" s="23">
        <f ca="1"/>
        <v>10685.500462978051</v>
      </c>
      <c r="AW22" s="23">
        <f ca="1"/>
        <v>10685.500462978051</v>
      </c>
      <c r="AX22" s="23">
        <f ca="1"/>
        <v>10685.500462978051</v>
      </c>
      <c r="AY22" s="23">
        <f ca="1"/>
        <v>10685.500462978051</v>
      </c>
      <c r="AZ22" s="23">
        <f ca="1"/>
        <v>10685.500462978051</v>
      </c>
      <c r="BA22" s="23">
        <f ca="1"/>
        <v>10685.500462978051</v>
      </c>
      <c r="BB22" s="23">
        <f ca="1"/>
        <v>10685.500462978051</v>
      </c>
      <c r="BC22" s="23">
        <f ca="1"/>
        <v>10685.500462978051</v>
      </c>
      <c r="BD22" s="23">
        <f ca="1"/>
        <v>10685.500462978051</v>
      </c>
      <c r="BE22" s="23">
        <f ca="1"/>
        <v>10685.500462978051</v>
      </c>
      <c r="BF22" s="23">
        <f ca="1"/>
        <v>10685.500462978051</v>
      </c>
      <c r="BG22" s="23">
        <f ca="1"/>
        <v>10685.500462978051</v>
      </c>
      <c r="BH22" s="23">
        <f ca="1"/>
        <v>10685.500462978051</v>
      </c>
      <c r="BI22" s="23">
        <f ca="1"/>
        <v>10685.500462978051</v>
      </c>
      <c r="BJ22" s="23">
        <f ca="1"/>
        <v>10685.500462978051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1818.4754862859968</v>
      </c>
      <c r="C23" s="23">
        <f ca="1"/>
        <v>1892.2546938133955</v>
      </c>
      <c r="D23" s="23">
        <f ca="1"/>
        <v>2152.6342247291618</v>
      </c>
      <c r="E23" s="151">
        <f ca="1"/>
        <v>2371.9495743975531</v>
      </c>
      <c r="F23" s="23">
        <f ca="1"/>
        <v>2490.3585565788094</v>
      </c>
      <c r="G23" s="23">
        <f ca="1"/>
        <v>2575.9345541257385</v>
      </c>
      <c r="H23" s="23">
        <f ca="1"/>
        <v>2674.5928475067967</v>
      </c>
      <c r="I23" s="23">
        <f ca="1"/>
        <v>2748.4623275649251</v>
      </c>
      <c r="J23" s="23">
        <f ca="1"/>
        <v>2829.8397268260524</v>
      </c>
      <c r="K23" s="23">
        <f ca="1"/>
        <v>2872.6086165048414</v>
      </c>
      <c r="L23" s="23">
        <f ca="1"/>
        <v>2909.6385259281069</v>
      </c>
      <c r="M23" s="23">
        <f ca="1"/>
        <v>3001.0669345806245</v>
      </c>
      <c r="N23" s="23">
        <f ca="1"/>
        <v>2946.2250628216589</v>
      </c>
      <c r="O23" s="23">
        <f ca="1"/>
        <v>3095.2216300647024</v>
      </c>
      <c r="P23" s="23">
        <f ca="1"/>
        <v>3289.5269620554959</v>
      </c>
      <c r="Q23" s="23">
        <f ca="1"/>
        <v>3289.5269620554959</v>
      </c>
      <c r="R23" s="23">
        <f ca="1"/>
        <v>3289.5269620554959</v>
      </c>
      <c r="S23" s="23">
        <f ca="1"/>
        <v>3289.5269620554959</v>
      </c>
      <c r="T23" s="23">
        <f ca="1"/>
        <v>3289.5269620554959</v>
      </c>
      <c r="U23" s="23">
        <f ca="1"/>
        <v>3289.5269620554959</v>
      </c>
      <c r="V23" s="23">
        <f ca="1"/>
        <v>3289.5269620554959</v>
      </c>
      <c r="W23" s="23">
        <f ca="1"/>
        <v>3289.5269620554959</v>
      </c>
      <c r="X23" s="23">
        <f ca="1"/>
        <v>3289.5269620554959</v>
      </c>
      <c r="Y23" s="23">
        <f ca="1"/>
        <v>3289.5269620554959</v>
      </c>
      <c r="Z23" s="23">
        <f ca="1"/>
        <v>3289.5269620554959</v>
      </c>
      <c r="AA23" s="23">
        <f ca="1"/>
        <v>3289.5269620554959</v>
      </c>
      <c r="AB23" s="23">
        <f ca="1"/>
        <v>3289.5269620554959</v>
      </c>
      <c r="AC23" s="23">
        <f ca="1"/>
        <v>3289.5269620554959</v>
      </c>
      <c r="AD23" s="23">
        <f ca="1"/>
        <v>3289.5269620554959</v>
      </c>
      <c r="AE23" s="23">
        <f ca="1"/>
        <v>3289.5269620554959</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1935.4777798531575</v>
      </c>
      <c r="AH23" s="23">
        <f ca="1"/>
        <v>2012.578471049912</v>
      </c>
      <c r="AI23" s="23">
        <f ca="1"/>
        <v>2270.9361468304378</v>
      </c>
      <c r="AJ23" s="23">
        <f ca="1"/>
        <v>2498.5405145134337</v>
      </c>
      <c r="AK23" s="30">
        <f ca="1"/>
        <v>2617.3609973977732</v>
      </c>
      <c r="AL23" s="23">
        <f ca="1"/>
        <v>2713.7132162780827</v>
      </c>
      <c r="AM23" s="23">
        <f ca="1"/>
        <v>2805.3903394486006</v>
      </c>
      <c r="AN23" s="23">
        <f ca="1"/>
        <v>2883.5265708613751</v>
      </c>
      <c r="AO23" s="23">
        <f ca="1"/>
        <v>2964.8654801531989</v>
      </c>
      <c r="AP23" s="23">
        <f ca="1"/>
        <v>3000.6468980603931</v>
      </c>
      <c r="AQ23" s="23">
        <f ca="1"/>
        <v>3049.3705852857552</v>
      </c>
      <c r="AR23" s="23">
        <f ca="1"/>
        <v>3139.5634658512995</v>
      </c>
      <c r="AS23" s="23">
        <f ca="1"/>
        <v>3110.3257157283697</v>
      </c>
      <c r="AT23" s="23">
        <f ca="1"/>
        <v>3228.0797431672895</v>
      </c>
      <c r="AU23" s="23">
        <f ca="1"/>
        <v>3296.0706116504712</v>
      </c>
      <c r="AV23" s="23">
        <f ca="1"/>
        <v>3296.0706116504712</v>
      </c>
      <c r="AW23" s="23">
        <f ca="1"/>
        <v>3296.0706116504712</v>
      </c>
      <c r="AX23" s="23">
        <f ca="1"/>
        <v>3296.0706116504712</v>
      </c>
      <c r="AY23" s="23">
        <f ca="1"/>
        <v>3296.0706116504712</v>
      </c>
      <c r="AZ23" s="23">
        <f ca="1"/>
        <v>3296.0706116504712</v>
      </c>
      <c r="BA23" s="23">
        <f ca="1"/>
        <v>3296.0706116504712</v>
      </c>
      <c r="BB23" s="23">
        <f ca="1"/>
        <v>3296.0706116504712</v>
      </c>
      <c r="BC23" s="23">
        <f ca="1"/>
        <v>3296.0706116504712</v>
      </c>
      <c r="BD23" s="23">
        <f ca="1"/>
        <v>3296.0706116504712</v>
      </c>
      <c r="BE23" s="23">
        <f ca="1"/>
        <v>3296.0706116504712</v>
      </c>
      <c r="BF23" s="23">
        <f ca="1"/>
        <v>3296.0706116504712</v>
      </c>
      <c r="BG23" s="23">
        <f ca="1"/>
        <v>3296.0706116504712</v>
      </c>
      <c r="BH23" s="23">
        <f ca="1"/>
        <v>3296.0706116504712</v>
      </c>
      <c r="BI23" s="23">
        <f ca="1"/>
        <v>3296.0706116504712</v>
      </c>
      <c r="BJ23" s="23">
        <f ca="1"/>
        <v>3296.0706116504712</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1338.4923366156988</v>
      </c>
      <c r="C24" s="23">
        <f ca="1"/>
        <v>1392.7976624898972</v>
      </c>
      <c r="D24" s="23">
        <f ca="1"/>
        <v>1584.4505109174243</v>
      </c>
      <c r="E24" s="151">
        <f ca="1"/>
        <v>1745.8779907196824</v>
      </c>
      <c r="F24" s="23">
        <f ca="1"/>
        <v>1833.0331470202882</v>
      </c>
      <c r="G24" s="23">
        <f ca="1"/>
        <v>1896.0215226011699</v>
      </c>
      <c r="H24" s="23">
        <f ca="1"/>
        <v>1968.6391468859113</v>
      </c>
      <c r="I24" s="23">
        <f ca="1"/>
        <v>2023.0109180278632</v>
      </c>
      <c r="J24" s="23">
        <f ca="1"/>
        <v>2082.9089073635328</v>
      </c>
      <c r="K24" s="23">
        <f ca="1"/>
        <v>2114.3890298685315</v>
      </c>
      <c r="L24" s="23">
        <f ca="1"/>
        <v>2141.6449650529225</v>
      </c>
      <c r="M24" s="23">
        <f ca="1"/>
        <v>2208.9410189471109</v>
      </c>
      <c r="N24" s="23">
        <f ca="1"/>
        <v>2168.5745550444503</v>
      </c>
      <c r="O24" s="23">
        <f ca="1"/>
        <v>2278.243761443362</v>
      </c>
      <c r="P24" s="23">
        <f ca="1"/>
        <v>2421.2625702173086</v>
      </c>
      <c r="Q24" s="23">
        <f ca="1"/>
        <v>2421.2625702173086</v>
      </c>
      <c r="R24" s="23">
        <f ca="1"/>
        <v>2421.2625702173086</v>
      </c>
      <c r="S24" s="23">
        <f ca="1"/>
        <v>2421.2625702173086</v>
      </c>
      <c r="T24" s="23">
        <f ca="1"/>
        <v>2421.2625702173086</v>
      </c>
      <c r="U24" s="23">
        <f ca="1"/>
        <v>2421.2625702173086</v>
      </c>
      <c r="V24" s="23">
        <f ca="1"/>
        <v>2421.2625702173086</v>
      </c>
      <c r="W24" s="23">
        <f ca="1"/>
        <v>2421.2625702173086</v>
      </c>
      <c r="X24" s="23">
        <f ca="1"/>
        <v>2421.2625702173086</v>
      </c>
      <c r="Y24" s="23">
        <f ca="1"/>
        <v>2421.2625702173086</v>
      </c>
      <c r="Z24" s="23">
        <f ca="1"/>
        <v>2421.2625702173086</v>
      </c>
      <c r="AA24" s="23">
        <f ca="1"/>
        <v>2421.2625702173086</v>
      </c>
      <c r="AB24" s="23">
        <f ca="1"/>
        <v>2421.2625702173086</v>
      </c>
      <c r="AC24" s="23">
        <f ca="1"/>
        <v>2421.2625702173086</v>
      </c>
      <c r="AD24" s="23">
        <f ca="1"/>
        <v>2421.2625702173086</v>
      </c>
      <c r="AE24" s="23">
        <f ca="1"/>
        <v>2421.2625702173086</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1424.6120970893217</v>
      </c>
      <c r="AH24" s="23">
        <f ca="1"/>
        <v>1481.3622073288604</v>
      </c>
      <c r="AI24" s="23">
        <f ca="1"/>
        <v>1671.5268654427566</v>
      </c>
      <c r="AJ24" s="23">
        <f ca="1"/>
        <v>1839.0554927030303</v>
      </c>
      <c r="AK24" s="30">
        <f ca="1"/>
        <v>1926.5135348779538</v>
      </c>
      <c r="AL24" s="23">
        <f ca="1"/>
        <v>1997.4337686450915</v>
      </c>
      <c r="AM24" s="23">
        <f ca="1"/>
        <v>2064.9128893327893</v>
      </c>
      <c r="AN24" s="23">
        <f ca="1"/>
        <v>2122.4252109157601</v>
      </c>
      <c r="AO24" s="23">
        <f ca="1"/>
        <v>2182.2948696363956</v>
      </c>
      <c r="AP24" s="23">
        <f ca="1"/>
        <v>2208.6318502683644</v>
      </c>
      <c r="AQ24" s="23">
        <f ca="1"/>
        <v>2244.4950128210821</v>
      </c>
      <c r="AR24" s="23">
        <f ca="1"/>
        <v>2310.8816539194654</v>
      </c>
      <c r="AS24" s="23">
        <f ca="1"/>
        <v>2289.3611523924669</v>
      </c>
      <c r="AT24" s="23">
        <f ca="1"/>
        <v>2376.0342280106224</v>
      </c>
      <c r="AU24" s="23">
        <f ca="1"/>
        <v>2426.0790359340176</v>
      </c>
      <c r="AV24" s="23">
        <f ca="1"/>
        <v>2426.0790359340176</v>
      </c>
      <c r="AW24" s="23">
        <f ca="1"/>
        <v>2426.0790359340176</v>
      </c>
      <c r="AX24" s="23">
        <f ca="1"/>
        <v>2426.0790359340176</v>
      </c>
      <c r="AY24" s="23">
        <f ca="1"/>
        <v>2426.0790359340176</v>
      </c>
      <c r="AZ24" s="23">
        <f ca="1"/>
        <v>2426.0790359340176</v>
      </c>
      <c r="BA24" s="23">
        <f ca="1"/>
        <v>2426.0790359340176</v>
      </c>
      <c r="BB24" s="23">
        <f ca="1"/>
        <v>2426.0790359340176</v>
      </c>
      <c r="BC24" s="23">
        <f ca="1"/>
        <v>2426.0790359340176</v>
      </c>
      <c r="BD24" s="23">
        <f ca="1"/>
        <v>2426.0790359340176</v>
      </c>
      <c r="BE24" s="23">
        <f ca="1"/>
        <v>2426.0790359340176</v>
      </c>
      <c r="BF24" s="23">
        <f ca="1"/>
        <v>2426.0790359340176</v>
      </c>
      <c r="BG24" s="23">
        <f ca="1"/>
        <v>2426.0790359340176</v>
      </c>
      <c r="BH24" s="23">
        <f ca="1"/>
        <v>2426.0790359340176</v>
      </c>
      <c r="BI24" s="23">
        <f ca="1"/>
        <v>2426.0790359340176</v>
      </c>
      <c r="BJ24" s="23">
        <f ca="1"/>
        <v>2426.0790359340176</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1064.794079921679</v>
      </c>
      <c r="C25" s="23">
        <f ca="1"/>
        <v>1107.9949171003725</v>
      </c>
      <c r="D25" s="23">
        <f ca="1"/>
        <v>1260.458112311291</v>
      </c>
      <c r="E25" s="151">
        <f ca="1"/>
        <v>1388.8764977797709</v>
      </c>
      <c r="F25" s="23">
        <f ca="1"/>
        <v>1458.2099499967471</v>
      </c>
      <c r="G25" s="23">
        <f ca="1"/>
        <v>1508.3183051868768</v>
      </c>
      <c r="H25" s="23">
        <f ca="1"/>
        <v>1566.086896250966</v>
      </c>
      <c r="I25" s="23">
        <f ca="1"/>
        <v>1609.3405918030751</v>
      </c>
      <c r="J25" s="23">
        <f ca="1"/>
        <v>1656.9904906475422</v>
      </c>
      <c r="K25" s="23">
        <f ca="1"/>
        <v>1682.033479061869</v>
      </c>
      <c r="L25" s="23">
        <f ca="1"/>
        <v>1703.7160525313959</v>
      </c>
      <c r="M25" s="23">
        <f ca="1"/>
        <v>1757.2512412122674</v>
      </c>
      <c r="N25" s="23">
        <f ca="1"/>
        <v>1725.1390126883427</v>
      </c>
      <c r="O25" s="23">
        <f ca="1"/>
        <v>1812.3827857969204</v>
      </c>
      <c r="P25" s="23">
        <f ca="1"/>
        <v>1926.1567512758668</v>
      </c>
      <c r="Q25" s="23">
        <f ca="1"/>
        <v>1926.1567512758668</v>
      </c>
      <c r="R25" s="23">
        <f ca="1"/>
        <v>1926.1567512758668</v>
      </c>
      <c r="S25" s="23">
        <f ca="1"/>
        <v>1926.1567512758668</v>
      </c>
      <c r="T25" s="23">
        <f ca="1"/>
        <v>1926.1567512758668</v>
      </c>
      <c r="U25" s="23">
        <f ca="1"/>
        <v>1926.1567512758668</v>
      </c>
      <c r="V25" s="23">
        <f ca="1"/>
        <v>1926.1567512758668</v>
      </c>
      <c r="W25" s="23">
        <f ca="1"/>
        <v>1926.1567512758668</v>
      </c>
      <c r="X25" s="23">
        <f ca="1"/>
        <v>1926.1567512758668</v>
      </c>
      <c r="Y25" s="23">
        <f ca="1"/>
        <v>1926.1567512758668</v>
      </c>
      <c r="Z25" s="23">
        <f ca="1"/>
        <v>1926.1567512758668</v>
      </c>
      <c r="AA25" s="23">
        <f ca="1"/>
        <v>1926.1567512758668</v>
      </c>
      <c r="AB25" s="23">
        <f ca="1"/>
        <v>1926.1567512758668</v>
      </c>
      <c r="AC25" s="23">
        <f ca="1"/>
        <v>1926.1567512758668</v>
      </c>
      <c r="AD25" s="23">
        <f ca="1"/>
        <v>1926.1567512758668</v>
      </c>
      <c r="AE25" s="23">
        <f ca="1"/>
        <v>1926.1567512758668</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1133.303856636908</v>
      </c>
      <c r="AH25" s="23">
        <f ca="1"/>
        <v>1178.4495625665736</v>
      </c>
      <c r="AI25" s="23">
        <f ca="1"/>
        <v>1329.7288763368574</v>
      </c>
      <c r="AJ25" s="23">
        <f ca="1"/>
        <v>1463.0008313897922</v>
      </c>
      <c r="AK25" s="30">
        <f ca="1"/>
        <v>1532.5752346208631</v>
      </c>
      <c r="AL25" s="23">
        <f ca="1"/>
        <v>1588.993521820659</v>
      </c>
      <c r="AM25" s="23">
        <f ca="1"/>
        <v>1642.6743433397814</v>
      </c>
      <c r="AN25" s="23">
        <f ca="1"/>
        <v>1688.4264017332855</v>
      </c>
      <c r="AO25" s="23">
        <f ca="1"/>
        <v>1736.0537630776541</v>
      </c>
      <c r="AP25" s="23">
        <f ca="1"/>
        <v>1757.0052921172887</v>
      </c>
      <c r="AQ25" s="23">
        <f ca="1"/>
        <v>1785.5350656010548</v>
      </c>
      <c r="AR25" s="23">
        <f ca="1"/>
        <v>1838.3468004864219</v>
      </c>
      <c r="AS25" s="23">
        <f ca="1"/>
        <v>1821.2268648722725</v>
      </c>
      <c r="AT25" s="23">
        <f ca="1"/>
        <v>1890.1768134690374</v>
      </c>
      <c r="AU25" s="23">
        <f ca="1"/>
        <v>1929.9883340507558</v>
      </c>
      <c r="AV25" s="23">
        <f ca="1"/>
        <v>1929.9883340507558</v>
      </c>
      <c r="AW25" s="23">
        <f ca="1"/>
        <v>1929.9883340507558</v>
      </c>
      <c r="AX25" s="23">
        <f ca="1"/>
        <v>1929.9883340507558</v>
      </c>
      <c r="AY25" s="23">
        <f ca="1"/>
        <v>1929.9883340507558</v>
      </c>
      <c r="AZ25" s="23">
        <f ca="1"/>
        <v>1929.9883340507558</v>
      </c>
      <c r="BA25" s="23">
        <f ca="1"/>
        <v>1929.9883340507558</v>
      </c>
      <c r="BB25" s="23">
        <f ca="1"/>
        <v>1929.9883340507558</v>
      </c>
      <c r="BC25" s="23">
        <f ca="1"/>
        <v>1929.9883340507558</v>
      </c>
      <c r="BD25" s="23">
        <f ca="1"/>
        <v>1929.9883340507558</v>
      </c>
      <c r="BE25" s="23">
        <f ca="1"/>
        <v>1929.9883340507558</v>
      </c>
      <c r="BF25" s="23">
        <f ca="1"/>
        <v>1929.9883340507558</v>
      </c>
      <c r="BG25" s="23">
        <f ca="1"/>
        <v>1929.9883340507558</v>
      </c>
      <c r="BH25" s="23">
        <f ca="1"/>
        <v>1929.9883340507558</v>
      </c>
      <c r="BI25" s="23">
        <f ca="1"/>
        <v>1929.9883340507558</v>
      </c>
      <c r="BJ25" s="23">
        <f ca="1"/>
        <v>1929.9883340507558</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835.25157646277864</v>
      </c>
      <c r="C26" s="23">
        <f ca="1"/>
        <v>869.13941265423227</v>
      </c>
      <c r="D26" s="23">
        <f ca="1"/>
        <v>988.73542333250248</v>
      </c>
      <c r="E26" s="151">
        <f ca="1"/>
        <v>1089.4700732821364</v>
      </c>
      <c r="F26" s="23">
        <f ca="1"/>
        <v>1143.8569978132118</v>
      </c>
      <c r="G26" s="23">
        <f ca="1"/>
        <v>1183.1632669367129</v>
      </c>
      <c r="H26" s="23">
        <f ca="1"/>
        <v>1228.4784200411173</v>
      </c>
      <c r="I26" s="23">
        <f ca="1"/>
        <v>1262.4077196859814</v>
      </c>
      <c r="J26" s="23">
        <f ca="1"/>
        <v>1299.7855130815465</v>
      </c>
      <c r="K26" s="23">
        <f ca="1"/>
        <v>1319.4298705651495</v>
      </c>
      <c r="L26" s="23">
        <f ca="1"/>
        <v>1336.4382330398212</v>
      </c>
      <c r="M26" s="23">
        <f ca="1"/>
        <v>1378.4325975701154</v>
      </c>
      <c r="N26" s="23">
        <f ca="1"/>
        <v>1353.2429482246625</v>
      </c>
      <c r="O26" s="23">
        <f ca="1"/>
        <v>1421.6791843003366</v>
      </c>
      <c r="P26" s="23">
        <f ca="1"/>
        <v>1510.9263784936984</v>
      </c>
      <c r="Q26" s="23">
        <f ca="1"/>
        <v>1510.9263784936984</v>
      </c>
      <c r="R26" s="23">
        <f ca="1"/>
        <v>1510.9263784936984</v>
      </c>
      <c r="S26" s="23">
        <f ca="1"/>
        <v>1510.9263784936984</v>
      </c>
      <c r="T26" s="23">
        <f ca="1"/>
        <v>1510.9263784936984</v>
      </c>
      <c r="U26" s="23">
        <f ca="1"/>
        <v>1510.9263784936984</v>
      </c>
      <c r="V26" s="23">
        <f ca="1"/>
        <v>1510.9263784936984</v>
      </c>
      <c r="W26" s="23">
        <f ca="1"/>
        <v>1510.9263784936984</v>
      </c>
      <c r="X26" s="23">
        <f ca="1"/>
        <v>1510.9263784936984</v>
      </c>
      <c r="Y26" s="23">
        <f ca="1"/>
        <v>1510.9263784936984</v>
      </c>
      <c r="Z26" s="23">
        <f ca="1"/>
        <v>1510.9263784936984</v>
      </c>
      <c r="AA26" s="23">
        <f ca="1"/>
        <v>1510.9263784936984</v>
      </c>
      <c r="AB26" s="23">
        <f ca="1"/>
        <v>1510.9263784936984</v>
      </c>
      <c r="AC26" s="23">
        <f ca="1"/>
        <v>1510.9263784936984</v>
      </c>
      <c r="AD26" s="23">
        <f ca="1"/>
        <v>1510.9263784936984</v>
      </c>
      <c r="AE26" s="23">
        <f ca="1"/>
        <v>1510.9263784936984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888.99238896684244</v>
      </c>
      <c r="AH26" s="23">
        <f ca="1"/>
        <v>924.4058297055924</v>
      </c>
      <c r="AI26" s="23">
        <f ca="1"/>
        <v>1043.073173650753</v>
      </c>
      <c r="AJ26" s="23">
        <f ca="1"/>
        <v>1147.6150871110799</v>
      </c>
      <c r="AK26" s="30">
        <f ca="1"/>
        <v>1202.1910197500774</v>
      </c>
      <c r="AL26" s="23">
        <f ca="1"/>
        <v>1246.4469601366218</v>
      </c>
      <c r="AM26" s="23">
        <f ca="1"/>
        <v>1288.5555627717549</v>
      </c>
      <c r="AN26" s="23">
        <f ca="1"/>
        <v>1324.4446418154721</v>
      </c>
      <c r="AO26" s="23">
        <f ca="1"/>
        <v>1361.804756222356</v>
      </c>
      <c r="AP26" s="23">
        <f ca="1"/>
        <v>1378.2396688403408</v>
      </c>
      <c r="AQ26" s="23">
        <f ca="1"/>
        <v>1400.6191492748999</v>
      </c>
      <c r="AR26" s="23">
        <f ca="1"/>
        <v>1442.0460182353113</v>
      </c>
      <c r="AS26" s="23">
        <f ca="1"/>
        <v>1428.616705018514</v>
      </c>
      <c r="AT26" s="23">
        <f ca="1"/>
        <v>1482.7027995493097</v>
      </c>
      <c r="AU26" s="23">
        <f ca="1"/>
        <v>1513.9319695402874</v>
      </c>
      <c r="AV26" s="23">
        <f ca="1"/>
        <v>1513.9319695402874</v>
      </c>
      <c r="AW26" s="23">
        <f ca="1"/>
        <v>1513.9319695402874</v>
      </c>
      <c r="AX26" s="23">
        <f ca="1"/>
        <v>1513.9319695402874</v>
      </c>
      <c r="AY26" s="23">
        <f ca="1"/>
        <v>1513.9319695402874</v>
      </c>
      <c r="AZ26" s="23">
        <f ca="1"/>
        <v>1513.9319695402874</v>
      </c>
      <c r="BA26" s="23">
        <f ca="1"/>
        <v>1513.9319695402874</v>
      </c>
      <c r="BB26" s="23">
        <f ca="1"/>
        <v>1513.9319695402874</v>
      </c>
      <c r="BC26" s="23">
        <f ca="1"/>
        <v>1513.9319695402874</v>
      </c>
      <c r="BD26" s="23">
        <f ca="1"/>
        <v>1513.9319695402874</v>
      </c>
      <c r="BE26" s="23">
        <f ca="1"/>
        <v>1513.9319695402874</v>
      </c>
      <c r="BF26" s="23">
        <f ca="1"/>
        <v>1513.9319695402874</v>
      </c>
      <c r="BG26" s="23">
        <f ca="1"/>
        <v>1513.9319695402874</v>
      </c>
      <c r="BH26" s="23">
        <f ca="1"/>
        <v>1513.9319695402874</v>
      </c>
      <c r="BI26" s="23">
        <f ca="1"/>
        <v>1513.9319695402874</v>
      </c>
      <c r="BJ26" s="23">
        <f ca="1"/>
        <v>1513.9319695402874</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586.4962643443281</v>
      </c>
      <c r="C27" s="23">
        <f ca="1"/>
        <v>610.29159726326679</v>
      </c>
      <c r="D27" s="23">
        <f ca="1"/>
        <v>694.26942558457074</v>
      </c>
      <c r="E27" s="151">
        <f ca="1"/>
        <v>765.00319915695331</v>
      </c>
      <c r="F27" s="23">
        <f ca="1"/>
        <v>803.19256505044495</v>
      </c>
      <c r="G27" s="23">
        <f ca="1"/>
        <v>830.79260874491331</v>
      </c>
      <c r="H27" s="23">
        <f ca="1"/>
        <v>862.61196564631121</v>
      </c>
      <c r="I27" s="23">
        <f ca="1"/>
        <v>886.43641333883113</v>
      </c>
      <c r="J27" s="23">
        <f ca="1"/>
        <v>912.68232153426425</v>
      </c>
      <c r="K27" s="23">
        <f ca="1"/>
        <v>926.47618029999035</v>
      </c>
      <c r="L27" s="23">
        <f ca="1"/>
        <v>938.41909826041365</v>
      </c>
      <c r="M27" s="23">
        <f ca="1"/>
        <v>967.90666657466397</v>
      </c>
      <c r="N27" s="23">
        <f ca="1"/>
        <v>950.21901933451545</v>
      </c>
      <c r="O27" s="23">
        <f ca="1"/>
        <v>998.27351924237428</v>
      </c>
      <c r="P27" s="23">
        <f ca="1"/>
        <v>1060.9410405888027</v>
      </c>
      <c r="Q27" s="23">
        <f ca="1"/>
        <v>1060.9410405888027</v>
      </c>
      <c r="R27" s="23">
        <f ca="1"/>
        <v>1060.9410405888027</v>
      </c>
      <c r="S27" s="23">
        <f ca="1"/>
        <v>1060.9410405888027</v>
      </c>
      <c r="T27" s="23">
        <f ca="1"/>
        <v>1060.9410405888027</v>
      </c>
      <c r="U27" s="23">
        <f ca="1"/>
        <v>1060.9410405888027</v>
      </c>
      <c r="V27" s="23">
        <f ca="1"/>
        <v>1060.9410405888027</v>
      </c>
      <c r="W27" s="23">
        <f ca="1"/>
        <v>1060.9410405888027</v>
      </c>
      <c r="X27" s="23">
        <f ca="1"/>
        <v>1060.9410405888027</v>
      </c>
      <c r="Y27" s="23">
        <f ca="1"/>
        <v>1060.9410405888027</v>
      </c>
      <c r="Z27" s="23">
        <f ca="1"/>
        <v>1060.9410405888027</v>
      </c>
      <c r="AA27" s="23">
        <f ca="1"/>
        <v>1060.9410405888027</v>
      </c>
      <c r="AB27" s="23">
        <f ca="1"/>
        <v>1060.9410405888027</v>
      </c>
      <c r="AC27" s="23">
        <f ca="1"/>
        <v>1060.9410405888027</v>
      </c>
      <c r="AD27" s="23">
        <f ca="1"/>
        <v>1060.9410405888027</v>
      </c>
      <c r="AE27" s="23">
        <f ca="1"/>
        <v>1060.9410405888027</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624.23194382660074</v>
      </c>
      <c r="AH27" s="23">
        <f ca="1"/>
        <v>649.0985244906143</v>
      </c>
      <c r="AI27" s="23">
        <f ca="1"/>
        <v>732.42426236978338</v>
      </c>
      <c r="AJ27" s="23">
        <f ca="1"/>
        <v>805.83141709979532</v>
      </c>
      <c r="AK27" s="30">
        <f ca="1"/>
        <v>844.15350055090789</v>
      </c>
      <c r="AL27" s="23">
        <f ca="1"/>
        <v>875.22910033806988</v>
      </c>
      <c r="AM27" s="23">
        <f ca="1"/>
        <v>904.79688427073017</v>
      </c>
      <c r="AN27" s="23">
        <f ca="1"/>
        <v>929.99744824815889</v>
      </c>
      <c r="AO27" s="23">
        <f ca="1"/>
        <v>956.23094262587415</v>
      </c>
      <c r="AP27" s="23">
        <f ca="1"/>
        <v>967.7711960380185</v>
      </c>
      <c r="AQ27" s="23">
        <f ca="1"/>
        <v>983.48560118577188</v>
      </c>
      <c r="AR27" s="23">
        <f ca="1"/>
        <v>1012.5746859279498</v>
      </c>
      <c r="AS27" s="23">
        <f ca="1"/>
        <v>1003.1449018289879</v>
      </c>
      <c r="AT27" s="23">
        <f ca="1"/>
        <v>1041.1230311605395</v>
      </c>
      <c r="AU27" s="23">
        <f ca="1"/>
        <v>1063.0515040355604</v>
      </c>
      <c r="AV27" s="23">
        <f ca="1"/>
        <v>1063.0515040355604</v>
      </c>
      <c r="AW27" s="23">
        <f ca="1"/>
        <v>1063.0515040355604</v>
      </c>
      <c r="AX27" s="23">
        <f ca="1"/>
        <v>1063.0515040355604</v>
      </c>
      <c r="AY27" s="23">
        <f ca="1"/>
        <v>1063.0515040355604</v>
      </c>
      <c r="AZ27" s="23">
        <f ca="1"/>
        <v>1063.0515040355604</v>
      </c>
      <c r="BA27" s="23">
        <f ca="1"/>
        <v>1063.0515040355604</v>
      </c>
      <c r="BB27" s="23">
        <f ca="1"/>
        <v>1063.0515040355604</v>
      </c>
      <c r="BC27" s="23">
        <f ca="1"/>
        <v>1063.0515040355604</v>
      </c>
      <c r="BD27" s="23">
        <f ca="1"/>
        <v>1063.0515040355604</v>
      </c>
      <c r="BE27" s="23">
        <f ca="1"/>
        <v>1063.0515040355604</v>
      </c>
      <c r="BF27" s="23">
        <f ca="1"/>
        <v>1063.0515040355604</v>
      </c>
      <c r="BG27" s="23">
        <f ca="1"/>
        <v>1063.0515040355604</v>
      </c>
      <c r="BH27" s="23">
        <f ca="1"/>
        <v>1063.0515040355604</v>
      </c>
      <c r="BI27" s="23">
        <f ca="1"/>
        <v>1063.0515040355604</v>
      </c>
      <c r="BJ27" s="23">
        <f ca="1"/>
        <v>1063.0515040355604</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60.672027345966789</v>
      </c>
      <c r="C28" s="23">
        <f ca="1"/>
        <v>63.133613509995008</v>
      </c>
      <c r="D28" s="23">
        <f ca="1"/>
        <v>71.820975060475007</v>
      </c>
      <c r="E28" s="151">
        <f ca="1"/>
        <v>79.138261981756173</v>
      </c>
      <c r="F28" s="23">
        <f ca="1"/>
        <v>83.088886039703681</v>
      </c>
      <c r="G28" s="23">
        <f ca="1"/>
        <v>85.944062973614308</v>
      </c>
      <c r="H28" s="23">
        <f ca="1"/>
        <v>89.235720584103831</v>
      </c>
      <c r="I28" s="23">
        <f ca="1"/>
        <v>91.700318621261147</v>
      </c>
      <c r="J28" s="23">
        <f ca="1"/>
        <v>94.415412572512921</v>
      </c>
      <c r="K28" s="23">
        <f ca="1"/>
        <v>95.842363479312212</v>
      </c>
      <c r="L28" s="23">
        <f ca="1"/>
        <v>97.077837751080182</v>
      </c>
      <c r="M28" s="23">
        <f ca="1"/>
        <v>100.12827585255445</v>
      </c>
      <c r="N28" s="23">
        <f ca="1"/>
        <v>98.29851924150455</v>
      </c>
      <c r="O28" s="23">
        <f ca="1"/>
        <v>103.26967440438665</v>
      </c>
      <c r="P28" s="23">
        <f ca="1"/>
        <v>109.75252144022427</v>
      </c>
      <c r="Q28" s="23">
        <f ca="1"/>
        <v>109.75252144022427</v>
      </c>
      <c r="R28" s="23">
        <f ca="1"/>
        <v>109.75252144022427</v>
      </c>
      <c r="S28" s="23">
        <f ca="1"/>
        <v>109.75252144022427</v>
      </c>
      <c r="T28" s="23">
        <f ca="1"/>
        <v>109.75252144022427</v>
      </c>
      <c r="U28" s="23">
        <f ca="1"/>
        <v>109.75252144022427</v>
      </c>
      <c r="V28" s="23">
        <f ca="1"/>
        <v>109.75252144022427</v>
      </c>
      <c r="W28" s="23">
        <f ca="1"/>
        <v>109.75252144022427</v>
      </c>
      <c r="X28" s="23">
        <f ca="1"/>
        <v>109.75252144022427</v>
      </c>
      <c r="Y28" s="23">
        <f ca="1"/>
        <v>109.75252144022427</v>
      </c>
      <c r="Z28" s="23">
        <f ca="1"/>
        <v>109.75252144022427</v>
      </c>
      <c r="AA28" s="23">
        <f ca="1"/>
        <v>109.75252144022427</v>
      </c>
      <c r="AB28" s="23">
        <f ca="1"/>
        <v>109.75252144022427</v>
      </c>
      <c r="AC28" s="23">
        <f ca="1"/>
        <v>109.75252144022427</v>
      </c>
      <c r="AD28" s="23">
        <f ca="1"/>
        <v>109.75252144022427</v>
      </c>
      <c r="AE28" s="23">
        <f ca="1"/>
        <v>109.75252144022427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64.575718326891661</v>
      </c>
      <c r="AH28" s="23">
        <f ca="1"/>
        <v>67.148123223169009</v>
      </c>
      <c r="AI28" s="23">
        <f ca="1"/>
        <v>75.768027141703996</v>
      </c>
      <c r="AJ28" s="23">
        <f ca="1"/>
        <v>83.361870734464091</v>
      </c>
      <c r="AK28" s="30">
        <f ca="1"/>
        <v>87.326224194924137</v>
      </c>
      <c r="AL28" s="23">
        <f ca="1"/>
        <v>90.540941414285811</v>
      </c>
      <c r="AM28" s="23">
        <f ca="1"/>
        <v>93.599677683181795</v>
      </c>
      <c r="AN28" s="23">
        <f ca="1"/>
        <v>96.206632577398636</v>
      </c>
      <c r="AO28" s="23">
        <f ca="1"/>
        <v>98.920442340610634</v>
      </c>
      <c r="AP28" s="23">
        <f ca="1"/>
        <v>100.11426165910838</v>
      </c>
      <c r="AQ28" s="23">
        <f ca="1"/>
        <v>101.73988977784153</v>
      </c>
      <c r="AR28" s="23">
        <f ca="1"/>
        <v>104.74910544082553</v>
      </c>
      <c r="AS28" s="23">
        <f ca="1"/>
        <v>103.77361053403635</v>
      </c>
      <c r="AT28" s="23">
        <f ca="1"/>
        <v>107.70238253385216</v>
      </c>
      <c r="AU28" s="23">
        <f ca="1"/>
        <v>109.97084524506128</v>
      </c>
      <c r="AV28" s="23">
        <f ca="1"/>
        <v>109.97084524506128</v>
      </c>
      <c r="AW28" s="23">
        <f ca="1"/>
        <v>109.97084524506128</v>
      </c>
      <c r="AX28" s="23">
        <f ca="1"/>
        <v>109.97084524506128</v>
      </c>
      <c r="AY28" s="23">
        <f ca="1"/>
        <v>109.97084524506128</v>
      </c>
      <c r="AZ28" s="23">
        <f ca="1"/>
        <v>109.97084524506128</v>
      </c>
      <c r="BA28" s="23">
        <f ca="1"/>
        <v>109.97084524506128</v>
      </c>
      <c r="BB28" s="23">
        <f ca="1"/>
        <v>109.97084524506128</v>
      </c>
      <c r="BC28" s="23">
        <f ca="1"/>
        <v>109.97084524506128</v>
      </c>
      <c r="BD28" s="23">
        <f ca="1"/>
        <v>109.97084524506128</v>
      </c>
      <c r="BE28" s="23">
        <f ca="1"/>
        <v>109.97084524506128</v>
      </c>
      <c r="BF28" s="23">
        <f ca="1"/>
        <v>109.97084524506128</v>
      </c>
      <c r="BG28" s="23">
        <f ca="1"/>
        <v>109.97084524506128</v>
      </c>
      <c r="BH28" s="23">
        <f ca="1"/>
        <v>109.97084524506128</v>
      </c>
      <c r="BI28" s="23">
        <f ca="1"/>
        <v>109.97084524506128</v>
      </c>
      <c r="BJ28" s="23">
        <f ca="1"/>
        <v>109.97084524506128</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865</v>
      </c>
      <c r="B30" s="31">
        <f t="shared" ref="B30:AE30" ca="1" si="0">PowerFactor*SUM(B6:B29)</f>
        <v>102194.27752745345</v>
      </c>
      <c r="C30" s="31">
        <f t="shared" ca="1" si="0"/>
        <v>106340.50488474913</v>
      </c>
      <c r="D30" s="31">
        <f t="shared" ca="1" si="0"/>
        <v>120973.255364779</v>
      </c>
      <c r="E30" s="150">
        <f t="shared" ca="1" si="0"/>
        <v>133298.29019701498</v>
      </c>
      <c r="F30" s="31">
        <f t="shared" ca="1" si="0"/>
        <v>139952.61162066463</v>
      </c>
      <c r="G30" s="31">
        <f t="shared" ca="1" si="0"/>
        <v>144761.79233767322</v>
      </c>
      <c r="H30" s="31">
        <f t="shared" ca="1" si="0"/>
        <v>150306.1689818482</v>
      </c>
      <c r="I30" s="31">
        <f t="shared" ca="1" si="0"/>
        <v>154457.46945457938</v>
      </c>
      <c r="J30" s="31">
        <f t="shared" ca="1" si="0"/>
        <v>159030.69828679148</v>
      </c>
      <c r="K30" s="31">
        <f t="shared" ca="1" si="0"/>
        <v>161434.21475667902</v>
      </c>
      <c r="L30" s="31">
        <f t="shared" ca="1" si="0"/>
        <v>163515.21330131518</v>
      </c>
      <c r="M30" s="31">
        <f t="shared" ca="1" si="0"/>
        <v>168653.28650504671</v>
      </c>
      <c r="N30" s="31">
        <f t="shared" ca="1" si="0"/>
        <v>165571.29529596676</v>
      </c>
      <c r="O30" s="31">
        <f t="shared" ca="1" si="0"/>
        <v>173944.570964682</v>
      </c>
      <c r="P30" s="31">
        <f t="shared" ca="1" si="0"/>
        <v>184864.09843276255</v>
      </c>
      <c r="Q30" s="31">
        <f t="shared" ca="1" si="0"/>
        <v>184864.09843276255</v>
      </c>
      <c r="R30" s="31">
        <f t="shared" ca="1" si="0"/>
        <v>184864.09843276255</v>
      </c>
      <c r="S30" s="31">
        <f t="shared" ca="1" si="0"/>
        <v>184864.09843276255</v>
      </c>
      <c r="T30" s="31">
        <f t="shared" ca="1" si="0"/>
        <v>184864.09843276255</v>
      </c>
      <c r="U30" s="31">
        <f t="shared" ca="1" si="0"/>
        <v>184864.09843276255</v>
      </c>
      <c r="V30" s="31">
        <f t="shared" ca="1" si="0"/>
        <v>184864.09843276255</v>
      </c>
      <c r="W30" s="31">
        <f t="shared" ca="1" si="0"/>
        <v>184864.09843276255</v>
      </c>
      <c r="X30" s="31">
        <f t="shared" ca="1" si="0"/>
        <v>184864.09843276255</v>
      </c>
      <c r="Y30" s="31">
        <f t="shared" ca="1" si="0"/>
        <v>184864.09843276255</v>
      </c>
      <c r="Z30" s="31">
        <f t="shared" ca="1" si="0"/>
        <v>184864.09843276255</v>
      </c>
      <c r="AA30" s="31">
        <f t="shared" ca="1" si="0"/>
        <v>184864.09843276255</v>
      </c>
      <c r="AB30" s="31">
        <f t="shared" ca="1" si="0"/>
        <v>184864.09843276255</v>
      </c>
      <c r="AC30" s="31">
        <f t="shared" ca="1" si="0"/>
        <v>184864.09843276255</v>
      </c>
      <c r="AD30" s="31">
        <f t="shared" ca="1" si="0"/>
        <v>184864.09843276255</v>
      </c>
      <c r="AE30" s="31">
        <f t="shared" ca="1" si="0"/>
        <v>184864.09843276255</v>
      </c>
      <c r="AF30" s="4" t="s">
        <v>865</v>
      </c>
      <c r="AG30" s="31">
        <f t="shared" ref="AG30:BJ30" ca="1" si="1">PowerFactor*SUM(AG6:AG29)</f>
        <v>108769.54617986274</v>
      </c>
      <c r="AH30" s="31">
        <f t="shared" ca="1" si="1"/>
        <v>113102.43353146073</v>
      </c>
      <c r="AI30" s="31">
        <f t="shared" ca="1" si="1"/>
        <v>127621.56025006554</v>
      </c>
      <c r="AJ30" s="31">
        <f t="shared" ca="1" si="1"/>
        <v>140412.41945761081</v>
      </c>
      <c r="AK30" s="31">
        <f t="shared" ca="1" si="1"/>
        <v>147089.86630548027</v>
      </c>
      <c r="AL30" s="31">
        <f t="shared" ca="1" si="1"/>
        <v>152504.64669207254</v>
      </c>
      <c r="AM30" s="31">
        <f t="shared" ca="1" si="1"/>
        <v>157656.69709850461</v>
      </c>
      <c r="AN30" s="31">
        <f t="shared" ca="1" si="1"/>
        <v>162047.77950690966</v>
      </c>
      <c r="AO30" s="31">
        <f t="shared" ca="1" si="1"/>
        <v>166618.84528845942</v>
      </c>
      <c r="AP30" s="31">
        <f t="shared" ca="1" si="1"/>
        <v>168629.68138688928</v>
      </c>
      <c r="AQ30" s="31">
        <f t="shared" ca="1" si="1"/>
        <v>171367.84423374679</v>
      </c>
      <c r="AR30" s="31">
        <f t="shared" ca="1" si="1"/>
        <v>176436.48350715305</v>
      </c>
      <c r="AS30" s="31">
        <f t="shared" ca="1" si="1"/>
        <v>174793.38698323807</v>
      </c>
      <c r="AT30" s="31">
        <f t="shared" ca="1" si="1"/>
        <v>181410.90140717226</v>
      </c>
      <c r="AU30" s="31">
        <f t="shared" ca="1" si="1"/>
        <v>185231.83698507986</v>
      </c>
      <c r="AV30" s="31">
        <f t="shared" ca="1" si="1"/>
        <v>185231.83698507986</v>
      </c>
      <c r="AW30" s="31">
        <f t="shared" ca="1" si="1"/>
        <v>185231.83698507986</v>
      </c>
      <c r="AX30" s="31">
        <f t="shared" ca="1" si="1"/>
        <v>185231.83698507986</v>
      </c>
      <c r="AY30" s="31">
        <f t="shared" ca="1" si="1"/>
        <v>185231.83698507986</v>
      </c>
      <c r="AZ30" s="31">
        <f t="shared" ca="1" si="1"/>
        <v>185231.83698507986</v>
      </c>
      <c r="BA30" s="31">
        <f t="shared" ca="1" si="1"/>
        <v>185231.83698507986</v>
      </c>
      <c r="BB30" s="31">
        <f t="shared" ca="1" si="1"/>
        <v>185231.83698507986</v>
      </c>
      <c r="BC30" s="31">
        <f t="shared" ca="1" si="1"/>
        <v>185231.83698507986</v>
      </c>
      <c r="BD30" s="31">
        <f t="shared" ca="1" si="1"/>
        <v>185231.83698507986</v>
      </c>
      <c r="BE30" s="31">
        <f t="shared" ca="1" si="1"/>
        <v>185231.83698507986</v>
      </c>
      <c r="BF30" s="31">
        <f t="shared" ca="1" si="1"/>
        <v>185231.83698507986</v>
      </c>
      <c r="BG30" s="31">
        <f t="shared" ca="1" si="1"/>
        <v>185231.83698507986</v>
      </c>
      <c r="BH30" s="31">
        <f t="shared" ca="1" si="1"/>
        <v>185231.83698507986</v>
      </c>
      <c r="BI30" s="31">
        <f t="shared" ca="1" si="1"/>
        <v>185231.83698507986</v>
      </c>
      <c r="BJ30" s="31">
        <f t="shared" ca="1" si="1"/>
        <v>185231.83698507986</v>
      </c>
    </row>
    <row r="31" spans="1:62" s="21" customFormat="1">
      <c r="A31" s="4" t="s">
        <v>930</v>
      </c>
      <c r="B31" s="31">
        <f t="shared" ref="B31:AD31" ca="1" si="2">B30*Probability_Weighting_for_50__POE_MDs</f>
        <v>71535.994269217408</v>
      </c>
      <c r="C31" s="31">
        <f t="shared" ca="1" si="2"/>
        <v>74438.353419324383</v>
      </c>
      <c r="D31" s="31">
        <f t="shared" ca="1" si="2"/>
        <v>84681.278755345294</v>
      </c>
      <c r="E31" s="31">
        <f t="shared" ca="1" si="2"/>
        <v>93308.80313791048</v>
      </c>
      <c r="F31" s="31">
        <f t="shared" ca="1" si="2"/>
        <v>97966.828134465235</v>
      </c>
      <c r="G31" s="31">
        <f t="shared" ca="1" si="2"/>
        <v>101333.25463637125</v>
      </c>
      <c r="H31" s="31">
        <f t="shared" ca="1" si="2"/>
        <v>105214.31828729373</v>
      </c>
      <c r="I31" s="31">
        <f t="shared" ca="1" si="2"/>
        <v>108120.22861820555</v>
      </c>
      <c r="J31" s="31">
        <f t="shared" ca="1" si="2"/>
        <v>111321.48880075403</v>
      </c>
      <c r="K31" s="31">
        <f t="shared" ca="1" si="2"/>
        <v>113003.95032967531</v>
      </c>
      <c r="L31" s="31">
        <f t="shared" ca="1" si="2"/>
        <v>114460.64931092062</v>
      </c>
      <c r="M31" s="31">
        <f t="shared" ca="1" si="2"/>
        <v>118057.30055353268</v>
      </c>
      <c r="N31" s="31">
        <f t="shared" ca="1" si="2"/>
        <v>115899.90670717672</v>
      </c>
      <c r="O31" s="31">
        <f t="shared" ca="1" si="2"/>
        <v>121761.1996752774</v>
      </c>
      <c r="P31" s="31">
        <f t="shared" ca="1" si="2"/>
        <v>129404.86890293377</v>
      </c>
      <c r="Q31" s="31">
        <f t="shared" ca="1" si="2"/>
        <v>129404.86890293377</v>
      </c>
      <c r="R31" s="31">
        <f t="shared" ca="1" si="2"/>
        <v>129404.86890293377</v>
      </c>
      <c r="S31" s="31">
        <f t="shared" ca="1" si="2"/>
        <v>129404.86890293377</v>
      </c>
      <c r="T31" s="31">
        <f t="shared" ca="1" si="2"/>
        <v>129404.86890293377</v>
      </c>
      <c r="U31" s="31">
        <f t="shared" ca="1" si="2"/>
        <v>129404.86890293377</v>
      </c>
      <c r="V31" s="31">
        <f t="shared" ca="1" si="2"/>
        <v>129404.86890293377</v>
      </c>
      <c r="W31" s="31">
        <f t="shared" ca="1" si="2"/>
        <v>129404.86890293377</v>
      </c>
      <c r="X31" s="31">
        <f t="shared" ca="1" si="2"/>
        <v>129404.86890293377</v>
      </c>
      <c r="Y31" s="31">
        <f t="shared" ca="1" si="2"/>
        <v>129404.86890293377</v>
      </c>
      <c r="Z31" s="31">
        <f t="shared" ca="1" si="2"/>
        <v>129404.86890293377</v>
      </c>
      <c r="AA31" s="31">
        <f t="shared" ca="1" si="2"/>
        <v>129404.86890293377</v>
      </c>
      <c r="AB31" s="31">
        <f t="shared" ca="1" si="2"/>
        <v>129404.86890293377</v>
      </c>
      <c r="AC31" s="31">
        <f t="shared" ca="1" si="2"/>
        <v>129404.86890293377</v>
      </c>
      <c r="AD31" s="31">
        <f t="shared" ca="1" si="2"/>
        <v>129404.86890293377</v>
      </c>
      <c r="AE31" s="31">
        <f ca="1">AE30*Probability_Weighting_for_50__POE_MDs</f>
        <v>129404.86890293377</v>
      </c>
      <c r="AF31" s="4" t="s">
        <v>931</v>
      </c>
      <c r="AG31" s="31">
        <f t="shared" ref="AG31:BJ31" ca="1" si="3">AG30*Probability_Weighting_for_10__POE_MDs</f>
        <v>32630.863853958821</v>
      </c>
      <c r="AH31" s="31">
        <f t="shared" ca="1" si="3"/>
        <v>33930.730059438218</v>
      </c>
      <c r="AI31" s="31">
        <f t="shared" ca="1" si="3"/>
        <v>38286.468075019657</v>
      </c>
      <c r="AJ31" s="31">
        <f t="shared" ca="1" si="3"/>
        <v>42123.725837283244</v>
      </c>
      <c r="AK31" s="31">
        <f t="shared" ca="1" si="3"/>
        <v>44126.959891644081</v>
      </c>
      <c r="AL31" s="31">
        <f t="shared" ca="1" si="3"/>
        <v>45751.394007621762</v>
      </c>
      <c r="AM31" s="31">
        <f t="shared" ca="1" si="3"/>
        <v>47297.009129551378</v>
      </c>
      <c r="AN31" s="31">
        <f t="shared" ca="1" si="3"/>
        <v>48614.333852072894</v>
      </c>
      <c r="AO31" s="31">
        <f t="shared" ca="1" si="3"/>
        <v>49985.653586537825</v>
      </c>
      <c r="AP31" s="31">
        <f t="shared" ca="1" si="3"/>
        <v>50588.904416066784</v>
      </c>
      <c r="AQ31" s="31">
        <f t="shared" ca="1" si="3"/>
        <v>51410.353270124033</v>
      </c>
      <c r="AR31" s="31">
        <f t="shared" ca="1" si="3"/>
        <v>52930.945052145915</v>
      </c>
      <c r="AS31" s="31">
        <f t="shared" ca="1" si="3"/>
        <v>52438.016094971419</v>
      </c>
      <c r="AT31" s="31">
        <f t="shared" ca="1" si="3"/>
        <v>54423.270422151676</v>
      </c>
      <c r="AU31" s="31">
        <f t="shared" ca="1" si="3"/>
        <v>55569.551095523959</v>
      </c>
      <c r="AV31" s="31">
        <f t="shared" ca="1" si="3"/>
        <v>55569.551095523959</v>
      </c>
      <c r="AW31" s="31">
        <f t="shared" ca="1" si="3"/>
        <v>55569.551095523959</v>
      </c>
      <c r="AX31" s="31">
        <f t="shared" ca="1" si="3"/>
        <v>55569.551095523959</v>
      </c>
      <c r="AY31" s="31">
        <f t="shared" ca="1" si="3"/>
        <v>55569.551095523959</v>
      </c>
      <c r="AZ31" s="31">
        <f t="shared" ca="1" si="3"/>
        <v>55569.551095523959</v>
      </c>
      <c r="BA31" s="31">
        <f t="shared" ca="1" si="3"/>
        <v>55569.551095523959</v>
      </c>
      <c r="BB31" s="31">
        <f t="shared" ca="1" si="3"/>
        <v>55569.551095523959</v>
      </c>
      <c r="BC31" s="31">
        <f t="shared" ca="1" si="3"/>
        <v>55569.551095523959</v>
      </c>
      <c r="BD31" s="31">
        <f t="shared" ca="1" si="3"/>
        <v>55569.551095523959</v>
      </c>
      <c r="BE31" s="31">
        <f t="shared" ca="1" si="3"/>
        <v>55569.551095523959</v>
      </c>
      <c r="BF31" s="31">
        <f t="shared" ca="1" si="3"/>
        <v>55569.551095523959</v>
      </c>
      <c r="BG31" s="31">
        <f t="shared" ca="1" si="3"/>
        <v>55569.551095523959</v>
      </c>
      <c r="BH31" s="31">
        <f t="shared" ca="1" si="3"/>
        <v>55569.551095523959</v>
      </c>
      <c r="BI31" s="31">
        <f t="shared" ca="1" si="3"/>
        <v>55569.551095523959</v>
      </c>
      <c r="BJ31" s="31">
        <f t="shared" ca="1" si="3"/>
        <v>55569.551095523959</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43.396134738582248</v>
      </c>
      <c r="AH37" s="4">
        <f ca="1"/>
        <v>44.648659528817987</v>
      </c>
      <c r="AI37" s="4">
        <f ca="1"/>
        <v>49.432751627841874</v>
      </c>
      <c r="AJ37" s="4">
        <f ca="1"/>
        <v>52.837095754383071</v>
      </c>
      <c r="AK37" s="4">
        <f ca="1"/>
        <v>54.879837169199092</v>
      </c>
      <c r="AL37" s="4">
        <f ca="1"/>
        <v>56.515220796061989</v>
      </c>
      <c r="AM37" s="4">
        <f ca="1"/>
        <v>57.84401684060466</v>
      </c>
      <c r="AN37" s="4">
        <f ca="1"/>
        <v>59.122261153217949</v>
      </c>
      <c r="AO37" s="4">
        <f ca="1"/>
        <v>60.228619317730143</v>
      </c>
      <c r="AP37" s="4">
        <f ca="1"/>
        <v>60.785916945570499</v>
      </c>
      <c r="AQ37" s="4">
        <f ca="1"/>
        <v>61.604667828865246</v>
      </c>
      <c r="AR37" s="4">
        <f ca="1"/>
        <v>62.540913851043705</v>
      </c>
      <c r="AS37" s="4">
        <f ca="1"/>
        <v>63.497210837665264</v>
      </c>
      <c r="AT37" s="4">
        <f ca="1"/>
        <v>64.698378909963111</v>
      </c>
      <c r="AU37" s="4">
        <f ca="1"/>
        <v>64.888442002046006</v>
      </c>
      <c r="AV37" s="4">
        <f ca="1"/>
        <v>64.888442002046006</v>
      </c>
      <c r="AW37" s="4">
        <f ca="1"/>
        <v>64.888442002046006</v>
      </c>
      <c r="AX37" s="4">
        <f ca="1"/>
        <v>64.888442002046006</v>
      </c>
      <c r="AY37" s="4">
        <f ca="1"/>
        <v>64.888442002046006</v>
      </c>
      <c r="AZ37" s="4">
        <f ca="1"/>
        <v>64.888442002046006</v>
      </c>
      <c r="BA37" s="4">
        <f ca="1"/>
        <v>64.888442002046006</v>
      </c>
      <c r="BB37" s="4">
        <f ca="1"/>
        <v>64.888442002046006</v>
      </c>
      <c r="BC37" s="4">
        <f ca="1"/>
        <v>64.888442002046006</v>
      </c>
      <c r="BD37" s="4">
        <f ca="1"/>
        <v>64.888442002046006</v>
      </c>
      <c r="BE37" s="4">
        <f ca="1"/>
        <v>64.888442002046006</v>
      </c>
      <c r="BF37" s="4">
        <f ca="1"/>
        <v>64.888442002046006</v>
      </c>
      <c r="BG37" s="4">
        <f ca="1"/>
        <v>64.888442002046006</v>
      </c>
      <c r="BH37" s="4">
        <f ca="1"/>
        <v>64.888442002046006</v>
      </c>
      <c r="BI37" s="4">
        <f ca="1"/>
        <v>64.888442002046006</v>
      </c>
      <c r="BJ37" s="4">
        <f ca="1"/>
        <v>64.888442002046006</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19.095227250972311</v>
      </c>
      <c r="C38" s="23">
        <f ca="1"/>
        <v>19.552692877894962</v>
      </c>
      <c r="D38" s="23">
        <f ca="1"/>
        <v>21.914141247994969</v>
      </c>
      <c r="E38" s="23">
        <f ca="1"/>
        <v>23.618407143873267</v>
      </c>
      <c r="F38" s="23">
        <f ca="1"/>
        <v>24.515770292443815</v>
      </c>
      <c r="G38" s="23">
        <f ca="1"/>
        <v>25.319380475927531</v>
      </c>
      <c r="H38" s="23">
        <f ca="1"/>
        <v>25.830648446669809</v>
      </c>
      <c r="I38" s="23">
        <f ca="1"/>
        <v>26.414035826199605</v>
      </c>
      <c r="J38" s="23">
        <f ca="1"/>
        <v>26.880192835530085</v>
      </c>
      <c r="K38" s="23">
        <f ca="1"/>
        <v>27.184887401086307</v>
      </c>
      <c r="L38" s="23">
        <f ca="1"/>
        <v>27.907615963567153</v>
      </c>
      <c r="M38" s="23">
        <f ca="1"/>
        <v>28.407941823575189</v>
      </c>
      <c r="N38" s="23">
        <f ca="1"/>
        <v>28.672308991648286</v>
      </c>
      <c r="O38" s="23">
        <f ca="1"/>
        <v>29.160603315407638</v>
      </c>
      <c r="P38" s="23">
        <f ca="1"/>
        <v>29.02041238712458</v>
      </c>
      <c r="Q38" s="23">
        <f ca="1"/>
        <v>29.02041238712458</v>
      </c>
      <c r="R38" s="23">
        <f ca="1"/>
        <v>29.02041238712458</v>
      </c>
      <c r="S38" s="23">
        <f ca="1"/>
        <v>29.02041238712458</v>
      </c>
      <c r="T38" s="23">
        <f ca="1"/>
        <v>29.02041238712458</v>
      </c>
      <c r="U38" s="23">
        <f ca="1"/>
        <v>29.02041238712458</v>
      </c>
      <c r="V38" s="23">
        <f ca="1"/>
        <v>29.02041238712458</v>
      </c>
      <c r="W38" s="23">
        <f ca="1"/>
        <v>29.02041238712458</v>
      </c>
      <c r="X38" s="23">
        <f ca="1"/>
        <v>29.02041238712458</v>
      </c>
      <c r="Y38" s="23">
        <f ca="1"/>
        <v>29.02041238712458</v>
      </c>
      <c r="Z38" s="23">
        <f ca="1"/>
        <v>29.02041238712458</v>
      </c>
      <c r="AA38" s="23">
        <f ca="1"/>
        <v>29.02041238712458</v>
      </c>
      <c r="AB38" s="23">
        <f ca="1"/>
        <v>29.02041238712458</v>
      </c>
      <c r="AC38" s="23">
        <f ca="1"/>
        <v>29.02041238712458</v>
      </c>
      <c r="AD38" s="23">
        <f ca="1"/>
        <v>29.02041238712458</v>
      </c>
      <c r="AE38" s="23">
        <f ca="1"/>
        <v>29.02041238712458</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21.479996340454036</v>
      </c>
      <c r="AH38" s="23">
        <f ca="1"/>
        <v>22.099964641148606</v>
      </c>
      <c r="AI38" s="23">
        <f ca="1"/>
        <v>24.467970026846356</v>
      </c>
      <c r="AJ38" s="23">
        <f ca="1"/>
        <v>26.153034833199673</v>
      </c>
      <c r="AK38" s="23">
        <f ca="1"/>
        <v>27.164140508372427</v>
      </c>
      <c r="AL38" s="23">
        <f ca="1"/>
        <v>27.973614313628683</v>
      </c>
      <c r="AM38" s="23">
        <f ca="1"/>
        <v>28.631334968842012</v>
      </c>
      <c r="AN38" s="23">
        <f ca="1"/>
        <v>29.26403378689432</v>
      </c>
      <c r="AO38" s="23">
        <f ca="1"/>
        <v>29.811653280384018</v>
      </c>
      <c r="AP38" s="23">
        <f ca="1"/>
        <v>30.087501603712042</v>
      </c>
      <c r="AQ38" s="23">
        <f ca="1"/>
        <v>30.492762719312704</v>
      </c>
      <c r="AR38" s="23">
        <f ca="1"/>
        <v>30.95618097652164</v>
      </c>
      <c r="AS38" s="23">
        <f ca="1"/>
        <v>31.429523957336833</v>
      </c>
      <c r="AT38" s="23">
        <f ca="1"/>
        <v>32.024071973021954</v>
      </c>
      <c r="AU38" s="23">
        <f ca="1"/>
        <v>32.118148428148409</v>
      </c>
      <c r="AV38" s="23">
        <f ca="1"/>
        <v>32.118148428148409</v>
      </c>
      <c r="AW38" s="23">
        <f ca="1"/>
        <v>32.118148428148409</v>
      </c>
      <c r="AX38" s="23">
        <f ca="1"/>
        <v>32.118148428148409</v>
      </c>
      <c r="AY38" s="23">
        <f ca="1"/>
        <v>32.118148428148409</v>
      </c>
      <c r="AZ38" s="23">
        <f ca="1"/>
        <v>32.118148428148409</v>
      </c>
      <c r="BA38" s="23">
        <f ca="1"/>
        <v>32.118148428148409</v>
      </c>
      <c r="BB38" s="23">
        <f ca="1"/>
        <v>32.118148428148409</v>
      </c>
      <c r="BC38" s="23">
        <f ca="1"/>
        <v>32.118148428148409</v>
      </c>
      <c r="BD38" s="23">
        <f ca="1"/>
        <v>32.118148428148409</v>
      </c>
      <c r="BE38" s="23">
        <f ca="1"/>
        <v>32.118148428148409</v>
      </c>
      <c r="BF38" s="23">
        <f ca="1"/>
        <v>32.118148428148409</v>
      </c>
      <c r="BG38" s="23">
        <f ca="1"/>
        <v>32.118148428148409</v>
      </c>
      <c r="BH38" s="23">
        <f ca="1"/>
        <v>32.118148428148409</v>
      </c>
      <c r="BI38" s="23">
        <f ca="1"/>
        <v>32.118148428148409</v>
      </c>
      <c r="BJ38" s="23">
        <f ca="1"/>
        <v>32.118148428148409</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18.901367075835541</v>
      </c>
      <c r="C39" s="23">
        <f ca="1"/>
        <v>19.354188381672675</v>
      </c>
      <c r="D39" s="23">
        <f ca="1"/>
        <v>21.691662656644766</v>
      </c>
      <c r="E39" s="23">
        <f ca="1"/>
        <v>23.378626360686731</v>
      </c>
      <c r="F39" s="23">
        <f ca="1"/>
        <v>24.266879223484992</v>
      </c>
      <c r="G39" s="23">
        <f ca="1"/>
        <v>25.062330927948565</v>
      </c>
      <c r="H39" s="23">
        <f ca="1"/>
        <v>25.568408360916809</v>
      </c>
      <c r="I39" s="23">
        <f ca="1"/>
        <v>26.145873025933618</v>
      </c>
      <c r="J39" s="23">
        <f ca="1"/>
        <v>26.607297476793736</v>
      </c>
      <c r="K39" s="23">
        <f ca="1"/>
        <v>26.90889869650675</v>
      </c>
      <c r="L39" s="23">
        <f ca="1"/>
        <v>27.624289913175613</v>
      </c>
      <c r="M39" s="23">
        <f ca="1"/>
        <v>28.119536322828225</v>
      </c>
      <c r="N39" s="23">
        <f ca="1"/>
        <v>28.381219560260988</v>
      </c>
      <c r="O39" s="23">
        <f ca="1"/>
        <v>28.864556581241061</v>
      </c>
      <c r="P39" s="23">
        <f ca="1"/>
        <v>28.725788911113163</v>
      </c>
      <c r="Q39" s="23">
        <f ca="1"/>
        <v>28.725788911113163</v>
      </c>
      <c r="R39" s="23">
        <f ca="1"/>
        <v>28.725788911113163</v>
      </c>
      <c r="S39" s="23">
        <f ca="1"/>
        <v>28.725788911113163</v>
      </c>
      <c r="T39" s="23">
        <f ca="1"/>
        <v>28.725788911113163</v>
      </c>
      <c r="U39" s="23">
        <f ca="1"/>
        <v>28.725788911113163</v>
      </c>
      <c r="V39" s="23">
        <f ca="1"/>
        <v>28.725788911113163</v>
      </c>
      <c r="W39" s="23">
        <f ca="1"/>
        <v>28.725788911113163</v>
      </c>
      <c r="X39" s="23">
        <f ca="1"/>
        <v>28.725788911113163</v>
      </c>
      <c r="Y39" s="23">
        <f ca="1"/>
        <v>28.725788911113163</v>
      </c>
      <c r="Z39" s="23">
        <f ca="1"/>
        <v>28.725788911113163</v>
      </c>
      <c r="AA39" s="23">
        <f ca="1"/>
        <v>28.725788911113163</v>
      </c>
      <c r="AB39" s="23">
        <f ca="1"/>
        <v>28.725788911113163</v>
      </c>
      <c r="AC39" s="23">
        <f ca="1"/>
        <v>28.725788911113163</v>
      </c>
      <c r="AD39" s="23">
        <f ca="1"/>
        <v>28.725788911113163</v>
      </c>
      <c r="AE39" s="23">
        <f ca="1"/>
        <v>28.725788911113163</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42.523850623233862</v>
      </c>
      <c r="AH39" s="23">
        <f ca="1"/>
        <v>43.751199035776416</v>
      </c>
      <c r="AI39" s="23">
        <f ca="1"/>
        <v>48.439128479543527</v>
      </c>
      <c r="AJ39" s="23">
        <f ca="1"/>
        <v>51.775043578415577</v>
      </c>
      <c r="AK39" s="23">
        <f ca="1"/>
        <v>53.776724864290571</v>
      </c>
      <c r="AL39" s="23">
        <f ca="1"/>
        <v>55.379236458452702</v>
      </c>
      <c r="AM39" s="23">
        <f ca="1"/>
        <v>56.681323034763359</v>
      </c>
      <c r="AN39" s="23">
        <f ca="1"/>
        <v>57.933873994359303</v>
      </c>
      <c r="AO39" s="23">
        <f ca="1"/>
        <v>59.017993803805915</v>
      </c>
      <c r="AP39" s="23">
        <f ca="1"/>
        <v>59.56408946927764</v>
      </c>
      <c r="AQ39" s="23">
        <f ca="1"/>
        <v>60.366383048385543</v>
      </c>
      <c r="AR39" s="23">
        <f ca="1"/>
        <v>61.283810055042821</v>
      </c>
      <c r="AS39" s="23">
        <f ca="1"/>
        <v>62.220884991682048</v>
      </c>
      <c r="AT39" s="23">
        <f ca="1"/>
        <v>63.397908982124655</v>
      </c>
      <c r="AU39" s="23">
        <f ca="1"/>
        <v>63.584151710547594</v>
      </c>
      <c r="AV39" s="23">
        <f ca="1"/>
        <v>63.584151710547594</v>
      </c>
      <c r="AW39" s="23">
        <f ca="1"/>
        <v>63.584151710547594</v>
      </c>
      <c r="AX39" s="23">
        <f ca="1"/>
        <v>63.584151710547594</v>
      </c>
      <c r="AY39" s="23">
        <f ca="1"/>
        <v>63.584151710547594</v>
      </c>
      <c r="AZ39" s="23">
        <f ca="1"/>
        <v>63.584151710547594</v>
      </c>
      <c r="BA39" s="23">
        <f ca="1"/>
        <v>63.584151710547594</v>
      </c>
      <c r="BB39" s="23">
        <f ca="1"/>
        <v>63.584151710547594</v>
      </c>
      <c r="BC39" s="23">
        <f ca="1"/>
        <v>63.584151710547594</v>
      </c>
      <c r="BD39" s="23">
        <f ca="1"/>
        <v>63.584151710547594</v>
      </c>
      <c r="BE39" s="23">
        <f ca="1"/>
        <v>63.584151710547594</v>
      </c>
      <c r="BF39" s="23">
        <f ca="1"/>
        <v>63.584151710547594</v>
      </c>
      <c r="BG39" s="23">
        <f ca="1"/>
        <v>63.584151710547594</v>
      </c>
      <c r="BH39" s="23">
        <f ca="1"/>
        <v>63.584151710547594</v>
      </c>
      <c r="BI39" s="23">
        <f ca="1"/>
        <v>63.584151710547594</v>
      </c>
      <c r="BJ39" s="23">
        <f ca="1"/>
        <v>63.584151710547594</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55.831730439391137</v>
      </c>
      <c r="C40" s="23">
        <f ca="1"/>
        <v>57.169294912017754</v>
      </c>
      <c r="D40" s="23">
        <f ca="1"/>
        <v>64.073834308858395</v>
      </c>
      <c r="E40" s="23">
        <f ca="1"/>
        <v>69.056865557720812</v>
      </c>
      <c r="F40" s="23">
        <f ca="1"/>
        <v>71.680627860140291</v>
      </c>
      <c r="G40" s="23">
        <f ca="1"/>
        <v>74.030269817940408</v>
      </c>
      <c r="H40" s="23">
        <f ca="1"/>
        <v>75.525144696861986</v>
      </c>
      <c r="I40" s="23">
        <f ca="1"/>
        <v>77.230886476603928</v>
      </c>
      <c r="J40" s="23">
        <f ca="1"/>
        <v>78.593863316067655</v>
      </c>
      <c r="K40" s="23">
        <f ca="1"/>
        <v>79.484746918912265</v>
      </c>
      <c r="L40" s="23">
        <f ca="1"/>
        <v>81.59790251276489</v>
      </c>
      <c r="M40" s="23">
        <f ca="1"/>
        <v>83.060784215123391</v>
      </c>
      <c r="N40" s="23">
        <f ca="1"/>
        <v>83.833756239540165</v>
      </c>
      <c r="O40" s="23">
        <f ca="1"/>
        <v>85.261459439973621</v>
      </c>
      <c r="P40" s="23">
        <f ca="1"/>
        <v>84.851561091288119</v>
      </c>
      <c r="Q40" s="23">
        <f ca="1"/>
        <v>84.851561091288119</v>
      </c>
      <c r="R40" s="23">
        <f ca="1"/>
        <v>84.851561091288119</v>
      </c>
      <c r="S40" s="23">
        <f ca="1"/>
        <v>84.851561091288119</v>
      </c>
      <c r="T40" s="23">
        <f ca="1"/>
        <v>84.851561091288119</v>
      </c>
      <c r="U40" s="23">
        <f ca="1"/>
        <v>84.851561091288119</v>
      </c>
      <c r="V40" s="23">
        <f ca="1"/>
        <v>84.851561091288119</v>
      </c>
      <c r="W40" s="23">
        <f ca="1"/>
        <v>84.851561091288119</v>
      </c>
      <c r="X40" s="23">
        <f ca="1"/>
        <v>84.851561091288119</v>
      </c>
      <c r="Y40" s="23">
        <f ca="1"/>
        <v>84.851561091288119</v>
      </c>
      <c r="Z40" s="23">
        <f ca="1"/>
        <v>84.851561091288119</v>
      </c>
      <c r="AA40" s="23">
        <f ca="1"/>
        <v>84.851561091288119</v>
      </c>
      <c r="AB40" s="23">
        <f ca="1"/>
        <v>84.851561091288119</v>
      </c>
      <c r="AC40" s="23">
        <f ca="1"/>
        <v>84.851561091288119</v>
      </c>
      <c r="AD40" s="23">
        <f ca="1"/>
        <v>84.851561091288119</v>
      </c>
      <c r="AE40" s="23">
        <f ca="1"/>
        <v>84.851561091288119</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83.739275073445199</v>
      </c>
      <c r="AH40" s="23">
        <f ca="1"/>
        <v>86.156207331990544</v>
      </c>
      <c r="AI40" s="23">
        <f ca="1"/>
        <v>95.387822236639636</v>
      </c>
      <c r="AJ40" s="23">
        <f ca="1"/>
        <v>101.95700889287994</v>
      </c>
      <c r="AK40" s="23">
        <f ca="1"/>
        <v>105.89878127121841</v>
      </c>
      <c r="AL40" s="23">
        <f ca="1"/>
        <v>109.05449641049155</v>
      </c>
      <c r="AM40" s="23">
        <f ca="1"/>
        <v>111.61860536076482</v>
      </c>
      <c r="AN40" s="23">
        <f ca="1"/>
        <v>114.08516725043067</v>
      </c>
      <c r="AO40" s="23">
        <f ca="1"/>
        <v>116.22004933672557</v>
      </c>
      <c r="AP40" s="23">
        <f ca="1"/>
        <v>117.29543772411601</v>
      </c>
      <c r="AQ40" s="23">
        <f ca="1"/>
        <v>118.87533892605158</v>
      </c>
      <c r="AR40" s="23">
        <f ca="1"/>
        <v>120.68196441608438</v>
      </c>
      <c r="AS40" s="23">
        <f ca="1"/>
        <v>122.52728121438933</v>
      </c>
      <c r="AT40" s="23">
        <f ca="1"/>
        <v>124.8451130724917</v>
      </c>
      <c r="AU40" s="23">
        <f ca="1"/>
        <v>125.21186798384763</v>
      </c>
      <c r="AV40" s="23">
        <f ca="1"/>
        <v>125.21186798384763</v>
      </c>
      <c r="AW40" s="23">
        <f ca="1"/>
        <v>125.21186798384763</v>
      </c>
      <c r="AX40" s="23">
        <f ca="1"/>
        <v>125.21186798384763</v>
      </c>
      <c r="AY40" s="23">
        <f ca="1"/>
        <v>125.21186798384763</v>
      </c>
      <c r="AZ40" s="23">
        <f ca="1"/>
        <v>125.21186798384763</v>
      </c>
      <c r="BA40" s="23">
        <f ca="1"/>
        <v>125.21186798384763</v>
      </c>
      <c r="BB40" s="23">
        <f ca="1"/>
        <v>125.21186798384763</v>
      </c>
      <c r="BC40" s="23">
        <f ca="1"/>
        <v>125.21186798384763</v>
      </c>
      <c r="BD40" s="23">
        <f ca="1"/>
        <v>125.21186798384763</v>
      </c>
      <c r="BE40" s="23">
        <f ca="1"/>
        <v>125.21186798384763</v>
      </c>
      <c r="BF40" s="23">
        <f ca="1"/>
        <v>125.21186798384763</v>
      </c>
      <c r="BG40" s="23">
        <f ca="1"/>
        <v>125.21186798384763</v>
      </c>
      <c r="BH40" s="23">
        <f ca="1"/>
        <v>125.21186798384763</v>
      </c>
      <c r="BI40" s="23">
        <f ca="1"/>
        <v>125.21186798384763</v>
      </c>
      <c r="BJ40" s="23">
        <f ca="1"/>
        <v>125.21186798384763</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125.52446340106171</v>
      </c>
      <c r="C41" s="23">
        <f ca="1"/>
        <v>128.53166130392887</v>
      </c>
      <c r="D41" s="23">
        <f ca="1"/>
        <v>144.05488789925636</v>
      </c>
      <c r="E41" s="23">
        <f ca="1"/>
        <v>155.25805711327862</v>
      </c>
      <c r="F41" s="23">
        <f ca="1"/>
        <v>161.15696715083632</v>
      </c>
      <c r="G41" s="23">
        <f ca="1"/>
        <v>166.43958231637649</v>
      </c>
      <c r="H41" s="23">
        <f ca="1"/>
        <v>169.80045552506303</v>
      </c>
      <c r="I41" s="23">
        <f ca="1"/>
        <v>173.63541317222587</v>
      </c>
      <c r="J41" s="23">
        <f ca="1"/>
        <v>176.69974478178415</v>
      </c>
      <c r="K41" s="23">
        <f ca="1"/>
        <v>178.7026862152629</v>
      </c>
      <c r="L41" s="23">
        <f ca="1"/>
        <v>183.45361762852528</v>
      </c>
      <c r="M41" s="23">
        <f ca="1"/>
        <v>186.74256173365424</v>
      </c>
      <c r="N41" s="23">
        <f ca="1"/>
        <v>188.48040682327181</v>
      </c>
      <c r="O41" s="23">
        <f ca="1"/>
        <v>191.69026037285744</v>
      </c>
      <c r="P41" s="23">
        <f ca="1"/>
        <v>190.76870071739262</v>
      </c>
      <c r="Q41" s="23">
        <f ca="1"/>
        <v>190.76870071739262</v>
      </c>
      <c r="R41" s="23">
        <f ca="1"/>
        <v>190.76870071739262</v>
      </c>
      <c r="S41" s="23">
        <f ca="1"/>
        <v>190.76870071739262</v>
      </c>
      <c r="T41" s="23">
        <f ca="1"/>
        <v>190.76870071739262</v>
      </c>
      <c r="U41" s="23">
        <f ca="1"/>
        <v>190.76870071739262</v>
      </c>
      <c r="V41" s="23">
        <f ca="1"/>
        <v>190.76870071739262</v>
      </c>
      <c r="W41" s="23">
        <f ca="1"/>
        <v>190.76870071739262</v>
      </c>
      <c r="X41" s="23">
        <f ca="1"/>
        <v>190.76870071739262</v>
      </c>
      <c r="Y41" s="23">
        <f ca="1"/>
        <v>190.76870071739262</v>
      </c>
      <c r="Z41" s="23">
        <f ca="1"/>
        <v>190.76870071739262</v>
      </c>
      <c r="AA41" s="23">
        <f ca="1"/>
        <v>190.76870071739262</v>
      </c>
      <c r="AB41" s="23">
        <f ca="1"/>
        <v>190.76870071739262</v>
      </c>
      <c r="AC41" s="23">
        <f ca="1"/>
        <v>190.76870071739262</v>
      </c>
      <c r="AD41" s="23">
        <f ca="1"/>
        <v>190.76870071739262</v>
      </c>
      <c r="AE41" s="23">
        <f ca="1"/>
        <v>190.76870071739262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302.57355251147163</v>
      </c>
      <c r="AH41" s="23">
        <f ca="1"/>
        <v>311.30660852379361</v>
      </c>
      <c r="AI41" s="23">
        <f ca="1"/>
        <v>344.66302956598275</v>
      </c>
      <c r="AJ41" s="23">
        <f ca="1"/>
        <v>368.39934853872609</v>
      </c>
      <c r="AK41" s="23">
        <f ca="1"/>
        <v>382.64208076514433</v>
      </c>
      <c r="AL41" s="23">
        <f ca="1"/>
        <v>394.04456710822103</v>
      </c>
      <c r="AM41" s="23">
        <f ca="1"/>
        <v>403.30941390120068</v>
      </c>
      <c r="AN41" s="23">
        <f ca="1"/>
        <v>412.22179572909488</v>
      </c>
      <c r="AO41" s="23">
        <f ca="1"/>
        <v>419.93572514246495</v>
      </c>
      <c r="AP41" s="23">
        <f ca="1"/>
        <v>423.82140583909069</v>
      </c>
      <c r="AQ41" s="23">
        <f ca="1"/>
        <v>429.53003322889691</v>
      </c>
      <c r="AR41" s="23">
        <f ca="1"/>
        <v>436.05787923780463</v>
      </c>
      <c r="AS41" s="23">
        <f ca="1"/>
        <v>442.72552782542982</v>
      </c>
      <c r="AT41" s="23">
        <f ca="1"/>
        <v>451.10050621896374</v>
      </c>
      <c r="AU41" s="23">
        <f ca="1"/>
        <v>452.42569486351152</v>
      </c>
      <c r="AV41" s="23">
        <f ca="1"/>
        <v>452.42569486351152</v>
      </c>
      <c r="AW41" s="23">
        <f ca="1"/>
        <v>452.42569486351152</v>
      </c>
      <c r="AX41" s="23">
        <f ca="1"/>
        <v>452.42569486351152</v>
      </c>
      <c r="AY41" s="23">
        <f ca="1"/>
        <v>452.42569486351152</v>
      </c>
      <c r="AZ41" s="23">
        <f ca="1"/>
        <v>452.42569486351152</v>
      </c>
      <c r="BA41" s="23">
        <f ca="1"/>
        <v>452.42569486351152</v>
      </c>
      <c r="BB41" s="23">
        <f ca="1"/>
        <v>452.42569486351152</v>
      </c>
      <c r="BC41" s="23">
        <f ca="1"/>
        <v>452.42569486351152</v>
      </c>
      <c r="BD41" s="23">
        <f ca="1"/>
        <v>452.42569486351152</v>
      </c>
      <c r="BE41" s="23">
        <f ca="1"/>
        <v>452.42569486351152</v>
      </c>
      <c r="BF41" s="23">
        <f ca="1"/>
        <v>452.42569486351152</v>
      </c>
      <c r="BG41" s="23">
        <f ca="1"/>
        <v>452.42569486351152</v>
      </c>
      <c r="BH41" s="23">
        <f ca="1"/>
        <v>452.42569486351152</v>
      </c>
      <c r="BI41" s="23">
        <f ca="1"/>
        <v>452.42569486351152</v>
      </c>
      <c r="BJ41" s="23">
        <f ca="1"/>
        <v>452.42569486351152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203.55318389361338</v>
      </c>
      <c r="C42" s="23">
        <f ca="1"/>
        <v>208.42972103339793</v>
      </c>
      <c r="D42" s="23">
        <f ca="1"/>
        <v>233.60252091771278</v>
      </c>
      <c r="E42" s="23">
        <f ca="1"/>
        <v>251.76982234585699</v>
      </c>
      <c r="F42" s="23">
        <f ca="1"/>
        <v>261.33562240676133</v>
      </c>
      <c r="G42" s="23">
        <f ca="1"/>
        <v>269.90202537790753</v>
      </c>
      <c r="H42" s="23">
        <f ca="1"/>
        <v>275.35209004064245</v>
      </c>
      <c r="I42" s="23">
        <f ca="1"/>
        <v>281.57094027928497</v>
      </c>
      <c r="J42" s="23">
        <f ca="1"/>
        <v>286.54012667316323</v>
      </c>
      <c r="K42" s="23">
        <f ca="1"/>
        <v>289.78813980853408</v>
      </c>
      <c r="L42" s="23">
        <f ca="1"/>
        <v>297.49235291112183</v>
      </c>
      <c r="M42" s="23">
        <f ca="1"/>
        <v>302.82577578430391</v>
      </c>
      <c r="N42" s="23">
        <f ca="1"/>
        <v>305.64390295665663</v>
      </c>
      <c r="O42" s="23">
        <f ca="1"/>
        <v>310.84907087490365</v>
      </c>
      <c r="P42" s="23">
        <f ca="1"/>
        <v>309.35464981198777</v>
      </c>
      <c r="Q42" s="23">
        <f ca="1"/>
        <v>309.35464981198777</v>
      </c>
      <c r="R42" s="23">
        <f ca="1"/>
        <v>309.35464981198777</v>
      </c>
      <c r="S42" s="23">
        <f ca="1"/>
        <v>309.35464981198777</v>
      </c>
      <c r="T42" s="23">
        <f ca="1"/>
        <v>309.35464981198777</v>
      </c>
      <c r="U42" s="23">
        <f ca="1"/>
        <v>309.35464981198777</v>
      </c>
      <c r="V42" s="23">
        <f ca="1"/>
        <v>309.35464981198777</v>
      </c>
      <c r="W42" s="23">
        <f ca="1"/>
        <v>309.35464981198777</v>
      </c>
      <c r="X42" s="23">
        <f ca="1"/>
        <v>309.35464981198777</v>
      </c>
      <c r="Y42" s="23">
        <f ca="1"/>
        <v>309.35464981198777</v>
      </c>
      <c r="Z42" s="23">
        <f ca="1"/>
        <v>309.35464981198777</v>
      </c>
      <c r="AA42" s="23">
        <f ca="1"/>
        <v>309.35464981198777</v>
      </c>
      <c r="AB42" s="23">
        <f ca="1"/>
        <v>309.35464981198777</v>
      </c>
      <c r="AC42" s="23">
        <f ca="1"/>
        <v>309.35464981198777</v>
      </c>
      <c r="AD42" s="23">
        <f ca="1"/>
        <v>309.35464981198777</v>
      </c>
      <c r="AE42" s="23">
        <f ca="1"/>
        <v>309.35464981198777</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362.54308544167304</v>
      </c>
      <c r="AH42" s="23">
        <f ca="1"/>
        <v>373.00701742040127</v>
      </c>
      <c r="AI42" s="23">
        <f ca="1"/>
        <v>412.97462101149273</v>
      </c>
      <c r="AJ42" s="23">
        <f ca="1"/>
        <v>441.41543563649145</v>
      </c>
      <c r="AK42" s="23">
        <f ca="1"/>
        <v>458.48105172760523</v>
      </c>
      <c r="AL42" s="23">
        <f ca="1"/>
        <v>472.14349031885934</v>
      </c>
      <c r="AM42" s="23">
        <f ca="1"/>
        <v>483.24461305278987</v>
      </c>
      <c r="AN42" s="23">
        <f ca="1"/>
        <v>493.92341290062706</v>
      </c>
      <c r="AO42" s="23">
        <f ca="1"/>
        <v>503.16622922475523</v>
      </c>
      <c r="AP42" s="23">
        <f ca="1"/>
        <v>507.82204483422566</v>
      </c>
      <c r="AQ42" s="23">
        <f ca="1"/>
        <v>514.66211188687646</v>
      </c>
      <c r="AR42" s="23">
        <f ca="1"/>
        <v>522.4837652128648</v>
      </c>
      <c r="AS42" s="23">
        <f ca="1"/>
        <v>530.47292973677611</v>
      </c>
      <c r="AT42" s="23">
        <f ca="1"/>
        <v>540.50781375785743</v>
      </c>
      <c r="AU42" s="23">
        <f ca="1"/>
        <v>542.09565240402719</v>
      </c>
      <c r="AV42" s="23">
        <f ca="1"/>
        <v>542.09565240402719</v>
      </c>
      <c r="AW42" s="23">
        <f ca="1"/>
        <v>542.09565240402719</v>
      </c>
      <c r="AX42" s="23">
        <f ca="1"/>
        <v>542.09565240402719</v>
      </c>
      <c r="AY42" s="23">
        <f ca="1"/>
        <v>542.09565240402719</v>
      </c>
      <c r="AZ42" s="23">
        <f ca="1"/>
        <v>542.09565240402719</v>
      </c>
      <c r="BA42" s="23">
        <f ca="1"/>
        <v>542.09565240402719</v>
      </c>
      <c r="BB42" s="23">
        <f ca="1"/>
        <v>542.09565240402719</v>
      </c>
      <c r="BC42" s="23">
        <f ca="1"/>
        <v>542.09565240402719</v>
      </c>
      <c r="BD42" s="23">
        <f ca="1"/>
        <v>542.09565240402719</v>
      </c>
      <c r="BE42" s="23">
        <f ca="1"/>
        <v>542.09565240402719</v>
      </c>
      <c r="BF42" s="23">
        <f ca="1"/>
        <v>542.09565240402719</v>
      </c>
      <c r="BG42" s="23">
        <f ca="1"/>
        <v>542.09565240402719</v>
      </c>
      <c r="BH42" s="23">
        <f ca="1"/>
        <v>542.09565240402719</v>
      </c>
      <c r="BI42" s="23">
        <f ca="1"/>
        <v>542.09565240402719</v>
      </c>
      <c r="BJ42" s="23">
        <f ca="1"/>
        <v>542.09565240402719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783.67975799041153</v>
      </c>
      <c r="C43" s="23">
        <f ca="1"/>
        <v>802.45442597858209</v>
      </c>
      <c r="D43" s="23">
        <f ca="1"/>
        <v>899.36970553319418</v>
      </c>
      <c r="E43" s="23">
        <f ca="1"/>
        <v>969.31381603154944</v>
      </c>
      <c r="F43" s="23">
        <f ca="1"/>
        <v>1006.1421462660311</v>
      </c>
      <c r="G43" s="23">
        <f ca="1"/>
        <v>1039.1227977049439</v>
      </c>
      <c r="H43" s="23">
        <f ca="1"/>
        <v>1060.1055466564735</v>
      </c>
      <c r="I43" s="23">
        <f ca="1"/>
        <v>1084.0481200752472</v>
      </c>
      <c r="J43" s="23">
        <f ca="1"/>
        <v>1103.1794876916783</v>
      </c>
      <c r="K43" s="23">
        <f ca="1"/>
        <v>1115.6843382628565</v>
      </c>
      <c r="L43" s="23">
        <f ca="1"/>
        <v>1145.345558707819</v>
      </c>
      <c r="M43" s="23">
        <f ca="1"/>
        <v>1165.8792367695698</v>
      </c>
      <c r="N43" s="23">
        <f ca="1"/>
        <v>1176.729026383128</v>
      </c>
      <c r="O43" s="23">
        <f ca="1"/>
        <v>1196.7689228683789</v>
      </c>
      <c r="P43" s="23">
        <f ca="1"/>
        <v>1191.0154017761529</v>
      </c>
      <c r="Q43" s="23">
        <f ca="1"/>
        <v>1191.0154017761529</v>
      </c>
      <c r="R43" s="23">
        <f ca="1"/>
        <v>1191.0154017761529</v>
      </c>
      <c r="S43" s="23">
        <f ca="1"/>
        <v>1191.0154017761529</v>
      </c>
      <c r="T43" s="23">
        <f ca="1"/>
        <v>1191.0154017761529</v>
      </c>
      <c r="U43" s="23">
        <f ca="1"/>
        <v>1191.0154017761529</v>
      </c>
      <c r="V43" s="23">
        <f ca="1"/>
        <v>1191.0154017761529</v>
      </c>
      <c r="W43" s="23">
        <f ca="1"/>
        <v>1191.0154017761529</v>
      </c>
      <c r="X43" s="23">
        <f ca="1"/>
        <v>1191.0154017761529</v>
      </c>
      <c r="Y43" s="23">
        <f ca="1"/>
        <v>1191.0154017761529</v>
      </c>
      <c r="Z43" s="23">
        <f ca="1"/>
        <v>1191.0154017761529</v>
      </c>
      <c r="AA43" s="23">
        <f ca="1"/>
        <v>1191.0154017761529</v>
      </c>
      <c r="AB43" s="23">
        <f ca="1"/>
        <v>1191.0154017761529</v>
      </c>
      <c r="AC43" s="23">
        <f ca="1"/>
        <v>1191.0154017761529</v>
      </c>
      <c r="AD43" s="23">
        <f ca="1"/>
        <v>1191.0154017761529</v>
      </c>
      <c r="AE43" s="23">
        <f ca="1"/>
        <v>1191.0154017761529</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413.7897772183909</v>
      </c>
      <c r="AH43" s="23">
        <f ca="1"/>
        <v>425.73282138659346</v>
      </c>
      <c r="AI43" s="23">
        <f ca="1"/>
        <v>471.34998097401962</v>
      </c>
      <c r="AJ43" s="23">
        <f ca="1"/>
        <v>503.81100097458204</v>
      </c>
      <c r="AK43" s="23">
        <f ca="1"/>
        <v>523.28889964098107</v>
      </c>
      <c r="AL43" s="23">
        <f ca="1"/>
        <v>538.88257015340491</v>
      </c>
      <c r="AM43" s="23">
        <f ca="1"/>
        <v>551.55287414596626</v>
      </c>
      <c r="AN43" s="23">
        <f ca="1"/>
        <v>563.74115848357292</v>
      </c>
      <c r="AO43" s="23">
        <f ca="1"/>
        <v>574.29047816780349</v>
      </c>
      <c r="AP43" s="23">
        <f ca="1"/>
        <v>579.60440906643214</v>
      </c>
      <c r="AQ43" s="23">
        <f ca="1"/>
        <v>587.41134274005913</v>
      </c>
      <c r="AR43" s="23">
        <f ca="1"/>
        <v>596.33861322791654</v>
      </c>
      <c r="AS43" s="23">
        <f ca="1"/>
        <v>605.45707318829056</v>
      </c>
      <c r="AT43" s="23">
        <f ca="1"/>
        <v>616.9104220183666</v>
      </c>
      <c r="AU43" s="23">
        <f ca="1"/>
        <v>618.72270702955905</v>
      </c>
      <c r="AV43" s="23">
        <f ca="1"/>
        <v>618.72270702955905</v>
      </c>
      <c r="AW43" s="23">
        <f ca="1"/>
        <v>618.72270702955905</v>
      </c>
      <c r="AX43" s="23">
        <f ca="1"/>
        <v>618.72270702955905</v>
      </c>
      <c r="AY43" s="23">
        <f ca="1"/>
        <v>618.72270702955905</v>
      </c>
      <c r="AZ43" s="23">
        <f ca="1"/>
        <v>618.72270702955905</v>
      </c>
      <c r="BA43" s="23">
        <f ca="1"/>
        <v>618.72270702955905</v>
      </c>
      <c r="BB43" s="23">
        <f ca="1"/>
        <v>618.72270702955905</v>
      </c>
      <c r="BC43" s="23">
        <f ca="1"/>
        <v>618.72270702955905</v>
      </c>
      <c r="BD43" s="23">
        <f ca="1"/>
        <v>618.72270702955905</v>
      </c>
      <c r="BE43" s="23">
        <f ca="1"/>
        <v>618.72270702955905</v>
      </c>
      <c r="BF43" s="23">
        <f ca="1"/>
        <v>618.72270702955905</v>
      </c>
      <c r="BG43" s="23">
        <f ca="1"/>
        <v>618.72270702955905</v>
      </c>
      <c r="BH43" s="23">
        <f ca="1"/>
        <v>618.72270702955905</v>
      </c>
      <c r="BI43" s="23">
        <f ca="1"/>
        <v>618.72270702955905</v>
      </c>
      <c r="BJ43" s="23">
        <f ca="1"/>
        <v>618.72270702955905</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1186.9089222749119</v>
      </c>
      <c r="C44" s="23">
        <f ca="1"/>
        <v>1215.3437781209416</v>
      </c>
      <c r="D44" s="23">
        <f ca="1"/>
        <v>1362.125175541626</v>
      </c>
      <c r="E44" s="23">
        <f ca="1"/>
        <v>1468.0578450595442</v>
      </c>
      <c r="F44" s="23">
        <f ca="1"/>
        <v>1523.8355697003888</v>
      </c>
      <c r="G44" s="23">
        <f ca="1"/>
        <v>1573.7858575011919</v>
      </c>
      <c r="H44" s="23">
        <f ca="1"/>
        <v>1605.5649250227107</v>
      </c>
      <c r="I44" s="23">
        <f ca="1"/>
        <v>1641.8267446285099</v>
      </c>
      <c r="J44" s="23">
        <f ca="1"/>
        <v>1670.8018338632905</v>
      </c>
      <c r="K44" s="23">
        <f ca="1"/>
        <v>1689.7408437883464</v>
      </c>
      <c r="L44" s="23">
        <f ca="1"/>
        <v>1734.6637435222449</v>
      </c>
      <c r="M44" s="23">
        <f ca="1"/>
        <v>1765.762678323252</v>
      </c>
      <c r="N44" s="23">
        <f ca="1"/>
        <v>1782.1950436687093</v>
      </c>
      <c r="O44" s="23">
        <f ca="1"/>
        <v>1812.5461299348688</v>
      </c>
      <c r="P44" s="23">
        <f ca="1"/>
        <v>1803.8322318799137</v>
      </c>
      <c r="Q44" s="23">
        <f ca="1"/>
        <v>1803.8322318799137</v>
      </c>
      <c r="R44" s="23">
        <f ca="1"/>
        <v>1803.8322318799137</v>
      </c>
      <c r="S44" s="23">
        <f ca="1"/>
        <v>1803.8322318799137</v>
      </c>
      <c r="T44" s="23">
        <f ca="1"/>
        <v>1803.8322318799137</v>
      </c>
      <c r="U44" s="23">
        <f ca="1"/>
        <v>1803.8322318799137</v>
      </c>
      <c r="V44" s="23">
        <f ca="1"/>
        <v>1803.8322318799137</v>
      </c>
      <c r="W44" s="23">
        <f ca="1"/>
        <v>1803.8322318799137</v>
      </c>
      <c r="X44" s="23">
        <f ca="1"/>
        <v>1803.8322318799137</v>
      </c>
      <c r="Y44" s="23">
        <f ca="1"/>
        <v>1803.8322318799137</v>
      </c>
      <c r="Z44" s="23">
        <f ca="1"/>
        <v>1803.8322318799137</v>
      </c>
      <c r="AA44" s="23">
        <f ca="1"/>
        <v>1803.8322318799137</v>
      </c>
      <c r="AB44" s="23">
        <f ca="1"/>
        <v>1803.8322318799137</v>
      </c>
      <c r="AC44" s="23">
        <f ca="1"/>
        <v>1803.8322318799137</v>
      </c>
      <c r="AD44" s="23">
        <f ca="1"/>
        <v>1803.8322318799137</v>
      </c>
      <c r="AE44" s="23">
        <f ca="1"/>
        <v>1803.8322318799137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354.91059943237451</v>
      </c>
      <c r="AH44" s="23">
        <f ca="1"/>
        <v>365.15423810628738</v>
      </c>
      <c r="AI44" s="23">
        <f ca="1"/>
        <v>404.28041846388214</v>
      </c>
      <c r="AJ44" s="23">
        <f ca="1"/>
        <v>432.12247909677563</v>
      </c>
      <c r="AK44" s="23">
        <f ca="1"/>
        <v>448.82881905965536</v>
      </c>
      <c r="AL44" s="23">
        <f ca="1"/>
        <v>462.20362736477779</v>
      </c>
      <c r="AM44" s="23">
        <f ca="1"/>
        <v>473.07104225167825</v>
      </c>
      <c r="AN44" s="23">
        <f ca="1"/>
        <v>483.52502526061357</v>
      </c>
      <c r="AO44" s="23">
        <f ca="1"/>
        <v>492.573255977918</v>
      </c>
      <c r="AP44" s="23">
        <f ca="1"/>
        <v>497.13105441666272</v>
      </c>
      <c r="AQ44" s="23">
        <f ca="1"/>
        <v>503.82712005767871</v>
      </c>
      <c r="AR44" s="23">
        <f ca="1"/>
        <v>511.48410699785677</v>
      </c>
      <c r="AS44" s="23">
        <f ca="1"/>
        <v>519.30507858442263</v>
      </c>
      <c r="AT44" s="23">
        <f ca="1"/>
        <v>529.1287018892707</v>
      </c>
      <c r="AU44" s="23">
        <f ca="1"/>
        <v>530.68311235341582</v>
      </c>
      <c r="AV44" s="23">
        <f ca="1"/>
        <v>530.68311235341582</v>
      </c>
      <c r="AW44" s="23">
        <f ca="1"/>
        <v>530.68311235341582</v>
      </c>
      <c r="AX44" s="23">
        <f ca="1"/>
        <v>530.68311235341582</v>
      </c>
      <c r="AY44" s="23">
        <f ca="1"/>
        <v>530.68311235341582</v>
      </c>
      <c r="AZ44" s="23">
        <f ca="1"/>
        <v>530.68311235341582</v>
      </c>
      <c r="BA44" s="23">
        <f ca="1"/>
        <v>530.68311235341582</v>
      </c>
      <c r="BB44" s="23">
        <f ca="1"/>
        <v>530.68311235341582</v>
      </c>
      <c r="BC44" s="23">
        <f ca="1"/>
        <v>530.68311235341582</v>
      </c>
      <c r="BD44" s="23">
        <f ca="1"/>
        <v>530.68311235341582</v>
      </c>
      <c r="BE44" s="23">
        <f ca="1"/>
        <v>530.68311235341582</v>
      </c>
      <c r="BF44" s="23">
        <f ca="1"/>
        <v>530.68311235341582</v>
      </c>
      <c r="BG44" s="23">
        <f ca="1"/>
        <v>530.68311235341582</v>
      </c>
      <c r="BH44" s="23">
        <f ca="1"/>
        <v>530.68311235341582</v>
      </c>
      <c r="BI44" s="23">
        <f ca="1"/>
        <v>530.68311235341582</v>
      </c>
      <c r="BJ44" s="23">
        <f ca="1"/>
        <v>530.68311235341582</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1813.0772879666749</v>
      </c>
      <c r="C45" s="23">
        <f ca="1"/>
        <v>1856.5133009188987</v>
      </c>
      <c r="D45" s="23">
        <f ca="1"/>
        <v>2080.7310256027586</v>
      </c>
      <c r="E45" s="23">
        <f ca="1"/>
        <v>2242.5497747520139</v>
      </c>
      <c r="F45" s="23">
        <f ca="1"/>
        <v>2327.7537224373541</v>
      </c>
      <c r="G45" s="23">
        <f ca="1"/>
        <v>2404.0558974732062</v>
      </c>
      <c r="H45" s="23">
        <f ca="1"/>
        <v>2452.6004020048522</v>
      </c>
      <c r="I45" s="23">
        <f ca="1"/>
        <v>2507.9925894876174</v>
      </c>
      <c r="J45" s="23">
        <f ca="1"/>
        <v>2552.253842581661</v>
      </c>
      <c r="K45" s="23">
        <f ca="1"/>
        <v>2581.1843595802857</v>
      </c>
      <c r="L45" s="23">
        <f ca="1"/>
        <v>2649.8068862869063</v>
      </c>
      <c r="M45" s="23">
        <f ca="1"/>
        <v>2697.3124457358917</v>
      </c>
      <c r="N45" s="23">
        <f ca="1"/>
        <v>2722.413907049634</v>
      </c>
      <c r="O45" s="23">
        <f ca="1"/>
        <v>2768.7770812928761</v>
      </c>
      <c r="P45" s="23">
        <f ca="1"/>
        <v>2755.4660593967615</v>
      </c>
      <c r="Q45" s="23">
        <f ca="1"/>
        <v>2755.4660593967615</v>
      </c>
      <c r="R45" s="23">
        <f ca="1"/>
        <v>2755.4660593967615</v>
      </c>
      <c r="S45" s="23">
        <f ca="1"/>
        <v>2755.4660593967615</v>
      </c>
      <c r="T45" s="23">
        <f ca="1"/>
        <v>2755.4660593967615</v>
      </c>
      <c r="U45" s="23">
        <f ca="1"/>
        <v>2755.4660593967615</v>
      </c>
      <c r="V45" s="23">
        <f ca="1"/>
        <v>2755.4660593967615</v>
      </c>
      <c r="W45" s="23">
        <f ca="1"/>
        <v>2755.4660593967615</v>
      </c>
      <c r="X45" s="23">
        <f ca="1"/>
        <v>2755.4660593967615</v>
      </c>
      <c r="Y45" s="23">
        <f ca="1"/>
        <v>2755.4660593967615</v>
      </c>
      <c r="Z45" s="23">
        <f ca="1"/>
        <v>2755.4660593967615</v>
      </c>
      <c r="AA45" s="23">
        <f ca="1"/>
        <v>2755.4660593967615</v>
      </c>
      <c r="AB45" s="23">
        <f ca="1"/>
        <v>2755.4660593967615</v>
      </c>
      <c r="AC45" s="23">
        <f ca="1"/>
        <v>2755.4660593967615</v>
      </c>
      <c r="AD45" s="23">
        <f ca="1"/>
        <v>2755.4660593967615</v>
      </c>
      <c r="AE45" s="23">
        <f ca="1"/>
        <v>2755.4660593967615</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379.44359017655137</v>
      </c>
      <c r="AH45" s="23">
        <f ca="1"/>
        <v>390.39531447308508</v>
      </c>
      <c r="AI45" s="23">
        <f ca="1"/>
        <v>432.22606950977661</v>
      </c>
      <c r="AJ45" s="23">
        <f ca="1"/>
        <v>461.99269654586584</v>
      </c>
      <c r="AK45" s="23">
        <f ca="1"/>
        <v>479.85385263521204</v>
      </c>
      <c r="AL45" s="23">
        <f ca="1"/>
        <v>494.15318686004349</v>
      </c>
      <c r="AM45" s="23">
        <f ca="1"/>
        <v>505.77180554096947</v>
      </c>
      <c r="AN45" s="23">
        <f ca="1"/>
        <v>516.94841410351796</v>
      </c>
      <c r="AO45" s="23">
        <f ca="1"/>
        <v>526.62209855704157</v>
      </c>
      <c r="AP45" s="23">
        <f ca="1"/>
        <v>531.49495218740469</v>
      </c>
      <c r="AQ45" s="23">
        <f ca="1"/>
        <v>538.65387950867535</v>
      </c>
      <c r="AR45" s="23">
        <f ca="1"/>
        <v>546.84015126038651</v>
      </c>
      <c r="AS45" s="23">
        <f ca="1"/>
        <v>555.20174300270583</v>
      </c>
      <c r="AT45" s="23">
        <f ca="1"/>
        <v>565.70441860973233</v>
      </c>
      <c r="AU45" s="23">
        <f ca="1"/>
        <v>567.36627680181391</v>
      </c>
      <c r="AV45" s="23">
        <f ca="1"/>
        <v>567.36627680181391</v>
      </c>
      <c r="AW45" s="23">
        <f ca="1"/>
        <v>567.36627680181391</v>
      </c>
      <c r="AX45" s="23">
        <f ca="1"/>
        <v>567.36627680181391</v>
      </c>
      <c r="AY45" s="23">
        <f ca="1"/>
        <v>567.36627680181391</v>
      </c>
      <c r="AZ45" s="23">
        <f ca="1"/>
        <v>567.36627680181391</v>
      </c>
      <c r="BA45" s="23">
        <f ca="1"/>
        <v>567.36627680181391</v>
      </c>
      <c r="BB45" s="23">
        <f ca="1"/>
        <v>567.36627680181391</v>
      </c>
      <c r="BC45" s="23">
        <f ca="1"/>
        <v>567.36627680181391</v>
      </c>
      <c r="BD45" s="23">
        <f ca="1"/>
        <v>567.36627680181391</v>
      </c>
      <c r="BE45" s="23">
        <f ca="1"/>
        <v>567.36627680181391</v>
      </c>
      <c r="BF45" s="23">
        <f ca="1"/>
        <v>567.36627680181391</v>
      </c>
      <c r="BG45" s="23">
        <f ca="1"/>
        <v>567.36627680181391</v>
      </c>
      <c r="BH45" s="23">
        <f ca="1"/>
        <v>567.36627680181391</v>
      </c>
      <c r="BI45" s="23">
        <f ca="1"/>
        <v>567.36627680181391</v>
      </c>
      <c r="BJ45" s="23">
        <f ca="1"/>
        <v>567.36627680181391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3310.6471408983252</v>
      </c>
      <c r="C46" s="23">
        <f ca="1"/>
        <v>3389.9605342361083</v>
      </c>
      <c r="D46" s="23">
        <f ca="1"/>
        <v>3799.3781437831499</v>
      </c>
      <c r="E46" s="23">
        <f ca="1"/>
        <v>4094.8563248680439</v>
      </c>
      <c r="F46" s="23">
        <f ca="1"/>
        <v>4250.4372301443263</v>
      </c>
      <c r="G46" s="23">
        <f ca="1"/>
        <v>4389.7636556107564</v>
      </c>
      <c r="H46" s="23">
        <f ca="1"/>
        <v>4478.4050644468107</v>
      </c>
      <c r="I46" s="23">
        <f ca="1"/>
        <v>4579.5502215424485</v>
      </c>
      <c r="J46" s="23">
        <f ca="1"/>
        <v>4660.3704888200255</v>
      </c>
      <c r="K46" s="23">
        <f ca="1"/>
        <v>4713.1971024574532</v>
      </c>
      <c r="L46" s="23">
        <f ca="1"/>
        <v>4838.5006255616845</v>
      </c>
      <c r="M46" s="23">
        <f ca="1"/>
        <v>4925.2449390062266</v>
      </c>
      <c r="N46" s="23">
        <f ca="1"/>
        <v>4971.0797645165649</v>
      </c>
      <c r="O46" s="23">
        <f ca="1"/>
        <v>5055.7381027297679</v>
      </c>
      <c r="P46" s="23">
        <f ca="1"/>
        <v>5031.4324115850577</v>
      </c>
      <c r="Q46" s="23">
        <f ca="1"/>
        <v>5031.4324115850577</v>
      </c>
      <c r="R46" s="23">
        <f ca="1"/>
        <v>5031.4324115850577</v>
      </c>
      <c r="S46" s="23">
        <f ca="1"/>
        <v>5031.4324115850577</v>
      </c>
      <c r="T46" s="23">
        <f ca="1"/>
        <v>5031.4324115850577</v>
      </c>
      <c r="U46" s="23">
        <f ca="1"/>
        <v>5031.4324115850577</v>
      </c>
      <c r="V46" s="23">
        <f ca="1"/>
        <v>5031.4324115850577</v>
      </c>
      <c r="W46" s="23">
        <f ca="1"/>
        <v>5031.4324115850577</v>
      </c>
      <c r="X46" s="23">
        <f ca="1"/>
        <v>5031.4324115850577</v>
      </c>
      <c r="Y46" s="23">
        <f ca="1"/>
        <v>5031.4324115850577</v>
      </c>
      <c r="Z46" s="23">
        <f ca="1"/>
        <v>5031.4324115850577</v>
      </c>
      <c r="AA46" s="23">
        <f ca="1"/>
        <v>5031.4324115850577</v>
      </c>
      <c r="AB46" s="23">
        <f ca="1"/>
        <v>5031.4324115850577</v>
      </c>
      <c r="AC46" s="23">
        <f ca="1"/>
        <v>5031.4324115850577</v>
      </c>
      <c r="AD46" s="23">
        <f ca="1"/>
        <v>5031.4324115850577</v>
      </c>
      <c r="AE46" s="23">
        <f ca="1"/>
        <v>5031.4324115850577</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1000.9460223622837</v>
      </c>
      <c r="AH46" s="23">
        <f ca="1"/>
        <v>1029.8359157652085</v>
      </c>
      <c r="AI46" s="23">
        <f ca="1"/>
        <v>1140.1825626723432</v>
      </c>
      <c r="AJ46" s="23">
        <f ca="1"/>
        <v>1218.7048719227166</v>
      </c>
      <c r="AK46" s="23">
        <f ca="1"/>
        <v>1265.8213698825439</v>
      </c>
      <c r="AL46" s="23">
        <f ca="1"/>
        <v>1303.5420274066682</v>
      </c>
      <c r="AM46" s="23">
        <f ca="1"/>
        <v>1334.1911422029041</v>
      </c>
      <c r="AN46" s="23">
        <f ca="1"/>
        <v>1363.6742647903166</v>
      </c>
      <c r="AO46" s="23">
        <f ca="1"/>
        <v>1389.1927772280601</v>
      </c>
      <c r="AP46" s="23">
        <f ca="1"/>
        <v>1402.0470290460869</v>
      </c>
      <c r="AQ46" s="23">
        <f ca="1"/>
        <v>1420.9317856004732</v>
      </c>
      <c r="AR46" s="23">
        <f ca="1"/>
        <v>1442.526605911022</v>
      </c>
      <c r="AS46" s="23">
        <f ca="1"/>
        <v>1464.5839082657608</v>
      </c>
      <c r="AT46" s="23">
        <f ca="1"/>
        <v>1492.2892421946408</v>
      </c>
      <c r="AU46" s="23">
        <f ca="1"/>
        <v>1496.6731094944421</v>
      </c>
      <c r="AV46" s="23">
        <f ca="1"/>
        <v>1496.6731094944421</v>
      </c>
      <c r="AW46" s="23">
        <f ca="1"/>
        <v>1496.6731094944421</v>
      </c>
      <c r="AX46" s="23">
        <f ca="1"/>
        <v>1496.6731094944421</v>
      </c>
      <c r="AY46" s="23">
        <f ca="1"/>
        <v>1496.6731094944421</v>
      </c>
      <c r="AZ46" s="23">
        <f ca="1"/>
        <v>1496.6731094944421</v>
      </c>
      <c r="BA46" s="23">
        <f ca="1"/>
        <v>1496.6731094944421</v>
      </c>
      <c r="BB46" s="23">
        <f ca="1"/>
        <v>1496.6731094944421</v>
      </c>
      <c r="BC46" s="23">
        <f ca="1"/>
        <v>1496.6731094944421</v>
      </c>
      <c r="BD46" s="23">
        <f ca="1"/>
        <v>1496.6731094944421</v>
      </c>
      <c r="BE46" s="23">
        <f ca="1"/>
        <v>1496.6731094944421</v>
      </c>
      <c r="BF46" s="23">
        <f ca="1"/>
        <v>1496.6731094944421</v>
      </c>
      <c r="BG46" s="23">
        <f ca="1"/>
        <v>1496.6731094944421</v>
      </c>
      <c r="BH46" s="23">
        <f ca="1"/>
        <v>1496.6731094944421</v>
      </c>
      <c r="BI46" s="23">
        <f ca="1"/>
        <v>1496.6731094944421</v>
      </c>
      <c r="BJ46" s="23">
        <f ca="1"/>
        <v>1496.6731094944421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6433.7345623515703</v>
      </c>
      <c r="C47" s="23">
        <f ca="1"/>
        <v>6587.8679683768996</v>
      </c>
      <c r="D47" s="23">
        <f ca="1"/>
        <v>7383.5082504346892</v>
      </c>
      <c r="E47" s="23">
        <f ca="1"/>
        <v>7957.7247420028089</v>
      </c>
      <c r="F47" s="23">
        <f ca="1"/>
        <v>8260.0723510706721</v>
      </c>
      <c r="G47" s="23">
        <f ca="1"/>
        <v>8530.8318735515368</v>
      </c>
      <c r="H47" s="23">
        <f ca="1"/>
        <v>8703.0928459272618</v>
      </c>
      <c r="I47" s="23">
        <f ca="1"/>
        <v>8899.6529338272085</v>
      </c>
      <c r="J47" s="23">
        <f ca="1"/>
        <v>9056.7147180622851</v>
      </c>
      <c r="K47" s="23">
        <f ca="1"/>
        <v>9159.375133233827</v>
      </c>
      <c r="L47" s="23">
        <f ca="1"/>
        <v>9402.8832973691824</v>
      </c>
      <c r="M47" s="23">
        <f ca="1"/>
        <v>9571.4575560393969</v>
      </c>
      <c r="N47" s="23">
        <f ca="1"/>
        <v>9660.5305041655465</v>
      </c>
      <c r="O47" s="23">
        <f ca="1"/>
        <v>9825.0509901529913</v>
      </c>
      <c r="P47" s="23">
        <f ca="1"/>
        <v>9777.8166101286879</v>
      </c>
      <c r="Q47" s="23">
        <f ca="1"/>
        <v>9777.8166101286879</v>
      </c>
      <c r="R47" s="23">
        <f ca="1"/>
        <v>9777.8166101286879</v>
      </c>
      <c r="S47" s="23">
        <f ca="1"/>
        <v>9777.8166101286879</v>
      </c>
      <c r="T47" s="23">
        <f ca="1"/>
        <v>9777.8166101286879</v>
      </c>
      <c r="U47" s="23">
        <f ca="1"/>
        <v>9777.8166101286879</v>
      </c>
      <c r="V47" s="23">
        <f ca="1"/>
        <v>9777.8166101286879</v>
      </c>
      <c r="W47" s="23">
        <f ca="1"/>
        <v>9777.8166101286879</v>
      </c>
      <c r="X47" s="23">
        <f ca="1"/>
        <v>9777.8166101286879</v>
      </c>
      <c r="Y47" s="23">
        <f ca="1"/>
        <v>9777.8166101286879</v>
      </c>
      <c r="Z47" s="23">
        <f ca="1"/>
        <v>9777.8166101286879</v>
      </c>
      <c r="AA47" s="23">
        <f ca="1"/>
        <v>9777.8166101286879</v>
      </c>
      <c r="AB47" s="23">
        <f ca="1"/>
        <v>9777.8166101286879</v>
      </c>
      <c r="AC47" s="23">
        <f ca="1"/>
        <v>9777.8166101286879</v>
      </c>
      <c r="AD47" s="23">
        <f ca="1"/>
        <v>9777.8166101286879</v>
      </c>
      <c r="AE47" s="23">
        <f ca="1"/>
        <v>9777.8166101286879</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1117.6140227901092</v>
      </c>
      <c r="AH47" s="23">
        <f ca="1"/>
        <v>1149.8712567094965</v>
      </c>
      <c r="AI47" s="23">
        <f ca="1"/>
        <v>1273.0796587572206</v>
      </c>
      <c r="AJ47" s="23">
        <f ca="1"/>
        <v>1360.7543504583439</v>
      </c>
      <c r="AK47" s="23">
        <f ca="1"/>
        <v>1413.3626406640326</v>
      </c>
      <c r="AL47" s="23">
        <f ca="1"/>
        <v>1455.4799325618831</v>
      </c>
      <c r="AM47" s="23">
        <f ca="1"/>
        <v>1489.7014387341499</v>
      </c>
      <c r="AN47" s="23">
        <f ca="1"/>
        <v>1522.6210472876328</v>
      </c>
      <c r="AO47" s="23">
        <f ca="1"/>
        <v>1551.1139397153959</v>
      </c>
      <c r="AP47" s="23">
        <f ca="1"/>
        <v>1565.4664540002291</v>
      </c>
      <c r="AQ47" s="23">
        <f ca="1"/>
        <v>1586.5523749896038</v>
      </c>
      <c r="AR47" s="23">
        <f ca="1"/>
        <v>1610.664238626109</v>
      </c>
      <c r="AS47" s="23">
        <f ca="1"/>
        <v>1635.2924901659858</v>
      </c>
      <c r="AT47" s="23">
        <f ca="1"/>
        <v>1666.2270950430027</v>
      </c>
      <c r="AU47" s="23">
        <f ca="1"/>
        <v>1671.1219359823235</v>
      </c>
      <c r="AV47" s="23">
        <f ca="1"/>
        <v>1671.1219359823235</v>
      </c>
      <c r="AW47" s="23">
        <f ca="1"/>
        <v>1671.1219359823235</v>
      </c>
      <c r="AX47" s="23">
        <f ca="1"/>
        <v>1671.1219359823235</v>
      </c>
      <c r="AY47" s="23">
        <f ca="1"/>
        <v>1671.1219359823235</v>
      </c>
      <c r="AZ47" s="23">
        <f ca="1"/>
        <v>1671.1219359823235</v>
      </c>
      <c r="BA47" s="23">
        <f ca="1"/>
        <v>1671.1219359823235</v>
      </c>
      <c r="BB47" s="23">
        <f ca="1"/>
        <v>1671.1219359823235</v>
      </c>
      <c r="BC47" s="23">
        <f ca="1"/>
        <v>1671.1219359823235</v>
      </c>
      <c r="BD47" s="23">
        <f ca="1"/>
        <v>1671.1219359823235</v>
      </c>
      <c r="BE47" s="23">
        <f ca="1"/>
        <v>1671.1219359823235</v>
      </c>
      <c r="BF47" s="23">
        <f ca="1"/>
        <v>1671.1219359823235</v>
      </c>
      <c r="BG47" s="23">
        <f ca="1"/>
        <v>1671.1219359823235</v>
      </c>
      <c r="BH47" s="23">
        <f ca="1"/>
        <v>1671.1219359823235</v>
      </c>
      <c r="BI47" s="23">
        <f ca="1"/>
        <v>1671.1219359823235</v>
      </c>
      <c r="BJ47" s="23">
        <f ca="1"/>
        <v>1671.1219359823235</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7457.3162870740171</v>
      </c>
      <c r="C48" s="23">
        <f ca="1"/>
        <v>7635.9717084308413</v>
      </c>
      <c r="D48" s="23">
        <f ca="1"/>
        <v>8558.1952127640761</v>
      </c>
      <c r="E48" s="23">
        <f ca="1"/>
        <v>9223.7672772280312</v>
      </c>
      <c r="F48" s="23">
        <f ca="1"/>
        <v>9574.2171951735982</v>
      </c>
      <c r="G48" s="23">
        <f ca="1"/>
        <v>9888.0534868808099</v>
      </c>
      <c r="H48" s="23">
        <f ca="1"/>
        <v>10087.720498703438</v>
      </c>
      <c r="I48" s="23">
        <f ca="1"/>
        <v>10315.552519231996</v>
      </c>
      <c r="J48" s="23">
        <f ca="1"/>
        <v>10497.602212190583</v>
      </c>
      <c r="K48" s="23">
        <f ca="1"/>
        <v>10616.595493414281</v>
      </c>
      <c r="L48" s="23">
        <f ca="1"/>
        <v>10898.844843436944</v>
      </c>
      <c r="M48" s="23">
        <f ca="1"/>
        <v>11094.238599983737</v>
      </c>
      <c r="N48" s="23">
        <f ca="1"/>
        <v>11197.482701890865</v>
      </c>
      <c r="O48" s="23">
        <f ca="1"/>
        <v>11388.17774655293</v>
      </c>
      <c r="P48" s="23">
        <f ca="1"/>
        <v>11333.42856346939</v>
      </c>
      <c r="Q48" s="23">
        <f ca="1"/>
        <v>11333.42856346939</v>
      </c>
      <c r="R48" s="23">
        <f ca="1"/>
        <v>11333.42856346939</v>
      </c>
      <c r="S48" s="23">
        <f ca="1"/>
        <v>11333.42856346939</v>
      </c>
      <c r="T48" s="23">
        <f ca="1"/>
        <v>11333.42856346939</v>
      </c>
      <c r="U48" s="23">
        <f ca="1"/>
        <v>11333.42856346939</v>
      </c>
      <c r="V48" s="23">
        <f ca="1"/>
        <v>11333.42856346939</v>
      </c>
      <c r="W48" s="23">
        <f ca="1"/>
        <v>11333.42856346939</v>
      </c>
      <c r="X48" s="23">
        <f ca="1"/>
        <v>11333.42856346939</v>
      </c>
      <c r="Y48" s="23">
        <f ca="1"/>
        <v>11333.42856346939</v>
      </c>
      <c r="Z48" s="23">
        <f ca="1"/>
        <v>11333.42856346939</v>
      </c>
      <c r="AA48" s="23">
        <f ca="1"/>
        <v>11333.42856346939</v>
      </c>
      <c r="AB48" s="23">
        <f ca="1"/>
        <v>11333.42856346939</v>
      </c>
      <c r="AC48" s="23">
        <f ca="1"/>
        <v>11333.42856346939</v>
      </c>
      <c r="AD48" s="23">
        <f ca="1"/>
        <v>11333.42856346939</v>
      </c>
      <c r="AE48" s="23">
        <f ca="1"/>
        <v>11333.42856346939</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1818.1672029292981</v>
      </c>
      <c r="AH48" s="23">
        <f ca="1"/>
        <v>1870.6442151835215</v>
      </c>
      <c r="AI48" s="23">
        <f ca="1"/>
        <v>2071.0832497343335</v>
      </c>
      <c r="AJ48" s="23">
        <f ca="1"/>
        <v>2213.7150042822605</v>
      </c>
      <c r="AK48" s="23">
        <f ca="1"/>
        <v>2299.2997105437107</v>
      </c>
      <c r="AL48" s="23">
        <f ca="1"/>
        <v>2367.8173537043613</v>
      </c>
      <c r="AM48" s="23">
        <f ca="1"/>
        <v>2423.4899015504643</v>
      </c>
      <c r="AN48" s="23">
        <f ca="1"/>
        <v>2477.0444842460088</v>
      </c>
      <c r="AO48" s="23">
        <f ca="1"/>
        <v>2523.3975555858101</v>
      </c>
      <c r="AP48" s="23">
        <f ca="1"/>
        <v>2546.7466458979661</v>
      </c>
      <c r="AQ48" s="23">
        <f ca="1"/>
        <v>2581.0498393123876</v>
      </c>
      <c r="AR48" s="23">
        <f ca="1"/>
        <v>2620.2757247893369</v>
      </c>
      <c r="AS48" s="23">
        <f ca="1"/>
        <v>2660.3416852212831</v>
      </c>
      <c r="AT48" s="23">
        <f ca="1"/>
        <v>2710.6670058382851</v>
      </c>
      <c r="AU48" s="23">
        <f ca="1"/>
        <v>2718.630076342009</v>
      </c>
      <c r="AV48" s="23">
        <f ca="1"/>
        <v>2718.630076342009</v>
      </c>
      <c r="AW48" s="23">
        <f ca="1"/>
        <v>2718.630076342009</v>
      </c>
      <c r="AX48" s="23">
        <f ca="1"/>
        <v>2718.630076342009</v>
      </c>
      <c r="AY48" s="23">
        <f ca="1"/>
        <v>2718.630076342009</v>
      </c>
      <c r="AZ48" s="23">
        <f ca="1"/>
        <v>2718.630076342009</v>
      </c>
      <c r="BA48" s="23">
        <f ca="1"/>
        <v>2718.630076342009</v>
      </c>
      <c r="BB48" s="23">
        <f ca="1"/>
        <v>2718.630076342009</v>
      </c>
      <c r="BC48" s="23">
        <f ca="1"/>
        <v>2718.630076342009</v>
      </c>
      <c r="BD48" s="23">
        <f ca="1"/>
        <v>2718.630076342009</v>
      </c>
      <c r="BE48" s="23">
        <f ca="1"/>
        <v>2718.630076342009</v>
      </c>
      <c r="BF48" s="23">
        <f ca="1"/>
        <v>2718.630076342009</v>
      </c>
      <c r="BG48" s="23">
        <f ca="1"/>
        <v>2718.630076342009</v>
      </c>
      <c r="BH48" s="23">
        <f ca="1"/>
        <v>2718.630076342009</v>
      </c>
      <c r="BI48" s="23">
        <f ca="1"/>
        <v>2718.630076342009</v>
      </c>
      <c r="BJ48" s="23">
        <f ca="1"/>
        <v>2718.630076342009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8773.1422258157236</v>
      </c>
      <c r="C49" s="23">
        <f ca="1"/>
        <v>8983.3209765404627</v>
      </c>
      <c r="D49" s="23">
        <f ca="1"/>
        <v>10068.26865155455</v>
      </c>
      <c r="E49" s="23">
        <f ca="1"/>
        <v>10851.279343107655</v>
      </c>
      <c r="F49" s="23">
        <f ca="1"/>
        <v>11263.565325732678</v>
      </c>
      <c r="G49" s="23">
        <f ca="1"/>
        <v>11632.777293789124</v>
      </c>
      <c r="H49" s="23">
        <f ca="1"/>
        <v>11867.675080753026</v>
      </c>
      <c r="I49" s="23">
        <f ca="1"/>
        <v>12135.707526038546</v>
      </c>
      <c r="J49" s="23">
        <f ca="1"/>
        <v>12349.879459614722</v>
      </c>
      <c r="K49" s="23">
        <f ca="1"/>
        <v>12489.868825749223</v>
      </c>
      <c r="L49" s="23">
        <f ca="1"/>
        <v>12821.920410470793</v>
      </c>
      <c r="M49" s="23">
        <f ca="1"/>
        <v>13051.790936304964</v>
      </c>
      <c r="N49" s="23">
        <f ca="1"/>
        <v>13173.252217433384</v>
      </c>
      <c r="O49" s="23">
        <f ca="1"/>
        <v>13397.594954709853</v>
      </c>
      <c r="P49" s="23">
        <f ca="1"/>
        <v>13333.185406898172</v>
      </c>
      <c r="Q49" s="23">
        <f ca="1"/>
        <v>13333.185406898172</v>
      </c>
      <c r="R49" s="23">
        <f ca="1"/>
        <v>13333.185406898172</v>
      </c>
      <c r="S49" s="23">
        <f ca="1"/>
        <v>13333.185406898172</v>
      </c>
      <c r="T49" s="23">
        <f ca="1"/>
        <v>13333.185406898172</v>
      </c>
      <c r="U49" s="23">
        <f ca="1"/>
        <v>13333.185406898172</v>
      </c>
      <c r="V49" s="23">
        <f ca="1"/>
        <v>13333.185406898172</v>
      </c>
      <c r="W49" s="23">
        <f ca="1"/>
        <v>13333.185406898172</v>
      </c>
      <c r="X49" s="23">
        <f ca="1"/>
        <v>13333.185406898172</v>
      </c>
      <c r="Y49" s="23">
        <f ca="1"/>
        <v>13333.185406898172</v>
      </c>
      <c r="Z49" s="23">
        <f ca="1"/>
        <v>13333.185406898172</v>
      </c>
      <c r="AA49" s="23">
        <f ca="1"/>
        <v>13333.185406898172</v>
      </c>
      <c r="AB49" s="23">
        <f ca="1"/>
        <v>13333.185406898172</v>
      </c>
      <c r="AC49" s="23">
        <f ca="1"/>
        <v>13333.185406898172</v>
      </c>
      <c r="AD49" s="23">
        <f ca="1"/>
        <v>13333.185406898172</v>
      </c>
      <c r="AE49" s="23">
        <f ca="1"/>
        <v>13333.185406898172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3171.2979368635783</v>
      </c>
      <c r="AH49" s="23">
        <f ca="1"/>
        <v>3262.8298050143508</v>
      </c>
      <c r="AI49" s="23">
        <f ca="1"/>
        <v>3612.4411585322246</v>
      </c>
      <c r="AJ49" s="23">
        <f ca="1"/>
        <v>3861.2234422519591</v>
      </c>
      <c r="AK49" s="23">
        <f ca="1"/>
        <v>4010.5026735331803</v>
      </c>
      <c r="AL49" s="23">
        <f ca="1"/>
        <v>4130.0130574208906</v>
      </c>
      <c r="AM49" s="23">
        <f ca="1"/>
        <v>4227.1186678619069</v>
      </c>
      <c r="AN49" s="23">
        <f ca="1"/>
        <v>4320.5300644256231</v>
      </c>
      <c r="AO49" s="23">
        <f ca="1"/>
        <v>4401.3803840608934</v>
      </c>
      <c r="AP49" s="23">
        <f ca="1"/>
        <v>4442.1065184974195</v>
      </c>
      <c r="AQ49" s="23">
        <f ca="1"/>
        <v>4501.9391050316626</v>
      </c>
      <c r="AR49" s="23">
        <f ca="1"/>
        <v>4570.357988335837</v>
      </c>
      <c r="AS49" s="23">
        <f ca="1"/>
        <v>4640.2421538028948</v>
      </c>
      <c r="AT49" s="23">
        <f ca="1"/>
        <v>4728.020981397829</v>
      </c>
      <c r="AU49" s="23">
        <f ca="1"/>
        <v>4741.9103910290623</v>
      </c>
      <c r="AV49" s="23">
        <f ca="1"/>
        <v>4741.9103910290623</v>
      </c>
      <c r="AW49" s="23">
        <f ca="1"/>
        <v>4741.9103910290623</v>
      </c>
      <c r="AX49" s="23">
        <f ca="1"/>
        <v>4741.9103910290623</v>
      </c>
      <c r="AY49" s="23">
        <f ca="1"/>
        <v>4741.9103910290623</v>
      </c>
      <c r="AZ49" s="23">
        <f ca="1"/>
        <v>4741.9103910290623</v>
      </c>
      <c r="BA49" s="23">
        <f ca="1"/>
        <v>4741.9103910290623</v>
      </c>
      <c r="BB49" s="23">
        <f ca="1"/>
        <v>4741.9103910290623</v>
      </c>
      <c r="BC49" s="23">
        <f ca="1"/>
        <v>4741.9103910290623</v>
      </c>
      <c r="BD49" s="23">
        <f ca="1"/>
        <v>4741.9103910290623</v>
      </c>
      <c r="BE49" s="23">
        <f ca="1"/>
        <v>4741.9103910290623</v>
      </c>
      <c r="BF49" s="23">
        <f ca="1"/>
        <v>4741.9103910290623</v>
      </c>
      <c r="BG49" s="23">
        <f ca="1"/>
        <v>4741.9103910290623</v>
      </c>
      <c r="BH49" s="23">
        <f ca="1"/>
        <v>4741.9103910290623</v>
      </c>
      <c r="BI49" s="23">
        <f ca="1"/>
        <v>4741.9103910290623</v>
      </c>
      <c r="BJ49" s="23">
        <f ca="1"/>
        <v>4741.9103910290623</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15608.167350697207</v>
      </c>
      <c r="C50" s="23">
        <f ca="1"/>
        <v>15982.093252094202</v>
      </c>
      <c r="D50" s="23">
        <f ca="1"/>
        <v>17912.307586080482</v>
      </c>
      <c r="E50" s="23">
        <f ca="1"/>
        <v>19305.350306302615</v>
      </c>
      <c r="F50" s="23">
        <f ca="1"/>
        <v>20038.84218954399</v>
      </c>
      <c r="G50" s="23">
        <f ca="1"/>
        <v>20695.701731652855</v>
      </c>
      <c r="H50" s="23">
        <f ca="1"/>
        <v>21113.604904184642</v>
      </c>
      <c r="I50" s="23">
        <f ca="1"/>
        <v>21590.45745641191</v>
      </c>
      <c r="J50" s="23">
        <f ca="1"/>
        <v>21971.48757025673</v>
      </c>
      <c r="K50" s="23">
        <f ca="1"/>
        <v>22220.540577458163</v>
      </c>
      <c r="L50" s="23">
        <f ca="1"/>
        <v>22811.288632145785</v>
      </c>
      <c r="M50" s="23">
        <f ca="1"/>
        <v>23220.247878885792</v>
      </c>
      <c r="N50" s="23">
        <f ca="1"/>
        <v>23436.337844565809</v>
      </c>
      <c r="O50" s="23">
        <f ca="1"/>
        <v>23835.462684582755</v>
      </c>
      <c r="P50" s="23">
        <f ca="1"/>
        <v>23720.872612365612</v>
      </c>
      <c r="Q50" s="23">
        <f ca="1"/>
        <v>23720.872612365612</v>
      </c>
      <c r="R50" s="23">
        <f ca="1"/>
        <v>23720.872612365612</v>
      </c>
      <c r="S50" s="23">
        <f ca="1"/>
        <v>23720.872612365612</v>
      </c>
      <c r="T50" s="23">
        <f ca="1"/>
        <v>23720.872612365612</v>
      </c>
      <c r="U50" s="23">
        <f ca="1"/>
        <v>23720.872612365612</v>
      </c>
      <c r="V50" s="23">
        <f ca="1"/>
        <v>23720.872612365612</v>
      </c>
      <c r="W50" s="23">
        <f ca="1"/>
        <v>23720.872612365612</v>
      </c>
      <c r="X50" s="23">
        <f ca="1"/>
        <v>23720.872612365612</v>
      </c>
      <c r="Y50" s="23">
        <f ca="1"/>
        <v>23720.872612365612</v>
      </c>
      <c r="Z50" s="23">
        <f ca="1"/>
        <v>23720.872612365612</v>
      </c>
      <c r="AA50" s="23">
        <f ca="1"/>
        <v>23720.872612365612</v>
      </c>
      <c r="AB50" s="23">
        <f ca="1"/>
        <v>23720.872612365612</v>
      </c>
      <c r="AC50" s="23">
        <f ca="1"/>
        <v>23720.872612365612</v>
      </c>
      <c r="AD50" s="23">
        <f ca="1"/>
        <v>23720.872612365612</v>
      </c>
      <c r="AE50" s="23">
        <f ca="1"/>
        <v>23720.872612365612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6318.6080605546031</v>
      </c>
      <c r="AH50" s="23">
        <f ca="1"/>
        <v>6500.9794464695733</v>
      </c>
      <c r="AI50" s="23">
        <f ca="1"/>
        <v>7197.5576804857083</v>
      </c>
      <c r="AJ50" s="23">
        <f ca="1"/>
        <v>7693.2404496642366</v>
      </c>
      <c r="AK50" s="23">
        <f ca="1"/>
        <v>7990.6697586807768</v>
      </c>
      <c r="AL50" s="23">
        <f ca="1"/>
        <v>8228.7865455569099</v>
      </c>
      <c r="AM50" s="23">
        <f ca="1"/>
        <v>8422.2632560625498</v>
      </c>
      <c r="AN50" s="23">
        <f ca="1"/>
        <v>8608.3794819819886</v>
      </c>
      <c r="AO50" s="23">
        <f ca="1"/>
        <v>8769.4685664882145</v>
      </c>
      <c r="AP50" s="23">
        <f ca="1"/>
        <v>8850.6127813961248</v>
      </c>
      <c r="AQ50" s="23">
        <f ca="1"/>
        <v>8969.8253785994621</v>
      </c>
      <c r="AR50" s="23">
        <f ca="1"/>
        <v>9106.1456222809684</v>
      </c>
      <c r="AS50" s="23">
        <f ca="1"/>
        <v>9245.3853468405578</v>
      </c>
      <c r="AT50" s="23">
        <f ca="1"/>
        <v>9420.279039779396</v>
      </c>
      <c r="AU50" s="23">
        <f ca="1"/>
        <v>9447.9527990412116</v>
      </c>
      <c r="AV50" s="23">
        <f ca="1"/>
        <v>9447.9527990412116</v>
      </c>
      <c r="AW50" s="23">
        <f ca="1"/>
        <v>9447.9527990412116</v>
      </c>
      <c r="AX50" s="23">
        <f ca="1"/>
        <v>9447.9527990412116</v>
      </c>
      <c r="AY50" s="23">
        <f ca="1"/>
        <v>9447.9527990412116</v>
      </c>
      <c r="AZ50" s="23">
        <f ca="1"/>
        <v>9447.9527990412116</v>
      </c>
      <c r="BA50" s="23">
        <f ca="1"/>
        <v>9447.9527990412116</v>
      </c>
      <c r="BB50" s="23">
        <f ca="1"/>
        <v>9447.9527990412116</v>
      </c>
      <c r="BC50" s="23">
        <f ca="1"/>
        <v>9447.9527990412116</v>
      </c>
      <c r="BD50" s="23">
        <f ca="1"/>
        <v>9447.9527990412116</v>
      </c>
      <c r="BE50" s="23">
        <f ca="1"/>
        <v>9447.9527990412116</v>
      </c>
      <c r="BF50" s="23">
        <f ca="1"/>
        <v>9447.9527990412116</v>
      </c>
      <c r="BG50" s="23">
        <f ca="1"/>
        <v>9447.9527990412116</v>
      </c>
      <c r="BH50" s="23">
        <f ca="1"/>
        <v>9447.9527990412116</v>
      </c>
      <c r="BI50" s="23">
        <f ca="1"/>
        <v>9447.9527990412116</v>
      </c>
      <c r="BJ50" s="23">
        <f ca="1"/>
        <v>9447.9527990412116</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17870.515594545453</v>
      </c>
      <c r="C51" s="23">
        <f ca="1"/>
        <v>18298.640723010391</v>
      </c>
      <c r="D51" s="23">
        <f ca="1"/>
        <v>20508.632747139738</v>
      </c>
      <c r="E51" s="23">
        <f ca="1"/>
        <v>22103.592046092006</v>
      </c>
      <c r="F51" s="23">
        <f ca="1"/>
        <v>22943.400964296099</v>
      </c>
      <c r="G51" s="23">
        <f ca="1"/>
        <v>23695.469956570076</v>
      </c>
      <c r="H51" s="23">
        <f ca="1"/>
        <v>24173.946704924892</v>
      </c>
      <c r="I51" s="23">
        <f ca="1"/>
        <v>24719.917335518843</v>
      </c>
      <c r="J51" s="23">
        <f ca="1"/>
        <v>25156.176406712817</v>
      </c>
      <c r="K51" s="23">
        <f ca="1"/>
        <v>25441.328759904554</v>
      </c>
      <c r="L51" s="23">
        <f ca="1"/>
        <v>26117.703640218158</v>
      </c>
      <c r="M51" s="23">
        <f ca="1"/>
        <v>26585.940072605867</v>
      </c>
      <c r="N51" s="23">
        <f ca="1"/>
        <v>26833.351508858639</v>
      </c>
      <c r="O51" s="23">
        <f ca="1"/>
        <v>27290.328072309869</v>
      </c>
      <c r="P51" s="23">
        <f ca="1"/>
        <v>27159.12857742202</v>
      </c>
      <c r="Q51" s="23">
        <f ca="1"/>
        <v>27159.12857742202</v>
      </c>
      <c r="R51" s="23">
        <f ca="1"/>
        <v>27159.12857742202</v>
      </c>
      <c r="S51" s="23">
        <f ca="1"/>
        <v>27159.12857742202</v>
      </c>
      <c r="T51" s="23">
        <f ca="1"/>
        <v>27159.12857742202</v>
      </c>
      <c r="U51" s="23">
        <f ca="1"/>
        <v>27159.12857742202</v>
      </c>
      <c r="V51" s="23">
        <f ca="1"/>
        <v>27159.12857742202</v>
      </c>
      <c r="W51" s="23">
        <f ca="1"/>
        <v>27159.12857742202</v>
      </c>
      <c r="X51" s="23">
        <f ca="1"/>
        <v>27159.12857742202</v>
      </c>
      <c r="Y51" s="23">
        <f ca="1"/>
        <v>27159.12857742202</v>
      </c>
      <c r="Z51" s="23">
        <f ca="1"/>
        <v>27159.12857742202</v>
      </c>
      <c r="AA51" s="23">
        <f ca="1"/>
        <v>27159.12857742202</v>
      </c>
      <c r="AB51" s="23">
        <f ca="1"/>
        <v>27159.12857742202</v>
      </c>
      <c r="AC51" s="23">
        <f ca="1"/>
        <v>27159.12857742202</v>
      </c>
      <c r="AD51" s="23">
        <f ca="1"/>
        <v>27159.12857742202</v>
      </c>
      <c r="AE51" s="23">
        <f ca="1"/>
        <v>27159.12857742202</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10760.16974039542</v>
      </c>
      <c r="AH51" s="23">
        <f ca="1"/>
        <v>11070.73609447689</v>
      </c>
      <c r="AI51" s="23">
        <f ca="1"/>
        <v>12256.962548728683</v>
      </c>
      <c r="AJ51" s="23">
        <f ca="1"/>
        <v>13101.077373170265</v>
      </c>
      <c r="AK51" s="23">
        <f ca="1"/>
        <v>13607.579726238448</v>
      </c>
      <c r="AL51" s="23">
        <f ca="1"/>
        <v>14013.076794622821</v>
      </c>
      <c r="AM51" s="23">
        <f ca="1"/>
        <v>14342.554778682379</v>
      </c>
      <c r="AN51" s="23">
        <f ca="1"/>
        <v>14659.49834649709</v>
      </c>
      <c r="AO51" s="23">
        <f ca="1"/>
        <v>14933.822355202858</v>
      </c>
      <c r="AP51" s="23">
        <f ca="1"/>
        <v>15072.005562246655</v>
      </c>
      <c r="AQ51" s="23">
        <f ca="1"/>
        <v>15275.016695206328</v>
      </c>
      <c r="AR51" s="23">
        <f ca="1"/>
        <v>15507.161013544741</v>
      </c>
      <c r="AS51" s="23">
        <f ca="1"/>
        <v>15744.277013858204</v>
      </c>
      <c r="AT51" s="23">
        <f ca="1"/>
        <v>16042.109353593691</v>
      </c>
      <c r="AU51" s="23">
        <f ca="1"/>
        <v>16089.235927066557</v>
      </c>
      <c r="AV51" s="23">
        <f ca="1"/>
        <v>16089.235927066557</v>
      </c>
      <c r="AW51" s="23">
        <f ca="1"/>
        <v>16089.235927066557</v>
      </c>
      <c r="AX51" s="23">
        <f ca="1"/>
        <v>16089.235927066557</v>
      </c>
      <c r="AY51" s="23">
        <f ca="1"/>
        <v>16089.235927066557</v>
      </c>
      <c r="AZ51" s="23">
        <f ca="1"/>
        <v>16089.235927066557</v>
      </c>
      <c r="BA51" s="23">
        <f ca="1"/>
        <v>16089.235927066557</v>
      </c>
      <c r="BB51" s="23">
        <f ca="1"/>
        <v>16089.235927066557</v>
      </c>
      <c r="BC51" s="23">
        <f ca="1"/>
        <v>16089.235927066557</v>
      </c>
      <c r="BD51" s="23">
        <f ca="1"/>
        <v>16089.235927066557</v>
      </c>
      <c r="BE51" s="23">
        <f ca="1"/>
        <v>16089.235927066557</v>
      </c>
      <c r="BF51" s="23">
        <f ca="1"/>
        <v>16089.235927066557</v>
      </c>
      <c r="BG51" s="23">
        <f ca="1"/>
        <v>16089.235927066557</v>
      </c>
      <c r="BH51" s="23">
        <f ca="1"/>
        <v>16089.235927066557</v>
      </c>
      <c r="BI51" s="23">
        <f ca="1"/>
        <v>16089.235927066557</v>
      </c>
      <c r="BJ51" s="23">
        <f ca="1"/>
        <v>16089.235927066557</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10839.20704233964</v>
      </c>
      <c r="C52" s="23">
        <f ca="1"/>
        <v>11098.88264503328</v>
      </c>
      <c r="D52" s="23">
        <f ca="1"/>
        <v>12439.334238873631</v>
      </c>
      <c r="E52" s="23">
        <f ca="1"/>
        <v>13406.743039922732</v>
      </c>
      <c r="F52" s="23">
        <f ca="1"/>
        <v>13916.12189316611</v>
      </c>
      <c r="G52" s="23">
        <f ca="1"/>
        <v>14372.282851379847</v>
      </c>
      <c r="H52" s="23">
        <f ca="1"/>
        <v>14662.498794670606</v>
      </c>
      <c r="I52" s="23">
        <f ca="1"/>
        <v>14993.652569878464</v>
      </c>
      <c r="J52" s="23">
        <f ca="1"/>
        <v>15258.261745352595</v>
      </c>
      <c r="K52" s="23">
        <f ca="1"/>
        <v>15431.218444811171</v>
      </c>
      <c r="L52" s="23">
        <f ca="1"/>
        <v>15841.467792524147</v>
      </c>
      <c r="M52" s="23">
        <f ca="1"/>
        <v>16125.472560521213</v>
      </c>
      <c r="N52" s="23">
        <f ca="1"/>
        <v>16275.537832449065</v>
      </c>
      <c r="O52" s="23">
        <f ca="1"/>
        <v>16552.713024095836</v>
      </c>
      <c r="P52" s="23">
        <f ca="1"/>
        <v>16473.135102495533</v>
      </c>
      <c r="Q52" s="23">
        <f ca="1"/>
        <v>16473.135102495533</v>
      </c>
      <c r="R52" s="23">
        <f ca="1"/>
        <v>16473.135102495533</v>
      </c>
      <c r="S52" s="23">
        <f ca="1"/>
        <v>16473.135102495533</v>
      </c>
      <c r="T52" s="23">
        <f ca="1"/>
        <v>16473.135102495533</v>
      </c>
      <c r="U52" s="23">
        <f ca="1"/>
        <v>16473.135102495533</v>
      </c>
      <c r="V52" s="23">
        <f ca="1"/>
        <v>16473.135102495533</v>
      </c>
      <c r="W52" s="23">
        <f ca="1"/>
        <v>16473.135102495533</v>
      </c>
      <c r="X52" s="23">
        <f ca="1"/>
        <v>16473.135102495533</v>
      </c>
      <c r="Y52" s="23">
        <f ca="1"/>
        <v>16473.135102495533</v>
      </c>
      <c r="Z52" s="23">
        <f ca="1"/>
        <v>16473.135102495533</v>
      </c>
      <c r="AA52" s="23">
        <f ca="1"/>
        <v>16473.135102495533</v>
      </c>
      <c r="AB52" s="23">
        <f ca="1"/>
        <v>16473.135102495533</v>
      </c>
      <c r="AC52" s="23">
        <f ca="1"/>
        <v>16473.135102495533</v>
      </c>
      <c r="AD52" s="23">
        <f ca="1"/>
        <v>16473.135102495533</v>
      </c>
      <c r="AE52" s="23">
        <f ca="1"/>
        <v>16473.135102495533</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13027.018085154519</v>
      </c>
      <c r="AH52" s="23">
        <f ca="1"/>
        <v>13403.011550766068</v>
      </c>
      <c r="AI52" s="23">
        <f ca="1"/>
        <v>14839.140705366095</v>
      </c>
      <c r="AJ52" s="23">
        <f ca="1"/>
        <v>15861.085465462733</v>
      </c>
      <c r="AK52" s="23">
        <f ca="1"/>
        <v>16474.29282861629</v>
      </c>
      <c r="AL52" s="23">
        <f ca="1"/>
        <v>16965.216091981671</v>
      </c>
      <c r="AM52" s="23">
        <f ca="1"/>
        <v>17364.105306609097</v>
      </c>
      <c r="AN52" s="23">
        <f ca="1"/>
        <v>17747.819475577577</v>
      </c>
      <c r="AO52" s="23">
        <f ca="1"/>
        <v>18079.935409509933</v>
      </c>
      <c r="AP52" s="23">
        <f ca="1"/>
        <v>18247.229716259233</v>
      </c>
      <c r="AQ52" s="23">
        <f ca="1"/>
        <v>18493.009268474376</v>
      </c>
      <c r="AR52" s="23">
        <f ca="1"/>
        <v>18774.059503398392</v>
      </c>
      <c r="AS52" s="23">
        <f ca="1"/>
        <v>19061.128806103414</v>
      </c>
      <c r="AT52" s="23">
        <f ca="1"/>
        <v>19421.705578560115</v>
      </c>
      <c r="AU52" s="23">
        <f ca="1"/>
        <v>19478.760322094287</v>
      </c>
      <c r="AV52" s="23">
        <f ca="1"/>
        <v>19478.760322094287</v>
      </c>
      <c r="AW52" s="23">
        <f ca="1"/>
        <v>19478.760322094287</v>
      </c>
      <c r="AX52" s="23">
        <f ca="1"/>
        <v>19478.760322094287</v>
      </c>
      <c r="AY52" s="23">
        <f ca="1"/>
        <v>19478.760322094287</v>
      </c>
      <c r="AZ52" s="23">
        <f ca="1"/>
        <v>19478.760322094287</v>
      </c>
      <c r="BA52" s="23">
        <f ca="1"/>
        <v>19478.760322094287</v>
      </c>
      <c r="BB52" s="23">
        <f ca="1"/>
        <v>19478.760322094287</v>
      </c>
      <c r="BC52" s="23">
        <f ca="1"/>
        <v>19478.760322094287</v>
      </c>
      <c r="BD52" s="23">
        <f ca="1"/>
        <v>19478.760322094287</v>
      </c>
      <c r="BE52" s="23">
        <f ca="1"/>
        <v>19478.760322094287</v>
      </c>
      <c r="BF52" s="23">
        <f ca="1"/>
        <v>19478.760322094287</v>
      </c>
      <c r="BG52" s="23">
        <f ca="1"/>
        <v>19478.760322094287</v>
      </c>
      <c r="BH52" s="23">
        <f ca="1"/>
        <v>19478.760322094287</v>
      </c>
      <c r="BI52" s="23">
        <f ca="1"/>
        <v>19478.760322094287</v>
      </c>
      <c r="BJ52" s="23">
        <f ca="1"/>
        <v>19478.760322094287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4492.2249083588622</v>
      </c>
      <c r="C53" s="23">
        <f ca="1"/>
        <v>4599.8454387128695</v>
      </c>
      <c r="D53" s="23">
        <f ca="1"/>
        <v>5155.3851580648106</v>
      </c>
      <c r="E53" s="23">
        <f ca="1"/>
        <v>5556.3201983922918</v>
      </c>
      <c r="F53" s="23">
        <f ca="1"/>
        <v>5767.4282954507689</v>
      </c>
      <c r="G53" s="23">
        <f ca="1"/>
        <v>5956.4806505450279</v>
      </c>
      <c r="H53" s="23">
        <f ca="1"/>
        <v>6076.7583871138659</v>
      </c>
      <c r="I53" s="23">
        <f ca="1"/>
        <v>6214.0024891662533</v>
      </c>
      <c r="J53" s="23">
        <f ca="1"/>
        <v>6323.6677003207224</v>
      </c>
      <c r="K53" s="23">
        <f ca="1"/>
        <v>6395.3482568725467</v>
      </c>
      <c r="L53" s="23">
        <f ca="1"/>
        <v>6565.3729027009194</v>
      </c>
      <c r="M53" s="23">
        <f ca="1"/>
        <v>6683.0764660617424</v>
      </c>
      <c r="N53" s="23">
        <f ca="1"/>
        <v>6745.2698488249553</v>
      </c>
      <c r="O53" s="23">
        <f ca="1"/>
        <v>6860.1429474779361</v>
      </c>
      <c r="P53" s="23">
        <f ca="1"/>
        <v>6827.1624978775244</v>
      </c>
      <c r="Q53" s="23">
        <f ca="1"/>
        <v>6827.1624978775244</v>
      </c>
      <c r="R53" s="23">
        <f ca="1"/>
        <v>6827.1624978775244</v>
      </c>
      <c r="S53" s="23">
        <f ca="1"/>
        <v>6827.1624978775244</v>
      </c>
      <c r="T53" s="23">
        <f ca="1"/>
        <v>6827.1624978775244</v>
      </c>
      <c r="U53" s="23">
        <f ca="1"/>
        <v>6827.1624978775244</v>
      </c>
      <c r="V53" s="23">
        <f ca="1"/>
        <v>6827.1624978775244</v>
      </c>
      <c r="W53" s="23">
        <f ca="1"/>
        <v>6827.1624978775244</v>
      </c>
      <c r="X53" s="23">
        <f ca="1"/>
        <v>6827.1624978775244</v>
      </c>
      <c r="Y53" s="23">
        <f ca="1"/>
        <v>6827.1624978775244</v>
      </c>
      <c r="Z53" s="23">
        <f ca="1"/>
        <v>6827.1624978775244</v>
      </c>
      <c r="AA53" s="23">
        <f ca="1"/>
        <v>6827.1624978775244</v>
      </c>
      <c r="AB53" s="23">
        <f ca="1"/>
        <v>6827.1624978775244</v>
      </c>
      <c r="AC53" s="23">
        <f ca="1"/>
        <v>6827.1624978775244</v>
      </c>
      <c r="AD53" s="23">
        <f ca="1"/>
        <v>6827.1624978775244</v>
      </c>
      <c r="AE53" s="23">
        <f ca="1"/>
        <v>6827.1624978775244</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19901.162091674072</v>
      </c>
      <c r="AH53" s="23">
        <f ca="1"/>
        <v>20475.561148744007</v>
      </c>
      <c r="AI53" s="23">
        <f ca="1"/>
        <v>22669.512128427086</v>
      </c>
      <c r="AJ53" s="23">
        <f ca="1"/>
        <v>24230.720394699245</v>
      </c>
      <c r="AK53" s="23">
        <f ca="1"/>
        <v>25167.507236488775</v>
      </c>
      <c r="AL53" s="23">
        <f ca="1"/>
        <v>25917.482662556678</v>
      </c>
      <c r="AM53" s="23">
        <f ca="1"/>
        <v>26526.859180270079</v>
      </c>
      <c r="AN53" s="23">
        <f ca="1"/>
        <v>27113.053029360999</v>
      </c>
      <c r="AO53" s="23">
        <f ca="1"/>
        <v>27620.421100182029</v>
      </c>
      <c r="AP53" s="23">
        <f ca="1"/>
        <v>27875.993871622803</v>
      </c>
      <c r="AQ53" s="23">
        <f ca="1"/>
        <v>28251.467266645319</v>
      </c>
      <c r="AR53" s="23">
        <f ca="1"/>
        <v>28680.823105760941</v>
      </c>
      <c r="AS53" s="23">
        <f ca="1"/>
        <v>29119.374176108111</v>
      </c>
      <c r="AT53" s="23">
        <f ca="1"/>
        <v>29670.221403635267</v>
      </c>
      <c r="AU53" s="23">
        <f ca="1"/>
        <v>29757.383000537204</v>
      </c>
      <c r="AV53" s="23">
        <f ca="1"/>
        <v>29757.383000537204</v>
      </c>
      <c r="AW53" s="23">
        <f ca="1"/>
        <v>29757.383000537204</v>
      </c>
      <c r="AX53" s="23">
        <f ca="1"/>
        <v>29757.383000537204</v>
      </c>
      <c r="AY53" s="23">
        <f ca="1"/>
        <v>29757.383000537204</v>
      </c>
      <c r="AZ53" s="23">
        <f ca="1"/>
        <v>29757.383000537204</v>
      </c>
      <c r="BA53" s="23">
        <f ca="1"/>
        <v>29757.383000537204</v>
      </c>
      <c r="BB53" s="23">
        <f ca="1"/>
        <v>29757.383000537204</v>
      </c>
      <c r="BC53" s="23">
        <f ca="1"/>
        <v>29757.383000537204</v>
      </c>
      <c r="BD53" s="23">
        <f ca="1"/>
        <v>29757.383000537204</v>
      </c>
      <c r="BE53" s="23">
        <f ca="1"/>
        <v>29757.383000537204</v>
      </c>
      <c r="BF53" s="23">
        <f ca="1"/>
        <v>29757.383000537204</v>
      </c>
      <c r="BG53" s="23">
        <f ca="1"/>
        <v>29757.383000537204</v>
      </c>
      <c r="BH53" s="23">
        <f ca="1"/>
        <v>29757.383000537204</v>
      </c>
      <c r="BI53" s="23">
        <f ca="1"/>
        <v>29757.383000537204</v>
      </c>
      <c r="BJ53" s="23">
        <f ca="1"/>
        <v>29757.383000537204</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2681.5708725806094</v>
      </c>
      <c r="C54" s="23">
        <f ca="1"/>
        <v>2745.8134439959426</v>
      </c>
      <c r="D54" s="23">
        <f ca="1"/>
        <v>3077.435114853025</v>
      </c>
      <c r="E54" s="23">
        <f ca="1"/>
        <v>3316.7676834291346</v>
      </c>
      <c r="F54" s="23">
        <f ca="1"/>
        <v>3442.7857113743894</v>
      </c>
      <c r="G54" s="23">
        <f ca="1"/>
        <v>3555.6378724205151</v>
      </c>
      <c r="H54" s="23">
        <f ca="1"/>
        <v>3627.4359861798616</v>
      </c>
      <c r="I54" s="23">
        <f ca="1"/>
        <v>3709.3619346808709</v>
      </c>
      <c r="J54" s="23">
        <f ca="1"/>
        <v>3774.8250497221575</v>
      </c>
      <c r="K54" s="23">
        <f ca="1"/>
        <v>3817.6137560983843</v>
      </c>
      <c r="L54" s="23">
        <f ca="1"/>
        <v>3919.1075920427561</v>
      </c>
      <c r="M54" s="23">
        <f ca="1"/>
        <v>3989.3690890840167</v>
      </c>
      <c r="N54" s="23">
        <f ca="1"/>
        <v>4026.4945596664807</v>
      </c>
      <c r="O54" s="23">
        <f ca="1"/>
        <v>4095.0664503609401</v>
      </c>
      <c r="P54" s="23">
        <f ca="1"/>
        <v>4075.3792319297081</v>
      </c>
      <c r="Q54" s="23">
        <f ca="1"/>
        <v>4075.3792319297081</v>
      </c>
      <c r="R54" s="23">
        <f ca="1"/>
        <v>4075.3792319297081</v>
      </c>
      <c r="S54" s="23">
        <f ca="1"/>
        <v>4075.3792319297081</v>
      </c>
      <c r="T54" s="23">
        <f ca="1"/>
        <v>4075.3792319297081</v>
      </c>
      <c r="U54" s="23">
        <f ca="1"/>
        <v>4075.3792319297081</v>
      </c>
      <c r="V54" s="23">
        <f ca="1"/>
        <v>4075.3792319297081</v>
      </c>
      <c r="W54" s="23">
        <f ca="1"/>
        <v>4075.3792319297081</v>
      </c>
      <c r="X54" s="23">
        <f ca="1"/>
        <v>4075.3792319297081</v>
      </c>
      <c r="Y54" s="23">
        <f ca="1"/>
        <v>4075.3792319297081</v>
      </c>
      <c r="Z54" s="23">
        <f ca="1"/>
        <v>4075.3792319297081</v>
      </c>
      <c r="AA54" s="23">
        <f ca="1"/>
        <v>4075.3792319297081</v>
      </c>
      <c r="AB54" s="23">
        <f ca="1"/>
        <v>4075.3792319297081</v>
      </c>
      <c r="AC54" s="23">
        <f ca="1"/>
        <v>4075.3792319297081</v>
      </c>
      <c r="AD54" s="23">
        <f ca="1"/>
        <v>4075.3792319297081</v>
      </c>
      <c r="AE54" s="23">
        <f ca="1"/>
        <v>4075.3792319297081</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16923.402192910271</v>
      </c>
      <c r="AH54" s="23">
        <f ca="1"/>
        <v>17411.85539063031</v>
      </c>
      <c r="AI54" s="23">
        <f ca="1"/>
        <v>19277.531105931361</v>
      </c>
      <c r="AJ54" s="23">
        <f ca="1"/>
        <v>20605.139778998429</v>
      </c>
      <c r="AK54" s="23">
        <f ca="1"/>
        <v>21401.757605615847</v>
      </c>
      <c r="AL54" s="23">
        <f ca="1"/>
        <v>22039.516130051779</v>
      </c>
      <c r="AM54" s="23">
        <f ca="1"/>
        <v>22557.71320058835</v>
      </c>
      <c r="AN54" s="23">
        <f ca="1"/>
        <v>23056.196365816486</v>
      </c>
      <c r="AO54" s="23">
        <f ca="1"/>
        <v>23487.648252032592</v>
      </c>
      <c r="AP54" s="23">
        <f ca="1"/>
        <v>23704.980324437471</v>
      </c>
      <c r="AQ54" s="23">
        <f ca="1"/>
        <v>24024.272597292325</v>
      </c>
      <c r="AR54" s="23">
        <f ca="1"/>
        <v>24389.385022172679</v>
      </c>
      <c r="AS54" s="23">
        <f ca="1"/>
        <v>24762.316819392774</v>
      </c>
      <c r="AT54" s="23">
        <f ca="1"/>
        <v>25230.742187486823</v>
      </c>
      <c r="AU54" s="23">
        <f ca="1"/>
        <v>25304.862017944604</v>
      </c>
      <c r="AV54" s="23">
        <f ca="1"/>
        <v>25304.862017944604</v>
      </c>
      <c r="AW54" s="23">
        <f ca="1"/>
        <v>25304.862017944604</v>
      </c>
      <c r="AX54" s="23">
        <f ca="1"/>
        <v>25304.862017944604</v>
      </c>
      <c r="AY54" s="23">
        <f ca="1"/>
        <v>25304.862017944604</v>
      </c>
      <c r="AZ54" s="23">
        <f ca="1"/>
        <v>25304.862017944604</v>
      </c>
      <c r="BA54" s="23">
        <f ca="1"/>
        <v>25304.862017944604</v>
      </c>
      <c r="BB54" s="23">
        <f ca="1"/>
        <v>25304.862017944604</v>
      </c>
      <c r="BC54" s="23">
        <f ca="1"/>
        <v>25304.862017944604</v>
      </c>
      <c r="BD54" s="23">
        <f ca="1"/>
        <v>25304.862017944604</v>
      </c>
      <c r="BE54" s="23">
        <f ca="1"/>
        <v>25304.862017944604</v>
      </c>
      <c r="BF54" s="23">
        <f ca="1"/>
        <v>25304.862017944604</v>
      </c>
      <c r="BG54" s="23">
        <f ca="1"/>
        <v>25304.862017944604</v>
      </c>
      <c r="BH54" s="23">
        <f ca="1"/>
        <v>25304.862017944604</v>
      </c>
      <c r="BI54" s="23">
        <f ca="1"/>
        <v>25304.862017944604</v>
      </c>
      <c r="BJ54" s="23">
        <f ca="1"/>
        <v>25304.862017944604</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2852.6524771388881</v>
      </c>
      <c r="C55" s="23">
        <f ca="1"/>
        <v>2920.9936619121845</v>
      </c>
      <c r="D55" s="23">
        <f ca="1"/>
        <v>3273.7724717196652</v>
      </c>
      <c r="E55" s="23">
        <f ca="1"/>
        <v>3528.3742245913409</v>
      </c>
      <c r="F55" s="23">
        <f ca="1"/>
        <v>3662.4320797306445</v>
      </c>
      <c r="G55" s="23">
        <f ca="1"/>
        <v>3782.4840985120463</v>
      </c>
      <c r="H55" s="23">
        <f ca="1"/>
        <v>3858.8628618569792</v>
      </c>
      <c r="I55" s="23">
        <f ca="1"/>
        <v>3946.0156059157075</v>
      </c>
      <c r="J55" s="23">
        <f ca="1"/>
        <v>4015.6552038070881</v>
      </c>
      <c r="K55" s="23">
        <f ca="1"/>
        <v>4061.1737878899494</v>
      </c>
      <c r="L55" s="23">
        <f ca="1"/>
        <v>4169.1428315134035</v>
      </c>
      <c r="M55" s="23">
        <f ca="1"/>
        <v>4243.8869434933167</v>
      </c>
      <c r="N55" s="23">
        <f ca="1"/>
        <v>4283.3809828658787</v>
      </c>
      <c r="O55" s="23">
        <f ca="1"/>
        <v>4356.327693263057</v>
      </c>
      <c r="P55" s="23">
        <f ca="1"/>
        <v>4335.3844495098983</v>
      </c>
      <c r="Q55" s="23">
        <f ca="1"/>
        <v>4335.3844495098983</v>
      </c>
      <c r="R55" s="23">
        <f ca="1"/>
        <v>4335.3844495098983</v>
      </c>
      <c r="S55" s="23">
        <f ca="1"/>
        <v>4335.3844495098983</v>
      </c>
      <c r="T55" s="23">
        <f ca="1"/>
        <v>4335.3844495098983</v>
      </c>
      <c r="U55" s="23">
        <f ca="1"/>
        <v>4335.3844495098983</v>
      </c>
      <c r="V55" s="23">
        <f ca="1"/>
        <v>4335.3844495098983</v>
      </c>
      <c r="W55" s="23">
        <f ca="1"/>
        <v>4335.3844495098983</v>
      </c>
      <c r="X55" s="23">
        <f ca="1"/>
        <v>4335.3844495098983</v>
      </c>
      <c r="Y55" s="23">
        <f ca="1"/>
        <v>4335.3844495098983</v>
      </c>
      <c r="Z55" s="23">
        <f ca="1"/>
        <v>4335.3844495098983</v>
      </c>
      <c r="AA55" s="23">
        <f ca="1"/>
        <v>4335.3844495098983</v>
      </c>
      <c r="AB55" s="23">
        <f ca="1"/>
        <v>4335.3844495098983</v>
      </c>
      <c r="AC55" s="23">
        <f ca="1"/>
        <v>4335.3844495098983</v>
      </c>
      <c r="AD55" s="23">
        <f ca="1"/>
        <v>4335.3844495098983</v>
      </c>
      <c r="AE55" s="23">
        <f ca="1"/>
        <v>4335.3844495098983</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4489.537306185689</v>
      </c>
      <c r="AH55" s="23">
        <f ca="1"/>
        <v>4619.1169751253346</v>
      </c>
      <c r="AI55" s="23">
        <f ca="1"/>
        <v>5114.0541414001946</v>
      </c>
      <c r="AJ55" s="23">
        <f ca="1"/>
        <v>5466.2497931851076</v>
      </c>
      <c r="AK55" s="23">
        <f ca="1"/>
        <v>5677.581144328542</v>
      </c>
      <c r="AL55" s="23">
        <f ca="1"/>
        <v>5846.7693876353478</v>
      </c>
      <c r="AM55" s="23">
        <f ca="1"/>
        <v>5984.2396819420528</v>
      </c>
      <c r="AN55" s="23">
        <f ca="1"/>
        <v>6116.4801582532964</v>
      </c>
      <c r="AO55" s="23">
        <f ca="1"/>
        <v>6230.9381919814614</v>
      </c>
      <c r="AP55" s="23">
        <f ca="1"/>
        <v>6288.5932920476334</v>
      </c>
      <c r="AQ55" s="23">
        <f ca="1"/>
        <v>6373.296979534256</v>
      </c>
      <c r="AR55" s="23">
        <f ca="1"/>
        <v>6470.1561000448455</v>
      </c>
      <c r="AS55" s="23">
        <f ca="1"/>
        <v>6569.0895885477612</v>
      </c>
      <c r="AT55" s="23">
        <f ca="1"/>
        <v>6693.3561598464685</v>
      </c>
      <c r="AU55" s="23">
        <f ca="1"/>
        <v>6713.0190940588209</v>
      </c>
      <c r="AV55" s="23">
        <f ca="1"/>
        <v>6713.0190940588209</v>
      </c>
      <c r="AW55" s="23">
        <f ca="1"/>
        <v>6713.0190940588209</v>
      </c>
      <c r="AX55" s="23">
        <f ca="1"/>
        <v>6713.0190940588209</v>
      </c>
      <c r="AY55" s="23">
        <f ca="1"/>
        <v>6713.0190940588209</v>
      </c>
      <c r="AZ55" s="23">
        <f ca="1"/>
        <v>6713.0190940588209</v>
      </c>
      <c r="BA55" s="23">
        <f ca="1"/>
        <v>6713.0190940588209</v>
      </c>
      <c r="BB55" s="23">
        <f ca="1"/>
        <v>6713.0190940588209</v>
      </c>
      <c r="BC55" s="23">
        <f ca="1"/>
        <v>6713.0190940588209</v>
      </c>
      <c r="BD55" s="23">
        <f ca="1"/>
        <v>6713.0190940588209</v>
      </c>
      <c r="BE55" s="23">
        <f ca="1"/>
        <v>6713.0190940588209</v>
      </c>
      <c r="BF55" s="23">
        <f ca="1"/>
        <v>6713.0190940588209</v>
      </c>
      <c r="BG55" s="23">
        <f ca="1"/>
        <v>6713.0190940588209</v>
      </c>
      <c r="BH55" s="23">
        <f ca="1"/>
        <v>6713.0190940588209</v>
      </c>
      <c r="BI55" s="23">
        <f ca="1"/>
        <v>6713.0190940588209</v>
      </c>
      <c r="BJ55" s="23">
        <f ca="1"/>
        <v>6713.0190940588209</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2954.9137195235844</v>
      </c>
      <c r="C56" s="23">
        <f ca="1"/>
        <v>3025.7047836694878</v>
      </c>
      <c r="D56" s="23">
        <f ca="1"/>
        <v>3391.1299286569511</v>
      </c>
      <c r="E56" s="23">
        <f ca="1"/>
        <v>3654.8585877222945</v>
      </c>
      <c r="F56" s="23">
        <f ca="1"/>
        <v>3793.722118606483</v>
      </c>
      <c r="G56" s="23">
        <f ca="1"/>
        <v>3918.0777350710109</v>
      </c>
      <c r="H56" s="23">
        <f ca="1"/>
        <v>3997.1945070917468</v>
      </c>
      <c r="I56" s="23">
        <f ca="1"/>
        <v>4087.4714830560802</v>
      </c>
      <c r="J56" s="23">
        <f ca="1"/>
        <v>4159.6075055405772</v>
      </c>
      <c r="K56" s="23">
        <f ca="1"/>
        <v>4206.7578295557323</v>
      </c>
      <c r="L56" s="23">
        <f ca="1"/>
        <v>4318.597323095014</v>
      </c>
      <c r="M56" s="23">
        <f ca="1"/>
        <v>4396.0208451374065</v>
      </c>
      <c r="N56" s="23">
        <f ca="1"/>
        <v>4436.9306579227459</v>
      </c>
      <c r="O56" s="23">
        <f ca="1"/>
        <v>4512.4923455359976</v>
      </c>
      <c r="P56" s="23">
        <f ca="1"/>
        <v>4490.7983331059922</v>
      </c>
      <c r="Q56" s="23">
        <f ca="1"/>
        <v>4490.7983331059922</v>
      </c>
      <c r="R56" s="23">
        <f ca="1"/>
        <v>4490.7983331059922</v>
      </c>
      <c r="S56" s="23">
        <f ca="1"/>
        <v>4490.7983331059922</v>
      </c>
      <c r="T56" s="23">
        <f ca="1"/>
        <v>4490.7983331059922</v>
      </c>
      <c r="U56" s="23">
        <f ca="1"/>
        <v>4490.7983331059922</v>
      </c>
      <c r="V56" s="23">
        <f ca="1"/>
        <v>4490.7983331059922</v>
      </c>
      <c r="W56" s="23">
        <f ca="1"/>
        <v>4490.7983331059922</v>
      </c>
      <c r="X56" s="23">
        <f ca="1"/>
        <v>4490.7983331059922</v>
      </c>
      <c r="Y56" s="23">
        <f ca="1"/>
        <v>4490.7983331059922</v>
      </c>
      <c r="Z56" s="23">
        <f ca="1"/>
        <v>4490.7983331059922</v>
      </c>
      <c r="AA56" s="23">
        <f ca="1"/>
        <v>4490.7983331059922</v>
      </c>
      <c r="AB56" s="23">
        <f ca="1"/>
        <v>4490.7983331059922</v>
      </c>
      <c r="AC56" s="23">
        <f ca="1"/>
        <v>4490.7983331059922</v>
      </c>
      <c r="AD56" s="23">
        <f ca="1"/>
        <v>4490.7983331059922</v>
      </c>
      <c r="AE56" s="23">
        <f ca="1"/>
        <v>4490.7983331059922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2782.0411503904838</v>
      </c>
      <c r="AH56" s="23">
        <f ca="1"/>
        <v>2862.3380599957077</v>
      </c>
      <c r="AI56" s="23">
        <f ca="1"/>
        <v>3169.0368286053758</v>
      </c>
      <c r="AJ56" s="23">
        <f ca="1"/>
        <v>3387.2826587278305</v>
      </c>
      <c r="AK56" s="23">
        <f ca="1"/>
        <v>3518.2388074691717</v>
      </c>
      <c r="AL56" s="23">
        <f ca="1"/>
        <v>3623.0800467642098</v>
      </c>
      <c r="AM56" s="23">
        <f ca="1"/>
        <v>3708.2665570067252</v>
      </c>
      <c r="AN56" s="23">
        <f ca="1"/>
        <v>3790.21229478648</v>
      </c>
      <c r="AO56" s="23">
        <f ca="1"/>
        <v>3861.1387484737688</v>
      </c>
      <c r="AP56" s="23">
        <f ca="1"/>
        <v>3896.866007203299</v>
      </c>
      <c r="AQ56" s="23">
        <f ca="1"/>
        <v>3949.3545217441897</v>
      </c>
      <c r="AR56" s="23">
        <f ca="1"/>
        <v>4009.3754193720642</v>
      </c>
      <c r="AS56" s="23">
        <f ca="1"/>
        <v>4070.6817450345256</v>
      </c>
      <c r="AT56" s="23">
        <f ca="1"/>
        <v>4147.6862761015936</v>
      </c>
      <c r="AU56" s="23">
        <f ca="1"/>
        <v>4159.8708484495764</v>
      </c>
      <c r="AV56" s="23">
        <f ca="1"/>
        <v>4159.8708484495764</v>
      </c>
      <c r="AW56" s="23">
        <f ca="1"/>
        <v>4159.8708484495764</v>
      </c>
      <c r="AX56" s="23">
        <f ca="1"/>
        <v>4159.8708484495764</v>
      </c>
      <c r="AY56" s="23">
        <f ca="1"/>
        <v>4159.8708484495764</v>
      </c>
      <c r="AZ56" s="23">
        <f ca="1"/>
        <v>4159.8708484495764</v>
      </c>
      <c r="BA56" s="23">
        <f ca="1"/>
        <v>4159.8708484495764</v>
      </c>
      <c r="BB56" s="23">
        <f ca="1"/>
        <v>4159.8708484495764</v>
      </c>
      <c r="BC56" s="23">
        <f ca="1"/>
        <v>4159.8708484495764</v>
      </c>
      <c r="BD56" s="23">
        <f ca="1"/>
        <v>4159.8708484495764</v>
      </c>
      <c r="BE56" s="23">
        <f ca="1"/>
        <v>4159.8708484495764</v>
      </c>
      <c r="BF56" s="23">
        <f ca="1"/>
        <v>4159.8708484495764</v>
      </c>
      <c r="BG56" s="23">
        <f ca="1"/>
        <v>4159.8708484495764</v>
      </c>
      <c r="BH56" s="23">
        <f ca="1"/>
        <v>4159.8708484495764</v>
      </c>
      <c r="BI56" s="23">
        <f ca="1"/>
        <v>4159.8708484495764</v>
      </c>
      <c r="BJ56" s="23">
        <f ca="1"/>
        <v>4159.8708484495764</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1970.1040298283408</v>
      </c>
      <c r="C57" s="23">
        <f ca="1"/>
        <v>2017.3019428598477</v>
      </c>
      <c r="D57" s="23">
        <f ca="1"/>
        <v>2260.9386845974304</v>
      </c>
      <c r="E57" s="23">
        <f ca="1"/>
        <v>2436.7722091341902</v>
      </c>
      <c r="F57" s="23">
        <f ca="1"/>
        <v>2529.3554882951262</v>
      </c>
      <c r="G57" s="23">
        <f ca="1"/>
        <v>2612.2660313373276</v>
      </c>
      <c r="H57" s="23">
        <f ca="1"/>
        <v>2665.014871465964</v>
      </c>
      <c r="I57" s="23">
        <f ca="1"/>
        <v>2725.2044577042807</v>
      </c>
      <c r="J57" s="23">
        <f ca="1"/>
        <v>2773.299083159337</v>
      </c>
      <c r="K57" s="23">
        <f ca="1"/>
        <v>2804.7352102909767</v>
      </c>
      <c r="L57" s="23">
        <f ca="1"/>
        <v>2879.3009871053409</v>
      </c>
      <c r="M57" s="23">
        <f ca="1"/>
        <v>2930.9209013422328</v>
      </c>
      <c r="N57" s="23">
        <f ca="1"/>
        <v>2958.1963464746591</v>
      </c>
      <c r="O57" s="23">
        <f ca="1"/>
        <v>3008.5749359691431</v>
      </c>
      <c r="P57" s="23">
        <f ca="1"/>
        <v>2994.1110749673439</v>
      </c>
      <c r="Q57" s="23">
        <f ca="1"/>
        <v>2994.1110749673439</v>
      </c>
      <c r="R57" s="23">
        <f ca="1"/>
        <v>2994.1110749673439</v>
      </c>
      <c r="S57" s="23">
        <f ca="1"/>
        <v>2994.1110749673439</v>
      </c>
      <c r="T57" s="23">
        <f ca="1"/>
        <v>2994.1110749673439</v>
      </c>
      <c r="U57" s="23">
        <f ca="1"/>
        <v>2994.1110749673439</v>
      </c>
      <c r="V57" s="23">
        <f ca="1"/>
        <v>2994.1110749673439</v>
      </c>
      <c r="W57" s="23">
        <f ca="1"/>
        <v>2994.1110749673439</v>
      </c>
      <c r="X57" s="23">
        <f ca="1"/>
        <v>2994.1110749673439</v>
      </c>
      <c r="Y57" s="23">
        <f ca="1"/>
        <v>2994.1110749673439</v>
      </c>
      <c r="Z57" s="23">
        <f ca="1"/>
        <v>2994.1110749673439</v>
      </c>
      <c r="AA57" s="23">
        <f ca="1"/>
        <v>2994.1110749673439</v>
      </c>
      <c r="AB57" s="23">
        <f ca="1"/>
        <v>2994.1110749673439</v>
      </c>
      <c r="AC57" s="23">
        <f ca="1"/>
        <v>2994.1110749673439</v>
      </c>
      <c r="AD57" s="23">
        <f ca="1"/>
        <v>2994.1110749673439</v>
      </c>
      <c r="AE57" s="23">
        <f ca="1"/>
        <v>2994.1110749673439</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795.9592552557516</v>
      </c>
      <c r="AH57" s="23">
        <f ca="1"/>
        <v>818.93269990078898</v>
      </c>
      <c r="AI57" s="23">
        <f ca="1"/>
        <v>906.68112282262211</v>
      </c>
      <c r="AJ57" s="23">
        <f ca="1"/>
        <v>969.12261057076694</v>
      </c>
      <c r="AK57" s="23">
        <f ca="1"/>
        <v>1006.5899782294694</v>
      </c>
      <c r="AL57" s="23">
        <f ca="1"/>
        <v>1036.5857080689275</v>
      </c>
      <c r="AM57" s="23">
        <f ca="1"/>
        <v>1060.9580978306503</v>
      </c>
      <c r="AN57" s="23">
        <f ca="1"/>
        <v>1084.4032824589949</v>
      </c>
      <c r="AO57" s="23">
        <f ca="1"/>
        <v>1104.695781456338</v>
      </c>
      <c r="AP57" s="23">
        <f ca="1"/>
        <v>1114.917572117736</v>
      </c>
      <c r="AQ57" s="23">
        <f ca="1"/>
        <v>1129.9348621882241</v>
      </c>
      <c r="AR57" s="23">
        <f ca="1"/>
        <v>1147.1072138513039</v>
      </c>
      <c r="AS57" s="23">
        <f ca="1"/>
        <v>1164.6473344601995</v>
      </c>
      <c r="AT57" s="23">
        <f ca="1"/>
        <v>1186.6788091531093</v>
      </c>
      <c r="AU57" s="23">
        <f ca="1"/>
        <v>1190.1648909928222</v>
      </c>
      <c r="AV57" s="23">
        <f ca="1"/>
        <v>1190.1648909928222</v>
      </c>
      <c r="AW57" s="23">
        <f ca="1"/>
        <v>1190.1648909928222</v>
      </c>
      <c r="AX57" s="23">
        <f ca="1"/>
        <v>1190.1648909928222</v>
      </c>
      <c r="AY57" s="23">
        <f ca="1"/>
        <v>1190.1648909928222</v>
      </c>
      <c r="AZ57" s="23">
        <f ca="1"/>
        <v>1190.1648909928222</v>
      </c>
      <c r="BA57" s="23">
        <f ca="1"/>
        <v>1190.1648909928222</v>
      </c>
      <c r="BB57" s="23">
        <f ca="1"/>
        <v>1190.1648909928222</v>
      </c>
      <c r="BC57" s="23">
        <f ca="1"/>
        <v>1190.1648909928222</v>
      </c>
      <c r="BD57" s="23">
        <f ca="1"/>
        <v>1190.1648909928222</v>
      </c>
      <c r="BE57" s="23">
        <f ca="1"/>
        <v>1190.1648909928222</v>
      </c>
      <c r="BF57" s="23">
        <f ca="1"/>
        <v>1190.1648909928222</v>
      </c>
      <c r="BG57" s="23">
        <f ca="1"/>
        <v>1190.1648909928222</v>
      </c>
      <c r="BH57" s="23">
        <f ca="1"/>
        <v>1190.1648909928222</v>
      </c>
      <c r="BI57" s="23">
        <f ca="1"/>
        <v>1190.1648909928222</v>
      </c>
      <c r="BJ57" s="23">
        <f ca="1"/>
        <v>1190.1648909928222</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157.02674186085684</v>
      </c>
      <c r="C58" s="23">
        <f ca="1"/>
        <v>160.7886419401209</v>
      </c>
      <c r="D58" s="23">
        <f ca="1"/>
        <v>180.20765899374376</v>
      </c>
      <c r="E58" s="23">
        <f ca="1"/>
        <v>194.22243438117553</v>
      </c>
      <c r="F58" s="23">
        <f ca="1"/>
        <v>201.60176585673355</v>
      </c>
      <c r="G58" s="23">
        <f ca="1"/>
        <v>208.21013386304926</v>
      </c>
      <c r="H58" s="23">
        <f ca="1"/>
        <v>212.41446946001804</v>
      </c>
      <c r="I58" s="23">
        <f ca="1"/>
        <v>217.21186821554443</v>
      </c>
      <c r="J58" s="23">
        <f ca="1"/>
        <v>221.04524057653785</v>
      </c>
      <c r="K58" s="23">
        <f ca="1"/>
        <v>223.55085070953936</v>
      </c>
      <c r="L58" s="23">
        <f ca="1"/>
        <v>229.49410081725253</v>
      </c>
      <c r="M58" s="23">
        <f ca="1"/>
        <v>233.60845560513764</v>
      </c>
      <c r="N58" s="23">
        <f ca="1"/>
        <v>235.78243942381073</v>
      </c>
      <c r="O58" s="23">
        <f ca="1"/>
        <v>239.79785467503163</v>
      </c>
      <c r="P58" s="23">
        <f ca="1"/>
        <v>238.64501556935315</v>
      </c>
      <c r="Q58" s="23">
        <f ca="1"/>
        <v>238.64501556935315</v>
      </c>
      <c r="R58" s="23">
        <f ca="1"/>
        <v>238.64501556935315</v>
      </c>
      <c r="S58" s="23">
        <f ca="1"/>
        <v>238.64501556935315</v>
      </c>
      <c r="T58" s="23">
        <f ca="1"/>
        <v>238.64501556935315</v>
      </c>
      <c r="U58" s="23">
        <f ca="1"/>
        <v>238.64501556935315</v>
      </c>
      <c r="V58" s="23">
        <f ca="1"/>
        <v>238.64501556935315</v>
      </c>
      <c r="W58" s="23">
        <f ca="1"/>
        <v>238.64501556935315</v>
      </c>
      <c r="X58" s="23">
        <f ca="1"/>
        <v>238.64501556935315</v>
      </c>
      <c r="Y58" s="23">
        <f ca="1"/>
        <v>238.64501556935315</v>
      </c>
      <c r="Z58" s="23">
        <f ca="1"/>
        <v>238.64501556935315</v>
      </c>
      <c r="AA58" s="23">
        <f ca="1"/>
        <v>238.64501556935315</v>
      </c>
      <c r="AB58" s="23">
        <f ca="1"/>
        <v>238.64501556935315</v>
      </c>
      <c r="AC58" s="23">
        <f ca="1"/>
        <v>238.64501556935315</v>
      </c>
      <c r="AD58" s="23">
        <f ca="1"/>
        <v>238.64501556935315</v>
      </c>
      <c r="AE58" s="23">
        <f ca="1"/>
        <v>238.64501556935315</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865</v>
      </c>
      <c r="B60" s="31">
        <f t="shared" ref="B60:AE60" ca="1" si="4">PowerFactor*SUM(B36:B59)</f>
        <v>89607.794893305967</v>
      </c>
      <c r="C60" s="31">
        <f ca="1">PowerFactor*SUM(C36:C59)</f>
        <v>91754.53478433998</v>
      </c>
      <c r="D60" s="31">
        <f t="shared" ca="1" si="4"/>
        <v>102836.05680122401</v>
      </c>
      <c r="E60" s="31">
        <f t="shared" ca="1" si="4"/>
        <v>110833.63163153884</v>
      </c>
      <c r="F60" s="31">
        <f t="shared" ca="1" si="4"/>
        <v>115044.66991377906</v>
      </c>
      <c r="G60" s="31">
        <f t="shared" ca="1" si="4"/>
        <v>118815.7555127794</v>
      </c>
      <c r="H60" s="31">
        <f t="shared" ca="1" si="4"/>
        <v>121214.97259753328</v>
      </c>
      <c r="I60" s="31">
        <f t="shared" ca="1" si="4"/>
        <v>123952.62300415977</v>
      </c>
      <c r="J60" s="31">
        <f t="shared" ca="1" si="4"/>
        <v>126140.14877335615</v>
      </c>
      <c r="K60" s="31">
        <f t="shared" ca="1" si="4"/>
        <v>127569.98292911758</v>
      </c>
      <c r="L60" s="31">
        <f t="shared" ca="1" si="4"/>
        <v>130961.51694644747</v>
      </c>
      <c r="M60" s="31">
        <f t="shared" ca="1" si="4"/>
        <v>133309.38620477924</v>
      </c>
      <c r="N60" s="31">
        <f t="shared" ca="1" si="4"/>
        <v>134549.97678073126</v>
      </c>
      <c r="O60" s="31">
        <f t="shared" ca="1" si="4"/>
        <v>136841.38588709664</v>
      </c>
      <c r="P60" s="31">
        <f t="shared" ca="1" si="4"/>
        <v>136183.51469329602</v>
      </c>
      <c r="Q60" s="31">
        <f t="shared" ca="1" si="4"/>
        <v>136183.51469329602</v>
      </c>
      <c r="R60" s="31">
        <f t="shared" ca="1" si="4"/>
        <v>136183.51469329602</v>
      </c>
      <c r="S60" s="31">
        <f t="shared" ca="1" si="4"/>
        <v>136183.51469329602</v>
      </c>
      <c r="T60" s="31">
        <f t="shared" ca="1" si="4"/>
        <v>136183.51469329602</v>
      </c>
      <c r="U60" s="31">
        <f t="shared" ca="1" si="4"/>
        <v>136183.51469329602</v>
      </c>
      <c r="V60" s="31">
        <f t="shared" ca="1" si="4"/>
        <v>136183.51469329602</v>
      </c>
      <c r="W60" s="31">
        <f t="shared" ca="1" si="4"/>
        <v>136183.51469329602</v>
      </c>
      <c r="X60" s="31">
        <f t="shared" ca="1" si="4"/>
        <v>136183.51469329602</v>
      </c>
      <c r="Y60" s="31">
        <f t="shared" ca="1" si="4"/>
        <v>136183.51469329602</v>
      </c>
      <c r="Z60" s="31">
        <f t="shared" ca="1" si="4"/>
        <v>136183.51469329602</v>
      </c>
      <c r="AA60" s="31">
        <f t="shared" ca="1" si="4"/>
        <v>136183.51469329602</v>
      </c>
      <c r="AB60" s="31">
        <f t="shared" ca="1" si="4"/>
        <v>136183.51469329602</v>
      </c>
      <c r="AC60" s="31">
        <f t="shared" ca="1" si="4"/>
        <v>136183.51469329602</v>
      </c>
      <c r="AD60" s="31">
        <f t="shared" ca="1" si="4"/>
        <v>136183.51469329602</v>
      </c>
      <c r="AE60" s="31">
        <f t="shared" ca="1" si="4"/>
        <v>136183.51469329602</v>
      </c>
      <c r="AF60" s="4" t="s">
        <v>865</v>
      </c>
      <c r="AG60" s="31">
        <f t="shared" ref="AG60:BJ60" ca="1" si="5">PowerFactor*SUM(AG36:AG59)</f>
        <v>84110.322929022281</v>
      </c>
      <c r="AH60" s="31">
        <f t="shared" ca="1" si="5"/>
        <v>86537.964589229145</v>
      </c>
      <c r="AI60" s="31">
        <f t="shared" ca="1" si="5"/>
        <v>95810.48468335926</v>
      </c>
      <c r="AJ60" s="31">
        <f t="shared" ca="1" si="5"/>
        <v>102408.77933724521</v>
      </c>
      <c r="AK60" s="31">
        <f t="shared" ca="1" si="5"/>
        <v>106368.01766793248</v>
      </c>
      <c r="AL60" s="31">
        <f t="shared" ca="1" si="5"/>
        <v>109537.7157481161</v>
      </c>
      <c r="AM60" s="31">
        <f t="shared" ca="1" si="5"/>
        <v>112113.18623843888</v>
      </c>
      <c r="AN60" s="31">
        <f t="shared" ca="1" si="5"/>
        <v>114590.67743814482</v>
      </c>
      <c r="AO60" s="31">
        <f t="shared" ca="1" si="5"/>
        <v>116735.01916472598</v>
      </c>
      <c r="AP60" s="31">
        <f t="shared" ca="1" si="5"/>
        <v>117815.17258685913</v>
      </c>
      <c r="AQ60" s="31">
        <f t="shared" ca="1" si="5"/>
        <v>119402.07431456339</v>
      </c>
      <c r="AR60" s="31">
        <f t="shared" ca="1" si="5"/>
        <v>121216.70494332376</v>
      </c>
      <c r="AS60" s="31">
        <f t="shared" ca="1" si="5"/>
        <v>123070.19832114017</v>
      </c>
      <c r="AT60" s="31">
        <f t="shared" ca="1" si="5"/>
        <v>125398.30046806201</v>
      </c>
      <c r="AU60" s="31">
        <f t="shared" ca="1" si="5"/>
        <v>125766.68046660982</v>
      </c>
      <c r="AV60" s="31">
        <f t="shared" ca="1" si="5"/>
        <v>125766.68046660982</v>
      </c>
      <c r="AW60" s="31">
        <f t="shared" ca="1" si="5"/>
        <v>125766.68046660982</v>
      </c>
      <c r="AX60" s="31">
        <f t="shared" ca="1" si="5"/>
        <v>125766.68046660982</v>
      </c>
      <c r="AY60" s="31">
        <f t="shared" ca="1" si="5"/>
        <v>125766.68046660982</v>
      </c>
      <c r="AZ60" s="31">
        <f t="shared" ca="1" si="5"/>
        <v>125766.68046660982</v>
      </c>
      <c r="BA60" s="31">
        <f t="shared" ca="1" si="5"/>
        <v>125766.68046660982</v>
      </c>
      <c r="BB60" s="31">
        <f t="shared" ca="1" si="5"/>
        <v>125766.68046660982</v>
      </c>
      <c r="BC60" s="31">
        <f t="shared" ca="1" si="5"/>
        <v>125766.68046660982</v>
      </c>
      <c r="BD60" s="31">
        <f t="shared" ca="1" si="5"/>
        <v>125766.68046660982</v>
      </c>
      <c r="BE60" s="31">
        <f t="shared" ca="1" si="5"/>
        <v>125766.68046660982</v>
      </c>
      <c r="BF60" s="31">
        <f t="shared" ca="1" si="5"/>
        <v>125766.68046660982</v>
      </c>
      <c r="BG60" s="31">
        <f t="shared" ca="1" si="5"/>
        <v>125766.68046660982</v>
      </c>
      <c r="BH60" s="31">
        <f t="shared" ca="1" si="5"/>
        <v>125766.68046660982</v>
      </c>
      <c r="BI60" s="31">
        <f t="shared" ca="1" si="5"/>
        <v>125766.68046660982</v>
      </c>
      <c r="BJ60" s="31">
        <f t="shared" ca="1" si="5"/>
        <v>125766.68046660982</v>
      </c>
    </row>
    <row r="61" spans="1:62">
      <c r="A61" s="4" t="s">
        <v>932</v>
      </c>
      <c r="B61" s="31">
        <f t="shared" ref="B61:AE61" ca="1" si="6">B60*Probability_Weighting_for_50__POE_MDs</f>
        <v>62725.456425314173</v>
      </c>
      <c r="C61" s="31">
        <f t="shared" ca="1" si="6"/>
        <v>64228.174349037981</v>
      </c>
      <c r="D61" s="31">
        <f t="shared" ca="1" si="6"/>
        <v>71985.239760856799</v>
      </c>
      <c r="E61" s="31">
        <f t="shared" ca="1" si="6"/>
        <v>77583.542142077189</v>
      </c>
      <c r="F61" s="31">
        <f t="shared" ca="1" si="6"/>
        <v>80531.268939645335</v>
      </c>
      <c r="G61" s="31">
        <f t="shared" ca="1" si="6"/>
        <v>83171.028858945574</v>
      </c>
      <c r="H61" s="31">
        <f t="shared" ca="1" si="6"/>
        <v>84850.480818273296</v>
      </c>
      <c r="I61" s="31">
        <f t="shared" ca="1" si="6"/>
        <v>86766.836102911839</v>
      </c>
      <c r="J61" s="31">
        <f t="shared" ca="1" si="6"/>
        <v>88298.104141349308</v>
      </c>
      <c r="K61" s="31">
        <f t="shared" ca="1" si="6"/>
        <v>89298.988050382308</v>
      </c>
      <c r="L61" s="31">
        <f t="shared" ca="1" si="6"/>
        <v>91673.061862513234</v>
      </c>
      <c r="M61" s="31">
        <f t="shared" ca="1" si="6"/>
        <v>93316.570343345462</v>
      </c>
      <c r="N61" s="31">
        <f t="shared" ca="1" si="6"/>
        <v>94184.983746511876</v>
      </c>
      <c r="O61" s="31">
        <f t="shared" ca="1" si="6"/>
        <v>95788.970120967642</v>
      </c>
      <c r="P61" s="31">
        <f t="shared" ca="1" si="6"/>
        <v>95328.460285307214</v>
      </c>
      <c r="Q61" s="31">
        <f t="shared" ca="1" si="6"/>
        <v>95328.460285307214</v>
      </c>
      <c r="R61" s="31">
        <f t="shared" ca="1" si="6"/>
        <v>95328.460285307214</v>
      </c>
      <c r="S61" s="31">
        <f t="shared" ca="1" si="6"/>
        <v>95328.460285307214</v>
      </c>
      <c r="T61" s="31">
        <f t="shared" ca="1" si="6"/>
        <v>95328.460285307214</v>
      </c>
      <c r="U61" s="31">
        <f t="shared" ca="1" si="6"/>
        <v>95328.460285307214</v>
      </c>
      <c r="V61" s="31">
        <f t="shared" ca="1" si="6"/>
        <v>95328.460285307214</v>
      </c>
      <c r="W61" s="31">
        <f t="shared" ca="1" si="6"/>
        <v>95328.460285307214</v>
      </c>
      <c r="X61" s="31">
        <f t="shared" ca="1" si="6"/>
        <v>95328.460285307214</v>
      </c>
      <c r="Y61" s="31">
        <f t="shared" ca="1" si="6"/>
        <v>95328.460285307214</v>
      </c>
      <c r="Z61" s="31">
        <f t="shared" ca="1" si="6"/>
        <v>95328.460285307214</v>
      </c>
      <c r="AA61" s="31">
        <f t="shared" ca="1" si="6"/>
        <v>95328.460285307214</v>
      </c>
      <c r="AB61" s="31">
        <f t="shared" ca="1" si="6"/>
        <v>95328.460285307214</v>
      </c>
      <c r="AC61" s="31">
        <f t="shared" ca="1" si="6"/>
        <v>95328.460285307214</v>
      </c>
      <c r="AD61" s="31">
        <f t="shared" ca="1" si="6"/>
        <v>95328.460285307214</v>
      </c>
      <c r="AE61" s="31">
        <f t="shared" ca="1" si="6"/>
        <v>95328.460285307214</v>
      </c>
      <c r="AF61" s="31" t="s">
        <v>933</v>
      </c>
      <c r="AG61" s="31">
        <f t="shared" ref="AG61:BJ61" ca="1" si="7">AG60*Probability_Weighting_for_10__POE_MDs</f>
        <v>25233.096878706685</v>
      </c>
      <c r="AH61" s="31">
        <f t="shared" ca="1" si="7"/>
        <v>25961.389376768744</v>
      </c>
      <c r="AI61" s="31">
        <f t="shared" ca="1" si="7"/>
        <v>28743.145405007777</v>
      </c>
      <c r="AJ61" s="31">
        <f t="shared" ca="1" si="7"/>
        <v>30722.633801173564</v>
      </c>
      <c r="AK61" s="31">
        <f t="shared" ca="1" si="7"/>
        <v>31910.405300379742</v>
      </c>
      <c r="AL61" s="31">
        <f t="shared" ca="1" si="7"/>
        <v>32861.314724434829</v>
      </c>
      <c r="AM61" s="31">
        <f t="shared" ca="1" si="7"/>
        <v>33633.95587153166</v>
      </c>
      <c r="AN61" s="31">
        <f t="shared" ca="1" si="7"/>
        <v>34377.203231443447</v>
      </c>
      <c r="AO61" s="31">
        <f t="shared" ca="1" si="7"/>
        <v>35020.505749417789</v>
      </c>
      <c r="AP61" s="31">
        <f t="shared" ca="1" si="7"/>
        <v>35344.551776057735</v>
      </c>
      <c r="AQ61" s="31">
        <f t="shared" ca="1" si="7"/>
        <v>35820.622294369015</v>
      </c>
      <c r="AR61" s="31">
        <f t="shared" ca="1" si="7"/>
        <v>36365.011482997128</v>
      </c>
      <c r="AS61" s="31">
        <f t="shared" ca="1" si="7"/>
        <v>36921.059496342052</v>
      </c>
      <c r="AT61" s="31">
        <f t="shared" ca="1" si="7"/>
        <v>37619.490140418602</v>
      </c>
      <c r="AU61" s="31">
        <f t="shared" ca="1" si="7"/>
        <v>37730.004139982942</v>
      </c>
      <c r="AV61" s="31">
        <f t="shared" ca="1" si="7"/>
        <v>37730.004139982942</v>
      </c>
      <c r="AW61" s="31">
        <f t="shared" ca="1" si="7"/>
        <v>37730.004139982942</v>
      </c>
      <c r="AX61" s="31">
        <f t="shared" ca="1" si="7"/>
        <v>37730.004139982942</v>
      </c>
      <c r="AY61" s="31">
        <f t="shared" ca="1" si="7"/>
        <v>37730.004139982942</v>
      </c>
      <c r="AZ61" s="31">
        <f t="shared" ca="1" si="7"/>
        <v>37730.004139982942</v>
      </c>
      <c r="BA61" s="31">
        <f t="shared" ca="1" si="7"/>
        <v>37730.004139982942</v>
      </c>
      <c r="BB61" s="31">
        <f t="shared" ca="1" si="7"/>
        <v>37730.004139982942</v>
      </c>
      <c r="BC61" s="31">
        <f t="shared" ca="1" si="7"/>
        <v>37730.004139982942</v>
      </c>
      <c r="BD61" s="31">
        <f t="shared" ca="1" si="7"/>
        <v>37730.004139982942</v>
      </c>
      <c r="BE61" s="31">
        <f t="shared" ca="1" si="7"/>
        <v>37730.004139982942</v>
      </c>
      <c r="BF61" s="31">
        <f t="shared" ca="1" si="7"/>
        <v>37730.004139982942</v>
      </c>
      <c r="BG61" s="31">
        <f t="shared" ca="1" si="7"/>
        <v>37730.004139982942</v>
      </c>
      <c r="BH61" s="31">
        <f t="shared" ca="1" si="7"/>
        <v>37730.004139982942</v>
      </c>
      <c r="BI61" s="31">
        <f t="shared" ca="1" si="7"/>
        <v>37730.004139982942</v>
      </c>
      <c r="BJ61" s="31">
        <f t="shared" ca="1" si="7"/>
        <v>37730.004139982942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40.245778139496053</v>
      </c>
      <c r="C69" s="23">
        <f ca="1"/>
        <v>41.878630294968296</v>
      </c>
      <c r="D69" s="23">
        <f ca="1"/>
        <v>47.641246790120704</v>
      </c>
      <c r="E69" s="23">
        <f ca="1"/>
        <v>52.495047114571122</v>
      </c>
      <c r="F69" s="23">
        <f ca="1"/>
        <v>55.115627739676604</v>
      </c>
      <c r="G69" s="23">
        <f ca="1"/>
        <v>44.146066035598004</v>
      </c>
      <c r="H69" s="23">
        <f ca="1"/>
        <v>46.329532250556312</v>
      </c>
      <c r="I69" s="23">
        <f ca="1"/>
        <v>47.964382281870854</v>
      </c>
      <c r="J69" s="23">
        <f ca="1"/>
        <v>49.765394602868078</v>
      </c>
      <c r="K69" s="23">
        <f ca="1"/>
        <v>50.71193870437839</v>
      </c>
      <c r="L69" s="23">
        <f ca="1"/>
        <v>51.531469971317904</v>
      </c>
      <c r="M69" s="23">
        <f ca="1"/>
        <v>53.554927245296071</v>
      </c>
      <c r="N69" s="23">
        <f ca="1"/>
        <v>52.3411886932995</v>
      </c>
      <c r="O69" s="23">
        <f ca="1"/>
        <v>55.638721618011665</v>
      </c>
      <c r="P69" s="23">
        <f ca="1"/>
        <v>59.939010151784487</v>
      </c>
      <c r="Q69" s="23">
        <f ca="1"/>
        <v>59.939010151784487</v>
      </c>
      <c r="R69" s="23">
        <f ca="1"/>
        <v>59.939010151784487</v>
      </c>
      <c r="S69" s="23">
        <f ca="1"/>
        <v>59.939010151784487</v>
      </c>
      <c r="T69" s="23">
        <f ca="1"/>
        <v>59.939010151784487</v>
      </c>
      <c r="U69" s="23">
        <f ca="1"/>
        <v>59.939010151784487</v>
      </c>
      <c r="V69" s="23">
        <f ca="1"/>
        <v>59.939010151784487</v>
      </c>
      <c r="W69" s="23">
        <f ca="1"/>
        <v>59.939010151784487</v>
      </c>
      <c r="X69" s="23">
        <f ca="1"/>
        <v>59.939010151784487</v>
      </c>
      <c r="Y69" s="23">
        <f ca="1"/>
        <v>59.939010151784487</v>
      </c>
      <c r="Z69" s="23">
        <f ca="1"/>
        <v>59.939010151784487</v>
      </c>
      <c r="AA69" s="23">
        <f ca="1"/>
        <v>59.939010151784487</v>
      </c>
      <c r="AB69" s="23">
        <f ca="1"/>
        <v>59.939010151784487</v>
      </c>
      <c r="AC69" s="23">
        <f ca="1"/>
        <v>59.939010151784487</v>
      </c>
      <c r="AD69" s="23">
        <f ca="1"/>
        <v>59.939010151784487</v>
      </c>
      <c r="AE69" s="23">
        <f ca="1"/>
        <v>59.939010151784487</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42.835226490176524</v>
      </c>
      <c r="AH69" s="23">
        <f ca="1"/>
        <v>44.541588404707355</v>
      </c>
      <c r="AI69" s="23">
        <f ca="1"/>
        <v>50.259458004002909</v>
      </c>
      <c r="AJ69" s="23">
        <f ca="1"/>
        <v>55.296707587201034</v>
      </c>
      <c r="AK69" s="23">
        <f ca="1"/>
        <v>57.926395382639839</v>
      </c>
      <c r="AL69" s="23">
        <f ca="1"/>
        <v>47.195328734577124</v>
      </c>
      <c r="AM69" s="23">
        <f ca="1"/>
        <v>49.224290459611701</v>
      </c>
      <c r="AN69" s="23">
        <f ca="1"/>
        <v>50.95357053944241</v>
      </c>
      <c r="AO69" s="23">
        <f ca="1"/>
        <v>52.753731015706585</v>
      </c>
      <c r="AP69" s="23">
        <f ca="1"/>
        <v>53.545631163643506</v>
      </c>
      <c r="AQ69" s="23">
        <f ca="1"/>
        <v>54.623964482403302</v>
      </c>
      <c r="AR69" s="23">
        <f ca="1"/>
        <v>56.620077538849586</v>
      </c>
      <c r="AS69" s="23">
        <f ca="1"/>
        <v>55.972999250679344</v>
      </c>
      <c r="AT69" s="23">
        <f ca="1"/>
        <v>58.579084677224138</v>
      </c>
      <c r="AU69" s="23">
        <f ca="1"/>
        <v>60.08383160899303</v>
      </c>
      <c r="AV69" s="23">
        <f ca="1"/>
        <v>60.08383160899303</v>
      </c>
      <c r="AW69" s="23">
        <f ca="1"/>
        <v>60.08383160899303</v>
      </c>
      <c r="AX69" s="23">
        <f ca="1"/>
        <v>60.08383160899303</v>
      </c>
      <c r="AY69" s="23">
        <f ca="1"/>
        <v>60.08383160899303</v>
      </c>
      <c r="AZ69" s="23">
        <f ca="1"/>
        <v>60.08383160899303</v>
      </c>
      <c r="BA69" s="23">
        <f ca="1"/>
        <v>60.08383160899303</v>
      </c>
      <c r="BB69" s="23">
        <f ca="1"/>
        <v>60.08383160899303</v>
      </c>
      <c r="BC69" s="23">
        <f ca="1"/>
        <v>60.08383160899303</v>
      </c>
      <c r="BD69" s="23">
        <f ca="1"/>
        <v>60.08383160899303</v>
      </c>
      <c r="BE69" s="23">
        <f ca="1"/>
        <v>60.08383160899303</v>
      </c>
      <c r="BF69" s="23">
        <f ca="1"/>
        <v>60.08383160899303</v>
      </c>
      <c r="BG69" s="23">
        <f ca="1"/>
        <v>60.08383160899303</v>
      </c>
      <c r="BH69" s="23">
        <f ca="1"/>
        <v>60.08383160899303</v>
      </c>
      <c r="BI69" s="23">
        <f ca="1"/>
        <v>60.08383160899303</v>
      </c>
      <c r="BJ69" s="23">
        <f ca="1"/>
        <v>60.08383160899303</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119.52389387156862</v>
      </c>
      <c r="C70" s="23">
        <f ca="1"/>
        <v>124.37321861470478</v>
      </c>
      <c r="D70" s="23">
        <f ca="1"/>
        <v>141.4873208691524</v>
      </c>
      <c r="E70" s="23">
        <f ca="1"/>
        <v>155.90237610407797</v>
      </c>
      <c r="F70" s="23">
        <f ca="1"/>
        <v>163.68510549823552</v>
      </c>
      <c r="G70" s="23">
        <f ca="1"/>
        <v>131.10716093989151</v>
      </c>
      <c r="H70" s="23">
        <f ca="1"/>
        <v>137.59172643255664</v>
      </c>
      <c r="I70" s="23">
        <f ca="1"/>
        <v>142.44698456575711</v>
      </c>
      <c r="J70" s="23">
        <f ca="1"/>
        <v>147.79571964972376</v>
      </c>
      <c r="K70" s="23">
        <f ca="1"/>
        <v>150.6068129361187</v>
      </c>
      <c r="L70" s="23">
        <f ca="1"/>
        <v>153.04069725150185</v>
      </c>
      <c r="M70" s="23">
        <f ca="1"/>
        <v>159.05006031140687</v>
      </c>
      <c r="N70" s="23">
        <f ca="1"/>
        <v>155.44543978763815</v>
      </c>
      <c r="O70" s="23">
        <f ca="1"/>
        <v>165.23861545851702</v>
      </c>
      <c r="P70" s="23">
        <f ca="1"/>
        <v>178.00982411911866</v>
      </c>
      <c r="Q70" s="23">
        <f ca="1"/>
        <v>178.00982411911866</v>
      </c>
      <c r="R70" s="23">
        <f ca="1"/>
        <v>178.00982411911866</v>
      </c>
      <c r="S70" s="23">
        <f ca="1"/>
        <v>178.00982411911866</v>
      </c>
      <c r="T70" s="23">
        <f ca="1"/>
        <v>178.00982411911866</v>
      </c>
      <c r="U70" s="23">
        <f ca="1"/>
        <v>178.00982411911866</v>
      </c>
      <c r="V70" s="23">
        <f ca="1"/>
        <v>178.00982411911866</v>
      </c>
      <c r="W70" s="23">
        <f ca="1"/>
        <v>178.00982411911866</v>
      </c>
      <c r="X70" s="23">
        <f ca="1"/>
        <v>178.00982411911866</v>
      </c>
      <c r="Y70" s="23">
        <f ca="1"/>
        <v>178.00982411911866</v>
      </c>
      <c r="Z70" s="23">
        <f ca="1"/>
        <v>178.00982411911866</v>
      </c>
      <c r="AA70" s="23">
        <f ca="1"/>
        <v>178.00982411911866</v>
      </c>
      <c r="AB70" s="23">
        <f ca="1"/>
        <v>178.00982411911866</v>
      </c>
      <c r="AC70" s="23">
        <f ca="1"/>
        <v>178.00982411911866</v>
      </c>
      <c r="AD70" s="23">
        <f ca="1"/>
        <v>178.00982411911866</v>
      </c>
      <c r="AE70" s="23">
        <f ca="1"/>
        <v>178.00982411911866</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127.21416510399153</v>
      </c>
      <c r="AH70" s="23">
        <f ca="1"/>
        <v>132.28180274965851</v>
      </c>
      <c r="AI70" s="23">
        <f ca="1"/>
        <v>149.26301346917444</v>
      </c>
      <c r="AJ70" s="23">
        <f ca="1"/>
        <v>164.22288534691356</v>
      </c>
      <c r="AK70" s="30">
        <f ca="1"/>
        <v>172.03266166402074</v>
      </c>
      <c r="AL70" s="23">
        <f ca="1"/>
        <v>140.16301146801544</v>
      </c>
      <c r="AM70" s="23">
        <f ca="1"/>
        <v>146.18872191774125</v>
      </c>
      <c r="AN70" s="23">
        <f ca="1"/>
        <v>151.32442305934902</v>
      </c>
      <c r="AO70" s="23">
        <f ca="1"/>
        <v>156.67062829287727</v>
      </c>
      <c r="AP70" s="23">
        <f ca="1"/>
        <v>159.02245235031808</v>
      </c>
      <c r="AQ70" s="23">
        <f ca="1"/>
        <v>162.22493974422281</v>
      </c>
      <c r="AR70" s="23">
        <f ca="1"/>
        <v>168.15309460030198</v>
      </c>
      <c r="AS70" s="23">
        <f ca="1"/>
        <v>166.23136963392705</v>
      </c>
      <c r="AT70" s="23">
        <f ca="1"/>
        <v>173.97105047356513</v>
      </c>
      <c r="AU70" s="23">
        <f ca="1"/>
        <v>178.43992201464755</v>
      </c>
      <c r="AV70" s="23">
        <f ca="1"/>
        <v>178.43992201464755</v>
      </c>
      <c r="AW70" s="23">
        <f ca="1"/>
        <v>178.43992201464755</v>
      </c>
      <c r="AX70" s="23">
        <f ca="1"/>
        <v>178.43992201464755</v>
      </c>
      <c r="AY70" s="23">
        <f ca="1"/>
        <v>178.43992201464755</v>
      </c>
      <c r="AZ70" s="23">
        <f ca="1"/>
        <v>178.43992201464755</v>
      </c>
      <c r="BA70" s="23">
        <f ca="1"/>
        <v>178.43992201464755</v>
      </c>
      <c r="BB70" s="23">
        <f ca="1"/>
        <v>178.43992201464755</v>
      </c>
      <c r="BC70" s="23">
        <f ca="1"/>
        <v>178.43992201464755</v>
      </c>
      <c r="BD70" s="23">
        <f ca="1"/>
        <v>178.43992201464755</v>
      </c>
      <c r="BE70" s="23">
        <f ca="1"/>
        <v>178.43992201464755</v>
      </c>
      <c r="BF70" s="23">
        <f ca="1"/>
        <v>178.43992201464755</v>
      </c>
      <c r="BG70" s="23">
        <f ca="1"/>
        <v>178.43992201464755</v>
      </c>
      <c r="BH70" s="23">
        <f ca="1"/>
        <v>178.43992201464755</v>
      </c>
      <c r="BI70" s="23">
        <f ca="1"/>
        <v>178.43992201464755</v>
      </c>
      <c r="BJ70" s="23">
        <f ca="1"/>
        <v>178.43992201464755</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52.582423699844099</v>
      </c>
      <c r="C71" s="23">
        <f ca="1"/>
        <v>54.715798375335467</v>
      </c>
      <c r="D71" s="23">
        <f ca="1"/>
        <v>62.244845052419024</v>
      </c>
      <c r="E71" s="23">
        <f ca="1"/>
        <v>68.586493717530118</v>
      </c>
      <c r="F71" s="23">
        <f ca="1"/>
        <v>72.010367901085033</v>
      </c>
      <c r="G71" s="23">
        <f ca="1"/>
        <v>57.678277232439612</v>
      </c>
      <c r="H71" s="23">
        <f ca="1"/>
        <v>60.531047161530871</v>
      </c>
      <c r="I71" s="23">
        <f ca="1"/>
        <v>62.667032127067451</v>
      </c>
      <c r="J71" s="23">
        <f ca="1"/>
        <v>65.020113551485949</v>
      </c>
      <c r="K71" s="23">
        <f ca="1"/>
        <v>66.256804337378824</v>
      </c>
      <c r="L71" s="23">
        <f ca="1"/>
        <v>67.327548706244514</v>
      </c>
      <c r="M71" s="23">
        <f ca="1"/>
        <v>69.971261727522517</v>
      </c>
      <c r="N71" s="23">
        <f ca="1"/>
        <v>68.385472664612422</v>
      </c>
      <c r="O71" s="23">
        <f ca="1"/>
        <v>72.693807139110731</v>
      </c>
      <c r="P71" s="23">
        <f ca="1"/>
        <v>78.3122745701707</v>
      </c>
      <c r="Q71" s="23">
        <f ca="1"/>
        <v>78.3122745701707</v>
      </c>
      <c r="R71" s="23">
        <f ca="1"/>
        <v>78.3122745701707</v>
      </c>
      <c r="S71" s="23">
        <f ca="1"/>
        <v>78.3122745701707</v>
      </c>
      <c r="T71" s="23">
        <f ca="1"/>
        <v>78.3122745701707</v>
      </c>
      <c r="U71" s="23">
        <f ca="1"/>
        <v>78.3122745701707</v>
      </c>
      <c r="V71" s="23">
        <f ca="1"/>
        <v>78.3122745701707</v>
      </c>
      <c r="W71" s="23">
        <f ca="1"/>
        <v>78.3122745701707</v>
      </c>
      <c r="X71" s="23">
        <f ca="1"/>
        <v>78.3122745701707</v>
      </c>
      <c r="Y71" s="23">
        <f ca="1"/>
        <v>78.3122745701707</v>
      </c>
      <c r="Z71" s="23">
        <f ca="1"/>
        <v>78.3122745701707</v>
      </c>
      <c r="AA71" s="23">
        <f ca="1"/>
        <v>78.3122745701707</v>
      </c>
      <c r="AB71" s="23">
        <f ca="1"/>
        <v>78.3122745701707</v>
      </c>
      <c r="AC71" s="23">
        <f ca="1"/>
        <v>78.3122745701707</v>
      </c>
      <c r="AD71" s="23">
        <f ca="1"/>
        <v>78.3122745701707</v>
      </c>
      <c r="AE71" s="23">
        <f ca="1"/>
        <v>78.3122745701707</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55.965622549979393</v>
      </c>
      <c r="AH71" s="23">
        <f ca="1"/>
        <v>58.195040126753348</v>
      </c>
      <c r="AI71" s="23">
        <f ca="1"/>
        <v>65.665623522817896</v>
      </c>
      <c r="AJ71" s="23">
        <f ca="1"/>
        <v>72.246954636544089</v>
      </c>
      <c r="AK71" s="30">
        <f ca="1"/>
        <v>75.682727635609837</v>
      </c>
      <c r="AL71" s="23">
        <f ca="1"/>
        <v>61.662238547688716</v>
      </c>
      <c r="AM71" s="23">
        <f ca="1"/>
        <v>64.313143314065556</v>
      </c>
      <c r="AN71" s="23">
        <f ca="1"/>
        <v>66.572504222387082</v>
      </c>
      <c r="AO71" s="23">
        <f ca="1"/>
        <v>68.924472683837749</v>
      </c>
      <c r="AP71" s="23">
        <f ca="1"/>
        <v>69.959116093202596</v>
      </c>
      <c r="AQ71" s="23">
        <f ca="1"/>
        <v>71.367993796104827</v>
      </c>
      <c r="AR71" s="23">
        <f ca="1"/>
        <v>73.975980704024593</v>
      </c>
      <c r="AS71" s="23">
        <f ca="1"/>
        <v>73.130551784807196</v>
      </c>
      <c r="AT71" s="23">
        <f ca="1"/>
        <v>76.535487517981295</v>
      </c>
      <c r="AU71" s="23">
        <f ca="1"/>
        <v>78.501488534362764</v>
      </c>
      <c r="AV71" s="23">
        <f ca="1"/>
        <v>78.501488534362764</v>
      </c>
      <c r="AW71" s="23">
        <f ca="1"/>
        <v>78.501488534362764</v>
      </c>
      <c r="AX71" s="23">
        <f ca="1"/>
        <v>78.501488534362764</v>
      </c>
      <c r="AY71" s="23">
        <f ca="1"/>
        <v>78.501488534362764</v>
      </c>
      <c r="AZ71" s="23">
        <f ca="1"/>
        <v>78.501488534362764</v>
      </c>
      <c r="BA71" s="23">
        <f ca="1"/>
        <v>78.501488534362764</v>
      </c>
      <c r="BB71" s="23">
        <f ca="1"/>
        <v>78.501488534362764</v>
      </c>
      <c r="BC71" s="23">
        <f ca="1"/>
        <v>78.501488534362764</v>
      </c>
      <c r="BD71" s="23">
        <f ca="1"/>
        <v>78.501488534362764</v>
      </c>
      <c r="BE71" s="23">
        <f ca="1"/>
        <v>78.501488534362764</v>
      </c>
      <c r="BF71" s="23">
        <f ca="1"/>
        <v>78.501488534362764</v>
      </c>
      <c r="BG71" s="23">
        <f ca="1"/>
        <v>78.501488534362764</v>
      </c>
      <c r="BH71" s="23">
        <f ca="1"/>
        <v>78.501488534362764</v>
      </c>
      <c r="BI71" s="23">
        <f ca="1"/>
        <v>78.501488534362764</v>
      </c>
      <c r="BJ71" s="23">
        <f ca="1"/>
        <v>78.501488534362764</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129.43365833807769</v>
      </c>
      <c r="C72" s="23">
        <f ca="1"/>
        <v>134.68504215467181</v>
      </c>
      <c r="D72" s="23">
        <f ca="1"/>
        <v>153.21808012903134</v>
      </c>
      <c r="E72" s="23">
        <f ca="1"/>
        <v>168.82829222776633</v>
      </c>
      <c r="F72" s="23">
        <f ca="1"/>
        <v>177.25629021805531</v>
      </c>
      <c r="G72" s="23">
        <f ca="1"/>
        <v>141.97729780292818</v>
      </c>
      <c r="H72" s="23">
        <f ca="1"/>
        <v>148.99950070530667</v>
      </c>
      <c r="I72" s="23">
        <f ca="1"/>
        <v>154.25730985124284</v>
      </c>
      <c r="J72" s="23">
        <f ca="1"/>
        <v>160.04951028058068</v>
      </c>
      <c r="K72" s="23">
        <f ca="1"/>
        <v>163.0936722150862</v>
      </c>
      <c r="L72" s="23">
        <f ca="1"/>
        <v>165.72935066152485</v>
      </c>
      <c r="M72" s="23">
        <f ca="1"/>
        <v>172.23695194467069</v>
      </c>
      <c r="N72" s="23">
        <f ca="1"/>
        <v>168.33347117443043</v>
      </c>
      <c r="O72" s="23">
        <f ca="1"/>
        <v>178.93860218858012</v>
      </c>
      <c r="P72" s="23">
        <f ca="1"/>
        <v>192.76867586503539</v>
      </c>
      <c r="Q72" s="23">
        <f ca="1"/>
        <v>192.76867586503539</v>
      </c>
      <c r="R72" s="23">
        <f ca="1"/>
        <v>192.76867586503539</v>
      </c>
      <c r="S72" s="23">
        <f ca="1"/>
        <v>192.76867586503539</v>
      </c>
      <c r="T72" s="23">
        <f ca="1"/>
        <v>192.76867586503539</v>
      </c>
      <c r="U72" s="23">
        <f ca="1"/>
        <v>192.76867586503539</v>
      </c>
      <c r="V72" s="23">
        <f ca="1"/>
        <v>192.76867586503539</v>
      </c>
      <c r="W72" s="23">
        <f ca="1"/>
        <v>192.76867586503539</v>
      </c>
      <c r="X72" s="23">
        <f ca="1"/>
        <v>192.76867586503539</v>
      </c>
      <c r="Y72" s="23">
        <f ca="1"/>
        <v>192.76867586503539</v>
      </c>
      <c r="Z72" s="23">
        <f ca="1"/>
        <v>192.76867586503539</v>
      </c>
      <c r="AA72" s="23">
        <f ca="1"/>
        <v>192.76867586503539</v>
      </c>
      <c r="AB72" s="23">
        <f ca="1"/>
        <v>192.76867586503539</v>
      </c>
      <c r="AC72" s="23">
        <f ca="1"/>
        <v>192.76867586503539</v>
      </c>
      <c r="AD72" s="23">
        <f ca="1"/>
        <v>192.76867586503539</v>
      </c>
      <c r="AE72" s="23">
        <f ca="1"/>
        <v>192.76867586503539</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137.7615324307184</v>
      </c>
      <c r="AH72" s="23">
        <f ca="1"/>
        <v>143.24932954277736</v>
      </c>
      <c r="AI72" s="23">
        <f ca="1"/>
        <v>161.63845790232082</v>
      </c>
      <c r="AJ72" s="23">
        <f ca="1"/>
        <v>177.8386575668776</v>
      </c>
      <c r="AK72" s="30">
        <f ca="1"/>
        <v>186.29594494919331</v>
      </c>
      <c r="AL72" s="23">
        <f ca="1"/>
        <v>151.7839718096952</v>
      </c>
      <c r="AM72" s="23">
        <f ca="1"/>
        <v>158.30927585000742</v>
      </c>
      <c r="AN72" s="23">
        <f ca="1"/>
        <v>163.8707796243373</v>
      </c>
      <c r="AO72" s="23">
        <f ca="1"/>
        <v>169.6602404525236</v>
      </c>
      <c r="AP72" s="23">
        <f ca="1"/>
        <v>172.20705499865238</v>
      </c>
      <c r="AQ72" s="23">
        <f ca="1"/>
        <v>175.67506165195022</v>
      </c>
      <c r="AR72" s="23">
        <f ca="1"/>
        <v>182.09472173298349</v>
      </c>
      <c r="AS72" s="23">
        <f ca="1"/>
        <v>180.01366593183297</v>
      </c>
      <c r="AT72" s="23">
        <f ca="1"/>
        <v>188.39504619810768</v>
      </c>
      <c r="AU72" s="23">
        <f ca="1"/>
        <v>193.23443331535438</v>
      </c>
      <c r="AV72" s="23">
        <f ca="1"/>
        <v>193.23443331535438</v>
      </c>
      <c r="AW72" s="23">
        <f ca="1"/>
        <v>193.23443331535438</v>
      </c>
      <c r="AX72" s="23">
        <f ca="1"/>
        <v>193.23443331535438</v>
      </c>
      <c r="AY72" s="23">
        <f ca="1"/>
        <v>193.23443331535438</v>
      </c>
      <c r="AZ72" s="23">
        <f ca="1"/>
        <v>193.23443331535438</v>
      </c>
      <c r="BA72" s="23">
        <f ca="1"/>
        <v>193.23443331535438</v>
      </c>
      <c r="BB72" s="23">
        <f ca="1"/>
        <v>193.23443331535438</v>
      </c>
      <c r="BC72" s="23">
        <f ca="1"/>
        <v>193.23443331535438</v>
      </c>
      <c r="BD72" s="23">
        <f ca="1"/>
        <v>193.23443331535438</v>
      </c>
      <c r="BE72" s="23">
        <f ca="1"/>
        <v>193.23443331535438</v>
      </c>
      <c r="BF72" s="23">
        <f ca="1"/>
        <v>193.23443331535438</v>
      </c>
      <c r="BG72" s="23">
        <f ca="1"/>
        <v>193.23443331535438</v>
      </c>
      <c r="BH72" s="23">
        <f ca="1"/>
        <v>193.23443331535438</v>
      </c>
      <c r="BI72" s="23">
        <f ca="1"/>
        <v>193.23443331535438</v>
      </c>
      <c r="BJ72" s="23">
        <f ca="1"/>
        <v>193.23443331535438</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1321.9760625050524</v>
      </c>
      <c r="C73" s="23">
        <f ca="1"/>
        <v>1375.6112899234956</v>
      </c>
      <c r="D73" s="23">
        <f ca="1"/>
        <v>1564.8992454845318</v>
      </c>
      <c r="E73" s="23">
        <f ca="1"/>
        <v>1724.3347971804656</v>
      </c>
      <c r="F73" s="23">
        <f ca="1"/>
        <v>1810.4145058208653</v>
      </c>
      <c r="G73" s="23">
        <f ca="1"/>
        <v>1450.0910468309471</v>
      </c>
      <c r="H73" s="23">
        <f ca="1"/>
        <v>1521.8126087661774</v>
      </c>
      <c r="I73" s="23">
        <f ca="1"/>
        <v>1575.5134615535778</v>
      </c>
      <c r="J73" s="23">
        <f ca="1"/>
        <v>1634.6723419803041</v>
      </c>
      <c r="K73" s="23">
        <f ca="1"/>
        <v>1665.7640167384566</v>
      </c>
      <c r="L73" s="23">
        <f ca="1"/>
        <v>1692.6836283710929</v>
      </c>
      <c r="M73" s="23">
        <f ca="1"/>
        <v>1759.1492852265567</v>
      </c>
      <c r="N73" s="23">
        <f ca="1"/>
        <v>1719.280921734676</v>
      </c>
      <c r="O73" s="23">
        <f ca="1"/>
        <v>1827.5968692281526</v>
      </c>
      <c r="P73" s="23">
        <f ca="1"/>
        <v>1968.8509029756981</v>
      </c>
      <c r="Q73" s="23">
        <f ca="1"/>
        <v>1968.8509029756981</v>
      </c>
      <c r="R73" s="23">
        <f ca="1"/>
        <v>1968.8509029756981</v>
      </c>
      <c r="S73" s="23">
        <f ca="1"/>
        <v>1968.8509029756981</v>
      </c>
      <c r="T73" s="23">
        <f ca="1"/>
        <v>1968.8509029756981</v>
      </c>
      <c r="U73" s="23">
        <f ca="1"/>
        <v>1968.8509029756981</v>
      </c>
      <c r="V73" s="23">
        <f ca="1"/>
        <v>1968.8509029756981</v>
      </c>
      <c r="W73" s="23">
        <f ca="1"/>
        <v>1968.8509029756981</v>
      </c>
      <c r="X73" s="23">
        <f ca="1"/>
        <v>1968.8509029756981</v>
      </c>
      <c r="Y73" s="23">
        <f ca="1"/>
        <v>1968.8509029756981</v>
      </c>
      <c r="Z73" s="23">
        <f ca="1"/>
        <v>1968.8509029756981</v>
      </c>
      <c r="AA73" s="23">
        <f ca="1"/>
        <v>1968.8509029756981</v>
      </c>
      <c r="AB73" s="23">
        <f ca="1"/>
        <v>1968.8509029756981</v>
      </c>
      <c r="AC73" s="23">
        <f ca="1"/>
        <v>1968.8509029756981</v>
      </c>
      <c r="AD73" s="23">
        <f ca="1"/>
        <v>1968.8509029756981</v>
      </c>
      <c r="AE73" s="23">
        <f ca="1"/>
        <v>1968.8509029756981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1407.0331515449921</v>
      </c>
      <c r="AH73" s="23">
        <f ca="1"/>
        <v>1463.0829960072194</v>
      </c>
      <c r="AI73" s="23">
        <f ca="1"/>
        <v>1650.9011247210979</v>
      </c>
      <c r="AJ73" s="23">
        <f ca="1"/>
        <v>1816.3625390033678</v>
      </c>
      <c r="AK73" s="30">
        <f ca="1"/>
        <v>1902.7413960696233</v>
      </c>
      <c r="AL73" s="23">
        <f ca="1"/>
        <v>1550.251920410479</v>
      </c>
      <c r="AM73" s="23">
        <f ca="1"/>
        <v>1616.898385113876</v>
      </c>
      <c r="AN73" s="23">
        <f ca="1"/>
        <v>1673.7010356423184</v>
      </c>
      <c r="AO73" s="23">
        <f ca="1"/>
        <v>1732.8319350385332</v>
      </c>
      <c r="AP73" s="23">
        <f ca="1"/>
        <v>1758.8439315226924</v>
      </c>
      <c r="AQ73" s="23">
        <f ca="1"/>
        <v>1794.2645619764273</v>
      </c>
      <c r="AR73" s="23">
        <f ca="1"/>
        <v>1859.832027699897</v>
      </c>
      <c r="AS73" s="23">
        <f ca="1"/>
        <v>1838.5770775641879</v>
      </c>
      <c r="AT73" s="23">
        <f ca="1"/>
        <v>1924.1806541379626</v>
      </c>
      <c r="AU73" s="23">
        <f ca="1"/>
        <v>1973.6079361010914</v>
      </c>
      <c r="AV73" s="23">
        <f ca="1"/>
        <v>1973.6079361010914</v>
      </c>
      <c r="AW73" s="23">
        <f ca="1"/>
        <v>1973.6079361010914</v>
      </c>
      <c r="AX73" s="23">
        <f ca="1"/>
        <v>1973.6079361010914</v>
      </c>
      <c r="AY73" s="23">
        <f ca="1"/>
        <v>1973.6079361010914</v>
      </c>
      <c r="AZ73" s="23">
        <f ca="1"/>
        <v>1973.6079361010914</v>
      </c>
      <c r="BA73" s="23">
        <f ca="1"/>
        <v>1973.6079361010914</v>
      </c>
      <c r="BB73" s="23">
        <f ca="1"/>
        <v>1973.6079361010914</v>
      </c>
      <c r="BC73" s="23">
        <f ca="1"/>
        <v>1973.6079361010914</v>
      </c>
      <c r="BD73" s="23">
        <f ca="1"/>
        <v>1973.6079361010914</v>
      </c>
      <c r="BE73" s="23">
        <f ca="1"/>
        <v>1973.6079361010914</v>
      </c>
      <c r="BF73" s="23">
        <f ca="1"/>
        <v>1973.6079361010914</v>
      </c>
      <c r="BG73" s="23">
        <f ca="1"/>
        <v>1973.6079361010914</v>
      </c>
      <c r="BH73" s="23">
        <f ca="1"/>
        <v>1973.6079361010914</v>
      </c>
      <c r="BI73" s="23">
        <f ca="1"/>
        <v>1973.6079361010914</v>
      </c>
      <c r="BJ73" s="23">
        <f ca="1"/>
        <v>1973.6079361010914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3114.4974037599854</v>
      </c>
      <c r="C74" s="23">
        <f ca="1"/>
        <v>3240.8588268467815</v>
      </c>
      <c r="D74" s="23">
        <f ca="1"/>
        <v>3686.8100531048058</v>
      </c>
      <c r="E74" s="23">
        <f ca="1"/>
        <v>4062.4307817306158</v>
      </c>
      <c r="F74" s="23">
        <f ca="1"/>
        <v>4265.2294833719443</v>
      </c>
      <c r="G74" s="23">
        <f ca="1"/>
        <v>3416.3287283829495</v>
      </c>
      <c r="H74" s="23">
        <f ca="1"/>
        <v>3585.300485721431</v>
      </c>
      <c r="I74" s="23">
        <f ca="1"/>
        <v>3711.8165182955204</v>
      </c>
      <c r="J74" s="23">
        <f ca="1"/>
        <v>3851.1913411264618</v>
      </c>
      <c r="K74" s="23">
        <f ca="1"/>
        <v>3924.4414876755009</v>
      </c>
      <c r="L74" s="23">
        <f ca="1"/>
        <v>3987.8625002929298</v>
      </c>
      <c r="M74" s="23">
        <f ca="1"/>
        <v>4144.4516561686269</v>
      </c>
      <c r="N74" s="23">
        <f ca="1"/>
        <v>4050.5241501347214</v>
      </c>
      <c r="O74" s="23">
        <f ca="1"/>
        <v>4305.7101151626975</v>
      </c>
      <c r="P74" s="23">
        <f ca="1"/>
        <v>4638.4962630024011</v>
      </c>
      <c r="Q74" s="23">
        <f ca="1"/>
        <v>4638.4962630024011</v>
      </c>
      <c r="R74" s="23">
        <f ca="1"/>
        <v>4638.4962630024011</v>
      </c>
      <c r="S74" s="23">
        <f ca="1"/>
        <v>4638.4962630024011</v>
      </c>
      <c r="T74" s="23">
        <f ca="1"/>
        <v>4638.4962630024011</v>
      </c>
      <c r="U74" s="23">
        <f ca="1"/>
        <v>4638.4962630024011</v>
      </c>
      <c r="V74" s="23">
        <f ca="1"/>
        <v>4638.4962630024011</v>
      </c>
      <c r="W74" s="23">
        <f ca="1"/>
        <v>4638.4962630024011</v>
      </c>
      <c r="X74" s="23">
        <f ca="1"/>
        <v>4638.4962630024011</v>
      </c>
      <c r="Y74" s="23">
        <f ca="1"/>
        <v>4638.4962630024011</v>
      </c>
      <c r="Z74" s="23">
        <f ca="1"/>
        <v>4638.4962630024011</v>
      </c>
      <c r="AA74" s="23">
        <f ca="1"/>
        <v>4638.4962630024011</v>
      </c>
      <c r="AB74" s="23">
        <f ca="1"/>
        <v>4638.4962630024011</v>
      </c>
      <c r="AC74" s="23">
        <f ca="1"/>
        <v>4638.4962630024011</v>
      </c>
      <c r="AD74" s="23">
        <f ca="1"/>
        <v>4638.4962630024011</v>
      </c>
      <c r="AE74" s="23">
        <f ca="1"/>
        <v>4638.4962630024011</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3314.8868741141519</v>
      </c>
      <c r="AH74" s="23">
        <f ca="1"/>
        <v>3446.9369921230705</v>
      </c>
      <c r="AI74" s="23">
        <f ca="1"/>
        <v>3889.4253932745842</v>
      </c>
      <c r="AJ74" s="23">
        <f ca="1"/>
        <v>4279.2426977029809</v>
      </c>
      <c r="AK74" s="30">
        <f ca="1"/>
        <v>4482.7461753399512</v>
      </c>
      <c r="AL74" s="23">
        <f ca="1"/>
        <v>3652.3018216707806</v>
      </c>
      <c r="AM74" s="23">
        <f ca="1"/>
        <v>3809.3169501407924</v>
      </c>
      <c r="AN74" s="23">
        <f ca="1"/>
        <v>3943.1406347106058</v>
      </c>
      <c r="AO74" s="23">
        <f ca="1"/>
        <v>4082.4495358888371</v>
      </c>
      <c r="AP74" s="23">
        <f ca="1"/>
        <v>4143.7322609050616</v>
      </c>
      <c r="AQ74" s="23">
        <f ca="1"/>
        <v>4227.1811710000402</v>
      </c>
      <c r="AR74" s="23">
        <f ca="1"/>
        <v>4381.6542416999027</v>
      </c>
      <c r="AS74" s="23">
        <f ca="1"/>
        <v>4331.5788364847185</v>
      </c>
      <c r="AT74" s="23">
        <f ca="1"/>
        <v>4533.2557991419535</v>
      </c>
      <c r="AU74" s="23">
        <f ca="1"/>
        <v>4649.7035516507012</v>
      </c>
      <c r="AV74" s="23">
        <f ca="1"/>
        <v>4649.7035516507012</v>
      </c>
      <c r="AW74" s="23">
        <f ca="1"/>
        <v>4649.7035516507012</v>
      </c>
      <c r="AX74" s="23">
        <f ca="1"/>
        <v>4649.7035516507012</v>
      </c>
      <c r="AY74" s="23">
        <f ca="1"/>
        <v>4649.7035516507012</v>
      </c>
      <c r="AZ74" s="23">
        <f ca="1"/>
        <v>4649.7035516507012</v>
      </c>
      <c r="BA74" s="23">
        <f ca="1"/>
        <v>4649.7035516507012</v>
      </c>
      <c r="BB74" s="23">
        <f ca="1"/>
        <v>4649.7035516507012</v>
      </c>
      <c r="BC74" s="23">
        <f ca="1"/>
        <v>4649.7035516507012</v>
      </c>
      <c r="BD74" s="23">
        <f ca="1"/>
        <v>4649.7035516507012</v>
      </c>
      <c r="BE74" s="23">
        <f ca="1"/>
        <v>4649.7035516507012</v>
      </c>
      <c r="BF74" s="23">
        <f ca="1"/>
        <v>4649.7035516507012</v>
      </c>
      <c r="BG74" s="23">
        <f ca="1"/>
        <v>4649.7035516507012</v>
      </c>
      <c r="BH74" s="23">
        <f ca="1"/>
        <v>4649.7035516507012</v>
      </c>
      <c r="BI74" s="23">
        <f ca="1"/>
        <v>4649.7035516507012</v>
      </c>
      <c r="BJ74" s="23">
        <f ca="1"/>
        <v>4649.7035516507012</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5639.46494180851</v>
      </c>
      <c r="C75" s="23">
        <f ca="1"/>
        <v>5868.2693757549687</v>
      </c>
      <c r="D75" s="23">
        <f ca="1"/>
        <v>6675.7596318722126</v>
      </c>
      <c r="E75" s="23">
        <f ca="1"/>
        <v>7355.9014512054046</v>
      </c>
      <c r="F75" s="23">
        <f ca="1"/>
        <v>7723.1119573916849</v>
      </c>
      <c r="G75" s="23">
        <f ca="1"/>
        <v>6185.9952331794002</v>
      </c>
      <c r="H75" s="23">
        <f ca="1"/>
        <v>6491.9548080744516</v>
      </c>
      <c r="I75" s="23">
        <f ca="1"/>
        <v>6721.0391956282592</v>
      </c>
      <c r="J75" s="23">
        <f ca="1"/>
        <v>6973.4071783971522</v>
      </c>
      <c r="K75" s="23">
        <f ca="1"/>
        <v>7106.0422651841682</v>
      </c>
      <c r="L75" s="23">
        <f ca="1"/>
        <v>7220.8795987450185</v>
      </c>
      <c r="M75" s="23">
        <f ca="1"/>
        <v>7504.4178202770963</v>
      </c>
      <c r="N75" s="23">
        <f ca="1"/>
        <v>7334.3419432799819</v>
      </c>
      <c r="O75" s="23">
        <f ca="1"/>
        <v>7796.4108156699458</v>
      </c>
      <c r="P75" s="23">
        <f ca="1"/>
        <v>8398.9914476511494</v>
      </c>
      <c r="Q75" s="23">
        <f ca="1"/>
        <v>8398.9914476511494</v>
      </c>
      <c r="R75" s="23">
        <f ca="1"/>
        <v>8398.9914476511494</v>
      </c>
      <c r="S75" s="23">
        <f ca="1"/>
        <v>8398.9914476511494</v>
      </c>
      <c r="T75" s="23">
        <f ca="1"/>
        <v>8398.9914476511494</v>
      </c>
      <c r="U75" s="23">
        <f ca="1"/>
        <v>8398.9914476511494</v>
      </c>
      <c r="V75" s="23">
        <f ca="1"/>
        <v>8398.9914476511494</v>
      </c>
      <c r="W75" s="23">
        <f ca="1"/>
        <v>8398.9914476511494</v>
      </c>
      <c r="X75" s="23">
        <f ca="1"/>
        <v>8398.9914476511494</v>
      </c>
      <c r="Y75" s="23">
        <f ca="1"/>
        <v>8398.9914476511494</v>
      </c>
      <c r="Z75" s="23">
        <f ca="1"/>
        <v>8398.9914476511494</v>
      </c>
      <c r="AA75" s="23">
        <f ca="1"/>
        <v>8398.9914476511494</v>
      </c>
      <c r="AB75" s="23">
        <f ca="1"/>
        <v>8398.9914476511494</v>
      </c>
      <c r="AC75" s="23">
        <f ca="1"/>
        <v>8398.9914476511494</v>
      </c>
      <c r="AD75" s="23">
        <f ca="1"/>
        <v>8398.9914476511494</v>
      </c>
      <c r="AE75" s="23">
        <f ca="1"/>
        <v>8398.9914476511494</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6002.3130184855345</v>
      </c>
      <c r="AH75" s="23">
        <f ca="1"/>
        <v>6241.4180535945507</v>
      </c>
      <c r="AI75" s="23">
        <f ca="1"/>
        <v>7042.6381228225064</v>
      </c>
      <c r="AJ75" s="23">
        <f ca="1"/>
        <v>7748.4858847696696</v>
      </c>
      <c r="AK75" s="30">
        <f ca="1"/>
        <v>8116.9725389194873</v>
      </c>
      <c r="AL75" s="23">
        <f ca="1"/>
        <v>6613.2750842398855</v>
      </c>
      <c r="AM75" s="23">
        <f ca="1"/>
        <v>6897.5846204338122</v>
      </c>
      <c r="AN75" s="23">
        <f ca="1"/>
        <v>7139.9010778513066</v>
      </c>
      <c r="AO75" s="23">
        <f ca="1"/>
        <v>7392.1496953419019</v>
      </c>
      <c r="AP75" s="23">
        <f ca="1"/>
        <v>7503.1152009962843</v>
      </c>
      <c r="AQ75" s="23">
        <f ca="1"/>
        <v>7654.2173346325553</v>
      </c>
      <c r="AR75" s="23">
        <f ca="1"/>
        <v>7933.9239305069623</v>
      </c>
      <c r="AS75" s="23">
        <f ca="1"/>
        <v>7843.2516789208912</v>
      </c>
      <c r="AT75" s="23">
        <f ca="1"/>
        <v>8208.4310363038312</v>
      </c>
      <c r="AU75" s="23">
        <f ca="1"/>
        <v>8419.2846453107504</v>
      </c>
      <c r="AV75" s="23">
        <f ca="1"/>
        <v>8419.2846453107504</v>
      </c>
      <c r="AW75" s="23">
        <f ca="1"/>
        <v>8419.2846453107504</v>
      </c>
      <c r="AX75" s="23">
        <f ca="1"/>
        <v>8419.2846453107504</v>
      </c>
      <c r="AY75" s="23">
        <f ca="1"/>
        <v>8419.2846453107504</v>
      </c>
      <c r="AZ75" s="23">
        <f ca="1"/>
        <v>8419.2846453107504</v>
      </c>
      <c r="BA75" s="23">
        <f ca="1"/>
        <v>8419.2846453107504</v>
      </c>
      <c r="BB75" s="23">
        <f ca="1"/>
        <v>8419.2846453107504</v>
      </c>
      <c r="BC75" s="23">
        <f ca="1"/>
        <v>8419.2846453107504</v>
      </c>
      <c r="BD75" s="23">
        <f ca="1"/>
        <v>8419.2846453107504</v>
      </c>
      <c r="BE75" s="23">
        <f ca="1"/>
        <v>8419.2846453107504</v>
      </c>
      <c r="BF75" s="23">
        <f ca="1"/>
        <v>8419.2846453107504</v>
      </c>
      <c r="BG75" s="23">
        <f ca="1"/>
        <v>8419.2846453107504</v>
      </c>
      <c r="BH75" s="23">
        <f ca="1"/>
        <v>8419.2846453107504</v>
      </c>
      <c r="BI75" s="23">
        <f ca="1"/>
        <v>8419.2846453107504</v>
      </c>
      <c r="BJ75" s="23">
        <f ca="1"/>
        <v>8419.2846453107504</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6593.3640384147375</v>
      </c>
      <c r="C76" s="23">
        <f ca="1"/>
        <v>6860.870077051205</v>
      </c>
      <c r="D76" s="23">
        <f ca="1"/>
        <v>7804.9449619899106</v>
      </c>
      <c r="E76" s="23">
        <f ca="1"/>
        <v>8600.1307923632703</v>
      </c>
      <c r="F76" s="23">
        <f ca="1"/>
        <v>9029.4538879050706</v>
      </c>
      <c r="G76" s="23">
        <f ca="1"/>
        <v>7232.3383393833637</v>
      </c>
      <c r="H76" s="23">
        <f ca="1"/>
        <v>7590.0500867100081</v>
      </c>
      <c r="I76" s="23">
        <f ca="1"/>
        <v>7857.8834322924668</v>
      </c>
      <c r="J76" s="23">
        <f ca="1"/>
        <v>8152.9387255171587</v>
      </c>
      <c r="K76" s="23">
        <f ca="1"/>
        <v>8308.0086515610801</v>
      </c>
      <c r="L76" s="23">
        <f ca="1"/>
        <v>8442.2703861725095</v>
      </c>
      <c r="M76" s="23">
        <f ca="1"/>
        <v>8773.7682734111095</v>
      </c>
      <c r="N76" s="23">
        <f ca="1"/>
        <v>8574.9245563624809</v>
      </c>
      <c r="O76" s="23">
        <f ca="1"/>
        <v>9115.15103492444</v>
      </c>
      <c r="P76" s="23">
        <f ca="1"/>
        <v>9819.6564286357789</v>
      </c>
      <c r="Q76" s="23">
        <f ca="1"/>
        <v>9819.6564286357789</v>
      </c>
      <c r="R76" s="23">
        <f ca="1"/>
        <v>9819.6564286357789</v>
      </c>
      <c r="S76" s="23">
        <f ca="1"/>
        <v>9819.6564286357789</v>
      </c>
      <c r="T76" s="23">
        <f ca="1"/>
        <v>9819.6564286357789</v>
      </c>
      <c r="U76" s="23">
        <f ca="1"/>
        <v>9819.6564286357789</v>
      </c>
      <c r="V76" s="23">
        <f ca="1"/>
        <v>9819.6564286357789</v>
      </c>
      <c r="W76" s="23">
        <f ca="1"/>
        <v>9819.6564286357789</v>
      </c>
      <c r="X76" s="23">
        <f ca="1"/>
        <v>9819.6564286357789</v>
      </c>
      <c r="Y76" s="23">
        <f ca="1"/>
        <v>9819.6564286357789</v>
      </c>
      <c r="Z76" s="23">
        <f ca="1"/>
        <v>9819.6564286357789</v>
      </c>
      <c r="AA76" s="23">
        <f ca="1"/>
        <v>9819.6564286357789</v>
      </c>
      <c r="AB76" s="23">
        <f ca="1"/>
        <v>9819.6564286357789</v>
      </c>
      <c r="AC76" s="23">
        <f ca="1"/>
        <v>9819.6564286357789</v>
      </c>
      <c r="AD76" s="23">
        <f ca="1"/>
        <v>9819.6564286357789</v>
      </c>
      <c r="AE76" s="23">
        <f ca="1"/>
        <v>9819.6564286357789</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7017.5868121807607</v>
      </c>
      <c r="AH76" s="23">
        <f ca="1"/>
        <v>7297.135768714591</v>
      </c>
      <c r="AI76" s="23">
        <f ca="1"/>
        <v>8233.8798828839845</v>
      </c>
      <c r="AJ76" s="23">
        <f ca="1"/>
        <v>9059.119741317345</v>
      </c>
      <c r="AK76" s="30">
        <f ca="1"/>
        <v>9489.9348415399636</v>
      </c>
      <c r="AL76" s="23">
        <f ca="1"/>
        <v>7731.8913348166416</v>
      </c>
      <c r="AM76" s="23">
        <f ca="1"/>
        <v>8064.2910023493332</v>
      </c>
      <c r="AN76" s="23">
        <f ca="1"/>
        <v>8347.5945839370215</v>
      </c>
      <c r="AO76" s="23">
        <f ca="1"/>
        <v>8642.5103215936815</v>
      </c>
      <c r="AP76" s="23">
        <f ca="1"/>
        <v>8772.2453198666699</v>
      </c>
      <c r="AQ76" s="23">
        <f ca="1"/>
        <v>8948.905940036364</v>
      </c>
      <c r="AR76" s="23">
        <f ca="1"/>
        <v>9275.924093278807</v>
      </c>
      <c r="AS76" s="23">
        <f ca="1"/>
        <v>9169.9148939915467</v>
      </c>
      <c r="AT76" s="23">
        <f ca="1"/>
        <v>9596.8632778160463</v>
      </c>
      <c r="AU76" s="23">
        <f ca="1"/>
        <v>9843.3821616714285</v>
      </c>
      <c r="AV76" s="23">
        <f ca="1"/>
        <v>9843.3821616714285</v>
      </c>
      <c r="AW76" s="23">
        <f ca="1"/>
        <v>9843.3821616714285</v>
      </c>
      <c r="AX76" s="23">
        <f ca="1"/>
        <v>9843.3821616714285</v>
      </c>
      <c r="AY76" s="23">
        <f ca="1"/>
        <v>9843.3821616714285</v>
      </c>
      <c r="AZ76" s="23">
        <f ca="1"/>
        <v>9843.3821616714285</v>
      </c>
      <c r="BA76" s="23">
        <f ca="1"/>
        <v>9843.3821616714285</v>
      </c>
      <c r="BB76" s="23">
        <f ca="1"/>
        <v>9843.3821616714285</v>
      </c>
      <c r="BC76" s="23">
        <f ca="1"/>
        <v>9843.3821616714285</v>
      </c>
      <c r="BD76" s="23">
        <f ca="1"/>
        <v>9843.3821616714285</v>
      </c>
      <c r="BE76" s="23">
        <f ca="1"/>
        <v>9843.3821616714285</v>
      </c>
      <c r="BF76" s="23">
        <f ca="1"/>
        <v>9843.3821616714285</v>
      </c>
      <c r="BG76" s="23">
        <f ca="1"/>
        <v>9843.3821616714285</v>
      </c>
      <c r="BH76" s="23">
        <f ca="1"/>
        <v>9843.3821616714285</v>
      </c>
      <c r="BI76" s="23">
        <f ca="1"/>
        <v>9843.3821616714285</v>
      </c>
      <c r="BJ76" s="23">
        <f ca="1"/>
        <v>9843.3821616714285</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7731.9757516066129</v>
      </c>
      <c r="C77" s="23">
        <f ca="1"/>
        <v>8045.6775572546458</v>
      </c>
      <c r="D77" s="23">
        <f ca="1"/>
        <v>9152.7852606239176</v>
      </c>
      <c r="E77" s="23">
        <f ca="1"/>
        <v>10085.292175553226</v>
      </c>
      <c r="F77" s="23">
        <f ca="1"/>
        <v>10588.755315915792</v>
      </c>
      <c r="G77" s="23">
        <f ca="1"/>
        <v>8481.2948809925092</v>
      </c>
      <c r="H77" s="23">
        <f ca="1"/>
        <v>8900.780069475968</v>
      </c>
      <c r="I77" s="23">
        <f ca="1"/>
        <v>9214.8657048890436</v>
      </c>
      <c r="J77" s="23">
        <f ca="1"/>
        <v>9560.8742612655278</v>
      </c>
      <c r="K77" s="23">
        <f ca="1"/>
        <v>9742.72329932703</v>
      </c>
      <c r="L77" s="23">
        <f ca="1"/>
        <v>9900.1707677719551</v>
      </c>
      <c r="M77" s="23">
        <f ca="1"/>
        <v>10288.915210048184</v>
      </c>
      <c r="N77" s="23">
        <f ca="1"/>
        <v>10055.733060598875</v>
      </c>
      <c r="O77" s="23">
        <f ca="1"/>
        <v>10689.25155105086</v>
      </c>
      <c r="P77" s="23">
        <f ca="1"/>
        <v>11515.41837413467</v>
      </c>
      <c r="Q77" s="23">
        <f ca="1"/>
        <v>11515.41837413467</v>
      </c>
      <c r="R77" s="23">
        <f ca="1"/>
        <v>11515.41837413467</v>
      </c>
      <c r="S77" s="23">
        <f ca="1"/>
        <v>11515.41837413467</v>
      </c>
      <c r="T77" s="23">
        <f ca="1"/>
        <v>11515.41837413467</v>
      </c>
      <c r="U77" s="23">
        <f ca="1"/>
        <v>11515.41837413467</v>
      </c>
      <c r="V77" s="23">
        <f ca="1"/>
        <v>11515.41837413467</v>
      </c>
      <c r="W77" s="23">
        <f ca="1"/>
        <v>11515.41837413467</v>
      </c>
      <c r="X77" s="23">
        <f ca="1"/>
        <v>11515.41837413467</v>
      </c>
      <c r="Y77" s="23">
        <f ca="1"/>
        <v>11515.41837413467</v>
      </c>
      <c r="Z77" s="23">
        <f ca="1"/>
        <v>11515.41837413467</v>
      </c>
      <c r="AA77" s="23">
        <f ca="1"/>
        <v>11515.41837413467</v>
      </c>
      <c r="AB77" s="23">
        <f ca="1"/>
        <v>11515.41837413467</v>
      </c>
      <c r="AC77" s="23">
        <f ca="1"/>
        <v>11515.41837413467</v>
      </c>
      <c r="AD77" s="23">
        <f ca="1"/>
        <v>11515.41837413467</v>
      </c>
      <c r="AE77" s="23">
        <f ca="1"/>
        <v>11515.41837413467</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8229.4577927812788</v>
      </c>
      <c r="AH77" s="23">
        <f ca="1"/>
        <v>8557.2822145352129</v>
      </c>
      <c r="AI77" s="23">
        <f ca="1"/>
        <v>9655.7931922423377</v>
      </c>
      <c r="AJ77" s="23">
        <f ca="1"/>
        <v>10623.544182099731</v>
      </c>
      <c r="AK77" s="30">
        <f ca="1"/>
        <v>11128.756982263601</v>
      </c>
      <c r="AL77" s="23">
        <f ca="1"/>
        <v>9067.1159618289985</v>
      </c>
      <c r="AM77" s="23">
        <f ca="1"/>
        <v>9456.9179133412636</v>
      </c>
      <c r="AN77" s="23">
        <f ca="1"/>
        <v>9789.1453484437243</v>
      </c>
      <c r="AO77" s="23">
        <f ca="1"/>
        <v>10134.990249323293</v>
      </c>
      <c r="AP77" s="23">
        <f ca="1"/>
        <v>10287.129256806742</v>
      </c>
      <c r="AQ77" s="23">
        <f ca="1"/>
        <v>10494.29749800464</v>
      </c>
      <c r="AR77" s="23">
        <f ca="1"/>
        <v>10877.788598522377</v>
      </c>
      <c r="AS77" s="23">
        <f ca="1"/>
        <v>10753.472611484389</v>
      </c>
      <c r="AT77" s="23">
        <f ca="1"/>
        <v>11254.150949838715</v>
      </c>
      <c r="AU77" s="23">
        <f ca="1"/>
        <v>11543.241317241092</v>
      </c>
      <c r="AV77" s="23">
        <f ca="1"/>
        <v>11543.241317241092</v>
      </c>
      <c r="AW77" s="23">
        <f ca="1"/>
        <v>11543.241317241092</v>
      </c>
      <c r="AX77" s="23">
        <f ca="1"/>
        <v>11543.241317241092</v>
      </c>
      <c r="AY77" s="23">
        <f ca="1"/>
        <v>11543.241317241092</v>
      </c>
      <c r="AZ77" s="23">
        <f ca="1"/>
        <v>11543.241317241092</v>
      </c>
      <c r="BA77" s="23">
        <f ca="1"/>
        <v>11543.241317241092</v>
      </c>
      <c r="BB77" s="23">
        <f ca="1"/>
        <v>11543.241317241092</v>
      </c>
      <c r="BC77" s="23">
        <f ca="1"/>
        <v>11543.241317241092</v>
      </c>
      <c r="BD77" s="23">
        <f ca="1"/>
        <v>11543.241317241092</v>
      </c>
      <c r="BE77" s="23">
        <f ca="1"/>
        <v>11543.241317241092</v>
      </c>
      <c r="BF77" s="23">
        <f ca="1"/>
        <v>11543.241317241092</v>
      </c>
      <c r="BG77" s="23">
        <f ca="1"/>
        <v>11543.241317241092</v>
      </c>
      <c r="BH77" s="23">
        <f ca="1"/>
        <v>11543.241317241092</v>
      </c>
      <c r="BI77" s="23">
        <f ca="1"/>
        <v>11543.241317241092</v>
      </c>
      <c r="BJ77" s="23">
        <f ca="1"/>
        <v>11543.241317241092</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8472.8486188639272</v>
      </c>
      <c r="C78" s="23">
        <f ca="1"/>
        <v>8816.6091266704552</v>
      </c>
      <c r="D78" s="23">
        <f ca="1"/>
        <v>10029.799167194938</v>
      </c>
      <c r="E78" s="23">
        <f ca="1"/>
        <v>11051.658285751813</v>
      </c>
      <c r="F78" s="23">
        <f ca="1"/>
        <v>11603.362935444162</v>
      </c>
      <c r="G78" s="23">
        <f ca="1"/>
        <v>9293.9670178949109</v>
      </c>
      <c r="H78" s="23">
        <f ca="1"/>
        <v>9753.6470031997542</v>
      </c>
      <c r="I78" s="23">
        <f ca="1"/>
        <v>10097.828119088759</v>
      </c>
      <c r="J78" s="23">
        <f ca="1"/>
        <v>10476.990989381055</v>
      </c>
      <c r="K78" s="23">
        <f ca="1"/>
        <v>10676.26468351557</v>
      </c>
      <c r="L78" s="23">
        <f ca="1"/>
        <v>10848.79866556796</v>
      </c>
      <c r="M78" s="23">
        <f ca="1"/>
        <v>11274.792346438822</v>
      </c>
      <c r="N78" s="23">
        <f ca="1"/>
        <v>11019.266835705715</v>
      </c>
      <c r="O78" s="23">
        <f ca="1"/>
        <v>11713.488654202169</v>
      </c>
      <c r="P78" s="23">
        <f ca="1"/>
        <v>12618.818242756863</v>
      </c>
      <c r="Q78" s="23">
        <f ca="1"/>
        <v>12618.818242756863</v>
      </c>
      <c r="R78" s="23">
        <f ca="1"/>
        <v>12618.818242756863</v>
      </c>
      <c r="S78" s="23">
        <f ca="1"/>
        <v>12618.818242756863</v>
      </c>
      <c r="T78" s="23">
        <f ca="1"/>
        <v>12618.818242756863</v>
      </c>
      <c r="U78" s="23">
        <f ca="1"/>
        <v>12618.818242756863</v>
      </c>
      <c r="V78" s="23">
        <f ca="1"/>
        <v>12618.818242756863</v>
      </c>
      <c r="W78" s="23">
        <f ca="1"/>
        <v>12618.818242756863</v>
      </c>
      <c r="X78" s="23">
        <f ca="1"/>
        <v>12618.818242756863</v>
      </c>
      <c r="Y78" s="23">
        <f ca="1"/>
        <v>12618.818242756863</v>
      </c>
      <c r="Z78" s="23">
        <f ca="1"/>
        <v>12618.818242756863</v>
      </c>
      <c r="AA78" s="23">
        <f ca="1"/>
        <v>12618.818242756863</v>
      </c>
      <c r="AB78" s="23">
        <f ca="1"/>
        <v>12618.818242756863</v>
      </c>
      <c r="AC78" s="23">
        <f ca="1"/>
        <v>12618.818242756863</v>
      </c>
      <c r="AD78" s="23">
        <f ca="1"/>
        <v>12618.818242756863</v>
      </c>
      <c r="AE78" s="23">
        <f ca="1"/>
        <v>12618.818242756863</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9017.9990643500641</v>
      </c>
      <c r="AH78" s="23">
        <f ca="1"/>
        <v>9377.2354081151825</v>
      </c>
      <c r="AI78" s="23">
        <f ca="1"/>
        <v>10581.004990338546</v>
      </c>
      <c r="AJ78" s="23">
        <f ca="1"/>
        <v>11641.485248067449</v>
      </c>
      <c r="AK78" s="30">
        <f ca="1"/>
        <v>12195.107208820673</v>
      </c>
      <c r="AL78" s="23">
        <f ca="1"/>
        <v>9935.9210921346603</v>
      </c>
      <c r="AM78" s="23">
        <f ca="1"/>
        <v>10363.073612085969</v>
      </c>
      <c r="AN78" s="23">
        <f ca="1"/>
        <v>10727.134863063337</v>
      </c>
      <c r="AO78" s="23">
        <f ca="1"/>
        <v>11106.118396495876</v>
      </c>
      <c r="AP78" s="23">
        <f ca="1"/>
        <v>11272.835264324078</v>
      </c>
      <c r="AQ78" s="23">
        <f ca="1"/>
        <v>11499.854231105157</v>
      </c>
      <c r="AR78" s="23">
        <f ca="1"/>
        <v>11920.091198440856</v>
      </c>
      <c r="AS78" s="23">
        <f ca="1"/>
        <v>11783.863334707748</v>
      </c>
      <c r="AT78" s="23">
        <f ca="1"/>
        <v>12332.516344482008</v>
      </c>
      <c r="AU78" s="23">
        <f ca="1"/>
        <v>12649.307162102346</v>
      </c>
      <c r="AV78" s="23">
        <f ca="1"/>
        <v>12649.307162102346</v>
      </c>
      <c r="AW78" s="23">
        <f ca="1"/>
        <v>12649.307162102346</v>
      </c>
      <c r="AX78" s="23">
        <f ca="1"/>
        <v>12649.307162102346</v>
      </c>
      <c r="AY78" s="23">
        <f ca="1"/>
        <v>12649.307162102346</v>
      </c>
      <c r="AZ78" s="23">
        <f ca="1"/>
        <v>12649.307162102346</v>
      </c>
      <c r="BA78" s="23">
        <f ca="1"/>
        <v>12649.307162102346</v>
      </c>
      <c r="BB78" s="23">
        <f ca="1"/>
        <v>12649.307162102346</v>
      </c>
      <c r="BC78" s="23">
        <f ca="1"/>
        <v>12649.307162102346</v>
      </c>
      <c r="BD78" s="23">
        <f ca="1"/>
        <v>12649.307162102346</v>
      </c>
      <c r="BE78" s="23">
        <f ca="1"/>
        <v>12649.307162102346</v>
      </c>
      <c r="BF78" s="23">
        <f ca="1"/>
        <v>12649.307162102346</v>
      </c>
      <c r="BG78" s="23">
        <f ca="1"/>
        <v>12649.307162102346</v>
      </c>
      <c r="BH78" s="23">
        <f ca="1"/>
        <v>12649.307162102346</v>
      </c>
      <c r="BI78" s="23">
        <f ca="1"/>
        <v>12649.307162102346</v>
      </c>
      <c r="BJ78" s="23">
        <f ca="1"/>
        <v>12649.307162102346</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9218.7774884007049</v>
      </c>
      <c r="C79" s="23">
        <f ca="1"/>
        <v>9592.8018305460882</v>
      </c>
      <c r="D79" s="23">
        <f ca="1"/>
        <v>10912.798155021746</v>
      </c>
      <c r="E79" s="23">
        <f ca="1"/>
        <v>12024.61925111637</v>
      </c>
      <c r="F79" s="23">
        <f ca="1"/>
        <v>12624.894628810038</v>
      </c>
      <c r="G79" s="23">
        <f ca="1"/>
        <v>10112.185142993432</v>
      </c>
      <c r="H79" s="23">
        <f ca="1"/>
        <v>10612.334229920572</v>
      </c>
      <c r="I79" s="23">
        <f ca="1"/>
        <v>10986.81620945529</v>
      </c>
      <c r="J79" s="23">
        <f ca="1"/>
        <v>11399.359651492699</v>
      </c>
      <c r="K79" s="23">
        <f ca="1"/>
        <v>11616.176914275806</v>
      </c>
      <c r="L79" s="23">
        <f ca="1"/>
        <v>11803.900366124986</v>
      </c>
      <c r="M79" s="23">
        <f ca="1"/>
        <v>12267.39748876564</v>
      </c>
      <c r="N79" s="23">
        <f ca="1"/>
        <v>11989.376137031126</v>
      </c>
      <c r="O79" s="23">
        <f ca="1"/>
        <v>12744.715546502348</v>
      </c>
      <c r="P79" s="23">
        <f ca="1"/>
        <v>13729.748137780973</v>
      </c>
      <c r="Q79" s="23">
        <f ca="1"/>
        <v>13729.748137780973</v>
      </c>
      <c r="R79" s="23">
        <f ca="1"/>
        <v>13729.748137780973</v>
      </c>
      <c r="S79" s="23">
        <f ca="1"/>
        <v>13729.748137780973</v>
      </c>
      <c r="T79" s="23">
        <f ca="1"/>
        <v>13729.748137780973</v>
      </c>
      <c r="U79" s="23">
        <f ca="1"/>
        <v>13729.748137780973</v>
      </c>
      <c r="V79" s="23">
        <f ca="1"/>
        <v>13729.748137780973</v>
      </c>
      <c r="W79" s="23">
        <f ca="1"/>
        <v>13729.748137780973</v>
      </c>
      <c r="X79" s="23">
        <f ca="1"/>
        <v>13729.748137780973</v>
      </c>
      <c r="Y79" s="23">
        <f ca="1"/>
        <v>13729.748137780973</v>
      </c>
      <c r="Z79" s="23">
        <f ca="1"/>
        <v>13729.748137780973</v>
      </c>
      <c r="AA79" s="23">
        <f ca="1"/>
        <v>13729.748137780973</v>
      </c>
      <c r="AB79" s="23">
        <f ca="1"/>
        <v>13729.748137780973</v>
      </c>
      <c r="AC79" s="23">
        <f ca="1"/>
        <v>13729.748137780973</v>
      </c>
      <c r="AD79" s="23">
        <f ca="1"/>
        <v>13729.748137780973</v>
      </c>
      <c r="AE79" s="23">
        <f ca="1"/>
        <v>13729.748137780973</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9811.9216457800994</v>
      </c>
      <c r="AH79" s="23">
        <f ca="1"/>
        <v>10202.784278631114</v>
      </c>
      <c r="AI79" s="23">
        <f ca="1"/>
        <v>11512.530790697354</v>
      </c>
      <c r="AJ79" s="23">
        <f ca="1"/>
        <v>12666.373136597242</v>
      </c>
      <c r="AK79" s="30">
        <f ca="1"/>
        <v>13268.734620728228</v>
      </c>
      <c r="AL79" s="23">
        <f ca="1"/>
        <v>10810.655283839878</v>
      </c>
      <c r="AM79" s="23">
        <f ca="1"/>
        <v>11275.413266919335</v>
      </c>
      <c r="AN79" s="23">
        <f ca="1"/>
        <v>11671.525580012822</v>
      </c>
      <c r="AO79" s="23">
        <f ca="1"/>
        <v>12083.873896811963</v>
      </c>
      <c r="AP79" s="23">
        <f ca="1"/>
        <v>12265.26810992814</v>
      </c>
      <c r="AQ79" s="23">
        <f ca="1"/>
        <v>12512.273271302309</v>
      </c>
      <c r="AR79" s="23">
        <f ca="1"/>
        <v>12969.506873427916</v>
      </c>
      <c r="AS79" s="23">
        <f ca="1"/>
        <v>12821.285841757452</v>
      </c>
      <c r="AT79" s="23">
        <f ca="1"/>
        <v>13418.240920618333</v>
      </c>
      <c r="AU79" s="23">
        <f ca="1"/>
        <v>13762.921227015926</v>
      </c>
      <c r="AV79" s="23">
        <f ca="1"/>
        <v>13762.921227015926</v>
      </c>
      <c r="AW79" s="23">
        <f ca="1"/>
        <v>13762.921227015926</v>
      </c>
      <c r="AX79" s="23">
        <f ca="1"/>
        <v>13762.921227015926</v>
      </c>
      <c r="AY79" s="23">
        <f ca="1"/>
        <v>13762.921227015926</v>
      </c>
      <c r="AZ79" s="23">
        <f ca="1"/>
        <v>13762.921227015926</v>
      </c>
      <c r="BA79" s="23">
        <f ca="1"/>
        <v>13762.921227015926</v>
      </c>
      <c r="BB79" s="23">
        <f ca="1"/>
        <v>13762.921227015926</v>
      </c>
      <c r="BC79" s="23">
        <f ca="1"/>
        <v>13762.921227015926</v>
      </c>
      <c r="BD79" s="23">
        <f ca="1"/>
        <v>13762.921227015926</v>
      </c>
      <c r="BE79" s="23">
        <f ca="1"/>
        <v>13762.921227015926</v>
      </c>
      <c r="BF79" s="23">
        <f ca="1"/>
        <v>13762.921227015926</v>
      </c>
      <c r="BG79" s="23">
        <f ca="1"/>
        <v>13762.921227015926</v>
      </c>
      <c r="BH79" s="23">
        <f ca="1"/>
        <v>13762.921227015926</v>
      </c>
      <c r="BI79" s="23">
        <f ca="1"/>
        <v>13762.921227015926</v>
      </c>
      <c r="BJ79" s="23">
        <f ca="1"/>
        <v>13762.921227015926</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9241.0238984275602</v>
      </c>
      <c r="C80" s="23">
        <f ca="1"/>
        <v>9615.9508221664219</v>
      </c>
      <c r="D80" s="23">
        <f ca="1"/>
        <v>10939.132512543923</v>
      </c>
      <c r="E80" s="23">
        <f ca="1"/>
        <v>12053.636613843017</v>
      </c>
      <c r="F80" s="23">
        <f ca="1"/>
        <v>12655.360553691266</v>
      </c>
      <c r="G80" s="23">
        <f ca="1"/>
        <v>10136.587491053309</v>
      </c>
      <c r="H80" s="23">
        <f ca="1"/>
        <v>10637.943519104292</v>
      </c>
      <c r="I80" s="23">
        <f ca="1"/>
        <v>11013.329184585973</v>
      </c>
      <c r="J80" s="23">
        <f ca="1"/>
        <v>11426.868161072172</v>
      </c>
      <c r="K80" s="23">
        <f ca="1"/>
        <v>11644.208639187773</v>
      </c>
      <c r="L80" s="23">
        <f ca="1"/>
        <v>11832.385098269933</v>
      </c>
      <c r="M80" s="23">
        <f ca="1"/>
        <v>12297.000714881129</v>
      </c>
      <c r="N80" s="23">
        <f ca="1"/>
        <v>12018.308452389228</v>
      </c>
      <c r="O80" s="23">
        <f ca="1"/>
        <v>12775.470618753508</v>
      </c>
      <c r="P80" s="23">
        <f ca="1"/>
        <v>13762.880253945274</v>
      </c>
      <c r="Q80" s="23">
        <f ca="1"/>
        <v>13762.880253945274</v>
      </c>
      <c r="R80" s="23">
        <f ca="1"/>
        <v>13762.880253945274</v>
      </c>
      <c r="S80" s="23">
        <f ca="1"/>
        <v>13762.880253945274</v>
      </c>
      <c r="T80" s="23">
        <f ca="1"/>
        <v>13762.880253945274</v>
      </c>
      <c r="U80" s="23">
        <f ca="1"/>
        <v>13762.880253945274</v>
      </c>
      <c r="V80" s="23">
        <f ca="1"/>
        <v>13762.880253945274</v>
      </c>
      <c r="W80" s="23">
        <f ca="1"/>
        <v>13762.880253945274</v>
      </c>
      <c r="X80" s="23">
        <f ca="1"/>
        <v>13762.880253945274</v>
      </c>
      <c r="Y80" s="23">
        <f ca="1"/>
        <v>13762.880253945274</v>
      </c>
      <c r="Z80" s="23">
        <f ca="1"/>
        <v>13762.880253945274</v>
      </c>
      <c r="AA80" s="23">
        <f ca="1"/>
        <v>13762.880253945274</v>
      </c>
      <c r="AB80" s="23">
        <f ca="1"/>
        <v>13762.880253945274</v>
      </c>
      <c r="AC80" s="23">
        <f ca="1"/>
        <v>13762.880253945274</v>
      </c>
      <c r="AD80" s="23">
        <f ca="1"/>
        <v>13762.880253945274</v>
      </c>
      <c r="AE80" s="23">
        <f ca="1"/>
        <v>13762.880253945274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9835.5994091666271</v>
      </c>
      <c r="AH80" s="23">
        <f ca="1"/>
        <v>10227.405257146278</v>
      </c>
      <c r="AI80" s="23">
        <f ca="1"/>
        <v>11540.312400649311</v>
      </c>
      <c r="AJ80" s="23">
        <f ca="1"/>
        <v>12696.939155866547</v>
      </c>
      <c r="AK80" s="30">
        <f ca="1"/>
        <v>13300.75423626637</v>
      </c>
      <c r="AL80" s="23">
        <f ca="1"/>
        <v>10836.74315399467</v>
      </c>
      <c r="AM80" s="23">
        <f ca="1"/>
        <v>11302.622673706053</v>
      </c>
      <c r="AN80" s="23">
        <f ca="1"/>
        <v>11699.690870260754</v>
      </c>
      <c r="AO80" s="23">
        <f ca="1"/>
        <v>12113.034250639739</v>
      </c>
      <c r="AP80" s="23">
        <f ca="1"/>
        <v>12294.866197506031</v>
      </c>
      <c r="AQ80" s="23">
        <f ca="1"/>
        <v>12542.467422523736</v>
      </c>
      <c r="AR80" s="23">
        <f ca="1"/>
        <v>13000.804403725768</v>
      </c>
      <c r="AS80" s="23">
        <f ca="1"/>
        <v>12852.225690589485</v>
      </c>
      <c r="AT80" s="23">
        <f ca="1"/>
        <v>13450.621319183629</v>
      </c>
      <c r="AU80" s="23">
        <f ca="1"/>
        <v>13796.133395241997</v>
      </c>
      <c r="AV80" s="23">
        <f ca="1"/>
        <v>13796.133395241997</v>
      </c>
      <c r="AW80" s="23">
        <f ca="1"/>
        <v>13796.133395241997</v>
      </c>
      <c r="AX80" s="23">
        <f ca="1"/>
        <v>13796.133395241997</v>
      </c>
      <c r="AY80" s="23">
        <f ca="1"/>
        <v>13796.133395241997</v>
      </c>
      <c r="AZ80" s="23">
        <f ca="1"/>
        <v>13796.133395241997</v>
      </c>
      <c r="BA80" s="23">
        <f ca="1"/>
        <v>13796.133395241997</v>
      </c>
      <c r="BB80" s="23">
        <f ca="1"/>
        <v>13796.133395241997</v>
      </c>
      <c r="BC80" s="23">
        <f ca="1"/>
        <v>13796.133395241997</v>
      </c>
      <c r="BD80" s="23">
        <f ca="1"/>
        <v>13796.133395241997</v>
      </c>
      <c r="BE80" s="23">
        <f ca="1"/>
        <v>13796.133395241997</v>
      </c>
      <c r="BF80" s="23">
        <f ca="1"/>
        <v>13796.133395241997</v>
      </c>
      <c r="BG80" s="23">
        <f ca="1"/>
        <v>13796.133395241997</v>
      </c>
      <c r="BH80" s="23">
        <f ca="1"/>
        <v>13796.133395241997</v>
      </c>
      <c r="BI80" s="23">
        <f ca="1"/>
        <v>13796.133395241997</v>
      </c>
      <c r="BJ80" s="23">
        <f ca="1"/>
        <v>13796.133395241997</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10886.584106777569</v>
      </c>
      <c r="C81" s="23">
        <f ca="1"/>
        <v>11328.27471747635</v>
      </c>
      <c r="D81" s="23">
        <f ca="1"/>
        <v>12887.076958350752</v>
      </c>
      <c r="E81" s="23">
        <f ca="1"/>
        <v>14200.042141592587</v>
      </c>
      <c r="F81" s="23">
        <f ca="1"/>
        <v>14908.915785056943</v>
      </c>
      <c r="G81" s="23">
        <f ca="1"/>
        <v>11941.621782391316</v>
      </c>
      <c r="H81" s="23">
        <f ca="1"/>
        <v>12532.254879633463</v>
      </c>
      <c r="I81" s="23">
        <f ca="1"/>
        <v>12974.485920767373</v>
      </c>
      <c r="J81" s="23">
        <f ca="1"/>
        <v>13461.664278753635</v>
      </c>
      <c r="K81" s="23">
        <f ca="1"/>
        <v>13717.706836463645</v>
      </c>
      <c r="L81" s="23">
        <f ca="1"/>
        <v>13939.392103294536</v>
      </c>
      <c r="M81" s="23">
        <f ca="1"/>
        <v>14486.742379969046</v>
      </c>
      <c r="N81" s="23">
        <f ca="1"/>
        <v>14158.423052059672</v>
      </c>
      <c r="O81" s="23">
        <f ca="1"/>
        <v>15050.413993452781</v>
      </c>
      <c r="P81" s="23">
        <f ca="1"/>
        <v>16213.652846583205</v>
      </c>
      <c r="Q81" s="23">
        <f ca="1"/>
        <v>16213.652846583205</v>
      </c>
      <c r="R81" s="23">
        <f ca="1"/>
        <v>16213.652846583205</v>
      </c>
      <c r="S81" s="23">
        <f ca="1"/>
        <v>16213.652846583205</v>
      </c>
      <c r="T81" s="23">
        <f ca="1"/>
        <v>16213.652846583205</v>
      </c>
      <c r="U81" s="23">
        <f ca="1"/>
        <v>16213.652846583205</v>
      </c>
      <c r="V81" s="23">
        <f ca="1"/>
        <v>16213.652846583205</v>
      </c>
      <c r="W81" s="23">
        <f ca="1"/>
        <v>16213.652846583205</v>
      </c>
      <c r="X81" s="23">
        <f ca="1"/>
        <v>16213.652846583205</v>
      </c>
      <c r="Y81" s="23">
        <f ca="1"/>
        <v>16213.652846583205</v>
      </c>
      <c r="Z81" s="23">
        <f ca="1"/>
        <v>16213.652846583205</v>
      </c>
      <c r="AA81" s="23">
        <f ca="1"/>
        <v>16213.652846583205</v>
      </c>
      <c r="AB81" s="23">
        <f ca="1"/>
        <v>16213.652846583205</v>
      </c>
      <c r="AC81" s="23">
        <f ca="1"/>
        <v>16213.652846583205</v>
      </c>
      <c r="AD81" s="23">
        <f ca="1"/>
        <v>16213.652846583205</v>
      </c>
      <c r="AE81" s="23">
        <f ca="1"/>
        <v>16213.652846583205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11587.036391788162</v>
      </c>
      <c r="AH81" s="23">
        <f ca="1"/>
        <v>12048.611577010177</v>
      </c>
      <c r="AI81" s="23">
        <f ca="1"/>
        <v>13595.309670125915</v>
      </c>
      <c r="AJ81" s="23">
        <f ca="1"/>
        <v>14957.898338786783</v>
      </c>
      <c r="AK81" s="30">
        <f ca="1"/>
        <v>15669.235494708637</v>
      </c>
      <c r="AL81" s="23">
        <f ca="1"/>
        <v>12766.455003929108</v>
      </c>
      <c r="AM81" s="23">
        <f ca="1"/>
        <v>13315.294248444658</v>
      </c>
      <c r="AN81" s="23">
        <f ca="1"/>
        <v>13783.068854963614</v>
      </c>
      <c r="AO81" s="23">
        <f ca="1"/>
        <v>14270.01678680927</v>
      </c>
      <c r="AP81" s="23">
        <f ca="1"/>
        <v>14484.227766525039</v>
      </c>
      <c r="AQ81" s="23">
        <f ca="1"/>
        <v>14775.919638629717</v>
      </c>
      <c r="AR81" s="23">
        <f ca="1"/>
        <v>15315.87323575779</v>
      </c>
      <c r="AS81" s="23">
        <f ca="1"/>
        <v>15140.836932982924</v>
      </c>
      <c r="AT81" s="23">
        <f ca="1"/>
        <v>15845.789588816513</v>
      </c>
      <c r="AU81" s="23">
        <f ca="1"/>
        <v>16252.827414631121</v>
      </c>
      <c r="AV81" s="23">
        <f ca="1"/>
        <v>16252.827414631121</v>
      </c>
      <c r="AW81" s="23">
        <f ca="1"/>
        <v>16252.827414631121</v>
      </c>
      <c r="AX81" s="23">
        <f ca="1"/>
        <v>16252.827414631121</v>
      </c>
      <c r="AY81" s="23">
        <f ca="1"/>
        <v>16252.827414631121</v>
      </c>
      <c r="AZ81" s="23">
        <f ca="1"/>
        <v>16252.827414631121</v>
      </c>
      <c r="BA81" s="23">
        <f ca="1"/>
        <v>16252.827414631121</v>
      </c>
      <c r="BB81" s="23">
        <f ca="1"/>
        <v>16252.827414631121</v>
      </c>
      <c r="BC81" s="23">
        <f ca="1"/>
        <v>16252.827414631121</v>
      </c>
      <c r="BD81" s="23">
        <f ca="1"/>
        <v>16252.827414631121</v>
      </c>
      <c r="BE81" s="23">
        <f ca="1"/>
        <v>16252.827414631121</v>
      </c>
      <c r="BF81" s="23">
        <f ca="1"/>
        <v>16252.827414631121</v>
      </c>
      <c r="BG81" s="23">
        <f ca="1"/>
        <v>16252.827414631121</v>
      </c>
      <c r="BH81" s="23">
        <f ca="1"/>
        <v>16252.827414631121</v>
      </c>
      <c r="BI81" s="23">
        <f ca="1"/>
        <v>16252.827414631121</v>
      </c>
      <c r="BJ81" s="23">
        <f ca="1"/>
        <v>16252.827414631121</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13615.477070071616</v>
      </c>
      <c r="C82" s="23">
        <f ca="1"/>
        <v>14167.884356236904</v>
      </c>
      <c r="D82" s="23">
        <f ca="1"/>
        <v>16117.42481440399</v>
      </c>
      <c r="E82" s="23">
        <f ca="1"/>
        <v>17759.505302727437</v>
      </c>
      <c r="F82" s="23">
        <f ca="1"/>
        <v>18646.06923715369</v>
      </c>
      <c r="G82" s="23">
        <f ca="1"/>
        <v>14934.976477735918</v>
      </c>
      <c r="H82" s="23">
        <f ca="1"/>
        <v>15673.661019503188</v>
      </c>
      <c r="I82" s="23">
        <f ca="1"/>
        <v>16226.744203463901</v>
      </c>
      <c r="J82" s="23">
        <f ca="1"/>
        <v>16836.041453835351</v>
      </c>
      <c r="K82" s="23">
        <f ca="1"/>
        <v>17156.265092331174</v>
      </c>
      <c r="L82" s="23">
        <f ca="1"/>
        <v>17433.519246407806</v>
      </c>
      <c r="M82" s="23">
        <f ca="1"/>
        <v>18118.071450135289</v>
      </c>
      <c r="N82" s="23">
        <f ca="1"/>
        <v>17707.453735986695</v>
      </c>
      <c r="O82" s="23">
        <f ca="1"/>
        <v>18823.036189594757</v>
      </c>
      <c r="P82" s="23">
        <f ca="1"/>
        <v>20277.859096070402</v>
      </c>
      <c r="Q82" s="23">
        <f ca="1"/>
        <v>20277.859096070402</v>
      </c>
      <c r="R82" s="23">
        <f ca="1"/>
        <v>20277.859096070402</v>
      </c>
      <c r="S82" s="23">
        <f ca="1"/>
        <v>20277.859096070402</v>
      </c>
      <c r="T82" s="23">
        <f ca="1"/>
        <v>20277.859096070402</v>
      </c>
      <c r="U82" s="23">
        <f ca="1"/>
        <v>20277.859096070402</v>
      </c>
      <c r="V82" s="23">
        <f ca="1"/>
        <v>20277.859096070402</v>
      </c>
      <c r="W82" s="23">
        <f ca="1"/>
        <v>20277.859096070402</v>
      </c>
      <c r="X82" s="23">
        <f ca="1"/>
        <v>20277.859096070402</v>
      </c>
      <c r="Y82" s="23">
        <f ca="1"/>
        <v>20277.859096070402</v>
      </c>
      <c r="Z82" s="23">
        <f ca="1"/>
        <v>20277.859096070402</v>
      </c>
      <c r="AA82" s="23">
        <f ca="1"/>
        <v>20277.859096070402</v>
      </c>
      <c r="AB82" s="23">
        <f ca="1"/>
        <v>20277.859096070402</v>
      </c>
      <c r="AC82" s="23">
        <f ca="1"/>
        <v>20277.859096070402</v>
      </c>
      <c r="AD82" s="23">
        <f ca="1"/>
        <v>20277.859096070402</v>
      </c>
      <c r="AE82" s="23">
        <f ca="1"/>
        <v>20277.859096070402</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14491.508700535356</v>
      </c>
      <c r="AH82" s="23">
        <f ca="1"/>
        <v>15068.784941536596</v>
      </c>
      <c r="AI82" s="23">
        <f ca="1"/>
        <v>17003.187157565979</v>
      </c>
      <c r="AJ82" s="23">
        <f ca="1"/>
        <v>18707.3300358212</v>
      </c>
      <c r="AK82" s="30">
        <f ca="1"/>
        <v>19596.97500072018</v>
      </c>
      <c r="AL82" s="23">
        <f ca="1"/>
        <v>15966.567076249681</v>
      </c>
      <c r="AM82" s="23">
        <f ca="1"/>
        <v>16652.98148094846</v>
      </c>
      <c r="AN82" s="23">
        <f ca="1"/>
        <v>17238.01112537619</v>
      </c>
      <c r="AO82" s="23">
        <f ca="1"/>
        <v>17847.020189682749</v>
      </c>
      <c r="AP82" s="23">
        <f ca="1"/>
        <v>18114.926509412726</v>
      </c>
      <c r="AQ82" s="23">
        <f ca="1"/>
        <v>18479.735521791088</v>
      </c>
      <c r="AR82" s="23">
        <f ca="1"/>
        <v>19155.03695229426</v>
      </c>
      <c r="AS82" s="23">
        <f ca="1"/>
        <v>18936.125056378474</v>
      </c>
      <c r="AT82" s="23">
        <f ca="1"/>
        <v>19817.785146159331</v>
      </c>
      <c r="AU82" s="23">
        <f ca="1"/>
        <v>20326.853383695874</v>
      </c>
      <c r="AV82" s="23">
        <f ca="1"/>
        <v>20326.853383695874</v>
      </c>
      <c r="AW82" s="23">
        <f ca="1"/>
        <v>20326.853383695874</v>
      </c>
      <c r="AX82" s="23">
        <f ca="1"/>
        <v>20326.853383695874</v>
      </c>
      <c r="AY82" s="23">
        <f ca="1"/>
        <v>20326.853383695874</v>
      </c>
      <c r="AZ82" s="23">
        <f ca="1"/>
        <v>20326.853383695874</v>
      </c>
      <c r="BA82" s="23">
        <f ca="1"/>
        <v>20326.853383695874</v>
      </c>
      <c r="BB82" s="23">
        <f ca="1"/>
        <v>20326.853383695874</v>
      </c>
      <c r="BC82" s="23">
        <f ca="1"/>
        <v>20326.853383695874</v>
      </c>
      <c r="BD82" s="23">
        <f ca="1"/>
        <v>20326.853383695874</v>
      </c>
      <c r="BE82" s="23">
        <f ca="1"/>
        <v>20326.853383695874</v>
      </c>
      <c r="BF82" s="23">
        <f ca="1"/>
        <v>20326.853383695874</v>
      </c>
      <c r="BG82" s="23">
        <f ca="1"/>
        <v>20326.853383695874</v>
      </c>
      <c r="BH82" s="23">
        <f ca="1"/>
        <v>20326.853383695874</v>
      </c>
      <c r="BI82" s="23">
        <f ca="1"/>
        <v>20326.853383695874</v>
      </c>
      <c r="BJ82" s="23">
        <f ca="1"/>
        <v>20326.853383695874</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14417.021964675532</v>
      </c>
      <c r="C83" s="23">
        <f ca="1"/>
        <v>15001.949539163374</v>
      </c>
      <c r="D83" s="23">
        <f ca="1"/>
        <v>17066.259696036239</v>
      </c>
      <c r="E83" s="23">
        <f ca="1"/>
        <v>18805.009674908611</v>
      </c>
      <c r="F83" s="23">
        <f ca="1"/>
        <v>19743.765742722637</v>
      </c>
      <c r="G83" s="23">
        <f ca="1"/>
        <v>15814.20047298413</v>
      </c>
      <c r="H83" s="23">
        <f ca="1"/>
        <v>16596.371469183316</v>
      </c>
      <c r="I83" s="23">
        <f ca="1"/>
        <v>17182.014731657142</v>
      </c>
      <c r="J83" s="23">
        <f ca="1"/>
        <v>17827.181389895679</v>
      </c>
      <c r="K83" s="23">
        <f ca="1"/>
        <v>18166.25663537133</v>
      </c>
      <c r="L83" s="23">
        <f ca="1"/>
        <v>18459.832777327203</v>
      </c>
      <c r="M83" s="23">
        <f ca="1"/>
        <v>19184.684657750833</v>
      </c>
      <c r="N83" s="23">
        <f ca="1"/>
        <v>18749.893825707364</v>
      </c>
      <c r="O83" s="23">
        <f ca="1"/>
        <v>19931.150762522837</v>
      </c>
      <c r="P83" s="23">
        <f ca="1"/>
        <v>21471.619281505267</v>
      </c>
      <c r="Q83" s="23">
        <f ca="1"/>
        <v>21471.619281505267</v>
      </c>
      <c r="R83" s="23">
        <f ca="1"/>
        <v>21471.619281505267</v>
      </c>
      <c r="S83" s="23">
        <f ca="1"/>
        <v>21471.619281505267</v>
      </c>
      <c r="T83" s="23">
        <f ca="1"/>
        <v>21471.619281505267</v>
      </c>
      <c r="U83" s="23">
        <f ca="1"/>
        <v>21471.619281505267</v>
      </c>
      <c r="V83" s="23">
        <f ca="1"/>
        <v>21471.619281505267</v>
      </c>
      <c r="W83" s="23">
        <f ca="1"/>
        <v>21471.619281505267</v>
      </c>
      <c r="X83" s="23">
        <f ca="1"/>
        <v>21471.619281505267</v>
      </c>
      <c r="Y83" s="23">
        <f ca="1"/>
        <v>21471.619281505267</v>
      </c>
      <c r="Z83" s="23">
        <f ca="1"/>
        <v>21471.619281505267</v>
      </c>
      <c r="AA83" s="23">
        <f ca="1"/>
        <v>21471.619281505267</v>
      </c>
      <c r="AB83" s="23">
        <f ca="1"/>
        <v>21471.619281505267</v>
      </c>
      <c r="AC83" s="23">
        <f ca="1"/>
        <v>21471.619281505267</v>
      </c>
      <c r="AD83" s="23">
        <f ca="1"/>
        <v>21471.619281505267</v>
      </c>
      <c r="AE83" s="23">
        <f ca="1"/>
        <v>21471.619281505267</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15344.625690431712</v>
      </c>
      <c r="AH83" s="23">
        <f ca="1"/>
        <v>15955.886258340437</v>
      </c>
      <c r="AI83" s="23">
        <f ca="1"/>
        <v>18004.166982804687</v>
      </c>
      <c r="AJ83" s="23">
        <f ca="1"/>
        <v>19808.632972524258</v>
      </c>
      <c r="AK83" s="30">
        <f ca="1"/>
        <v>20750.651451473095</v>
      </c>
      <c r="AL83" s="23">
        <f ca="1"/>
        <v>16906.520943341882</v>
      </c>
      <c r="AM83" s="23">
        <f ca="1"/>
        <v>17633.344652748627</v>
      </c>
      <c r="AN83" s="23">
        <f ca="1"/>
        <v>18252.815067945507</v>
      </c>
      <c r="AO83" s="23">
        <f ca="1"/>
        <v>18897.676574568279</v>
      </c>
      <c r="AP83" s="23">
        <f ca="1"/>
        <v>19181.354573961522</v>
      </c>
      <c r="AQ83" s="23">
        <f ca="1"/>
        <v>19567.639940041809</v>
      </c>
      <c r="AR83" s="23">
        <f ca="1"/>
        <v>20282.696453025957</v>
      </c>
      <c r="AS83" s="23">
        <f ca="1"/>
        <v>20050.897185508264</v>
      </c>
      <c r="AT83" s="23">
        <f ca="1"/>
        <v>20984.460718708906</v>
      </c>
      <c r="AU83" s="23">
        <f ca="1"/>
        <v>21523.49786917464</v>
      </c>
      <c r="AV83" s="23">
        <f ca="1"/>
        <v>21523.49786917464</v>
      </c>
      <c r="AW83" s="23">
        <f ca="1"/>
        <v>21523.49786917464</v>
      </c>
      <c r="AX83" s="23">
        <f ca="1"/>
        <v>21523.49786917464</v>
      </c>
      <c r="AY83" s="23">
        <f ca="1"/>
        <v>21523.49786917464</v>
      </c>
      <c r="AZ83" s="23">
        <f ca="1"/>
        <v>21523.49786917464</v>
      </c>
      <c r="BA83" s="23">
        <f ca="1"/>
        <v>21523.49786917464</v>
      </c>
      <c r="BB83" s="23">
        <f ca="1"/>
        <v>21523.49786917464</v>
      </c>
      <c r="BC83" s="23">
        <f ca="1"/>
        <v>21523.49786917464</v>
      </c>
      <c r="BD83" s="23">
        <f ca="1"/>
        <v>21523.49786917464</v>
      </c>
      <c r="BE83" s="23">
        <f ca="1"/>
        <v>21523.49786917464</v>
      </c>
      <c r="BF83" s="23">
        <f ca="1"/>
        <v>21523.49786917464</v>
      </c>
      <c r="BG83" s="23">
        <f ca="1"/>
        <v>21523.49786917464</v>
      </c>
      <c r="BH83" s="23">
        <f ca="1"/>
        <v>21523.49786917464</v>
      </c>
      <c r="BI83" s="23">
        <f ca="1"/>
        <v>21523.49786917464</v>
      </c>
      <c r="BJ83" s="23">
        <f ca="1"/>
        <v>21523.49786917464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5895.2986571162173</v>
      </c>
      <c r="C84" s="23">
        <f ca="1"/>
        <v>6134.4827793876166</v>
      </c>
      <c r="D84" s="23">
        <f ca="1"/>
        <v>6978.6047433758913</v>
      </c>
      <c r="E84" s="23">
        <f ca="1"/>
        <v>7689.6011225603525</v>
      </c>
      <c r="F84" s="23">
        <f ca="1"/>
        <v>8073.4700935242372</v>
      </c>
      <c r="G84" s="23">
        <f ca="1"/>
        <v>6466.6222358667419</v>
      </c>
      <c r="H84" s="23">
        <f ca="1"/>
        <v>6786.4616336859617</v>
      </c>
      <c r="I84" s="23">
        <f ca="1"/>
        <v>7025.9384096297363</v>
      </c>
      <c r="J84" s="23">
        <f ca="1"/>
        <v>7289.7550385596924</v>
      </c>
      <c r="K84" s="23">
        <f ca="1"/>
        <v>7428.4071016703529</v>
      </c>
      <c r="L84" s="23">
        <f ca="1"/>
        <v>7548.4540184104681</v>
      </c>
      <c r="M84" s="23">
        <f ca="1"/>
        <v>7844.854920603706</v>
      </c>
      <c r="N84" s="23">
        <f ca="1"/>
        <v>7667.063569896698</v>
      </c>
      <c r="O84" s="23">
        <f ca="1"/>
        <v>8150.0941465567221</v>
      </c>
      <c r="P84" s="23">
        <f ca="1"/>
        <v>8780.0107835389226</v>
      </c>
      <c r="Q84" s="23">
        <f ca="1"/>
        <v>8780.0107835389226</v>
      </c>
      <c r="R84" s="23">
        <f ca="1"/>
        <v>8780.0107835389226</v>
      </c>
      <c r="S84" s="23">
        <f ca="1"/>
        <v>8780.0107835389226</v>
      </c>
      <c r="T84" s="23">
        <f ca="1"/>
        <v>8780.0107835389226</v>
      </c>
      <c r="U84" s="23">
        <f ca="1"/>
        <v>8780.0107835389226</v>
      </c>
      <c r="V84" s="23">
        <f ca="1"/>
        <v>8780.0107835389226</v>
      </c>
      <c r="W84" s="23">
        <f ca="1"/>
        <v>8780.0107835389226</v>
      </c>
      <c r="X84" s="23">
        <f ca="1"/>
        <v>8780.0107835389226</v>
      </c>
      <c r="Y84" s="23">
        <f ca="1"/>
        <v>8780.0107835389226</v>
      </c>
      <c r="Z84" s="23">
        <f ca="1"/>
        <v>8780.0107835389226</v>
      </c>
      <c r="AA84" s="23">
        <f ca="1"/>
        <v>8780.0107835389226</v>
      </c>
      <c r="AB84" s="23">
        <f ca="1"/>
        <v>8780.0107835389226</v>
      </c>
      <c r="AC84" s="23">
        <f ca="1"/>
        <v>8780.0107835389226</v>
      </c>
      <c r="AD84" s="23">
        <f ca="1"/>
        <v>8780.0107835389226</v>
      </c>
      <c r="AE84" s="23">
        <f ca="1"/>
        <v>8780.0107835389226</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6274.6072974294029</v>
      </c>
      <c r="AH84" s="23">
        <f ca="1"/>
        <v>6524.5593065176772</v>
      </c>
      <c r="AI84" s="23">
        <f ca="1"/>
        <v>7362.1266372686277</v>
      </c>
      <c r="AJ84" s="23">
        <f ca="1"/>
        <v>8099.9951063651215</v>
      </c>
      <c r="AK84" s="30">
        <f ca="1"/>
        <v>8485.1981176064746</v>
      </c>
      <c r="AL84" s="23">
        <f ca="1"/>
        <v>6913.285591018639</v>
      </c>
      <c r="AM84" s="23">
        <f ca="1"/>
        <v>7210.4927984796886</v>
      </c>
      <c r="AN84" s="23">
        <f ca="1"/>
        <v>7463.8019157010813</v>
      </c>
      <c r="AO84" s="23">
        <f ca="1"/>
        <v>7727.4937643598369</v>
      </c>
      <c r="AP84" s="23">
        <f ca="1"/>
        <v>7843.4932081405295</v>
      </c>
      <c r="AQ84" s="23">
        <f ca="1"/>
        <v>8001.4500736774289</v>
      </c>
      <c r="AR84" s="23">
        <f ca="1"/>
        <v>8293.8455289306967</v>
      </c>
      <c r="AS84" s="23">
        <f ca="1"/>
        <v>8199.059940487683</v>
      </c>
      <c r="AT84" s="23">
        <f ca="1"/>
        <v>8580.8056198031063</v>
      </c>
      <c r="AU84" s="23">
        <f ca="1"/>
        <v>8801.224579908916</v>
      </c>
      <c r="AV84" s="23">
        <f ca="1"/>
        <v>8801.224579908916</v>
      </c>
      <c r="AW84" s="23">
        <f ca="1"/>
        <v>8801.224579908916</v>
      </c>
      <c r="AX84" s="23">
        <f ca="1"/>
        <v>8801.224579908916</v>
      </c>
      <c r="AY84" s="23">
        <f ca="1"/>
        <v>8801.224579908916</v>
      </c>
      <c r="AZ84" s="23">
        <f ca="1"/>
        <v>8801.224579908916</v>
      </c>
      <c r="BA84" s="23">
        <f ca="1"/>
        <v>8801.224579908916</v>
      </c>
      <c r="BB84" s="23">
        <f ca="1"/>
        <v>8801.224579908916</v>
      </c>
      <c r="BC84" s="23">
        <f ca="1"/>
        <v>8801.224579908916</v>
      </c>
      <c r="BD84" s="23">
        <f ca="1"/>
        <v>8801.224579908916</v>
      </c>
      <c r="BE84" s="23">
        <f ca="1"/>
        <v>8801.224579908916</v>
      </c>
      <c r="BF84" s="23">
        <f ca="1"/>
        <v>8801.224579908916</v>
      </c>
      <c r="BG84" s="23">
        <f ca="1"/>
        <v>8801.224579908916</v>
      </c>
      <c r="BH84" s="23">
        <f ca="1"/>
        <v>8801.224579908916</v>
      </c>
      <c r="BI84" s="23">
        <f ca="1"/>
        <v>8801.224579908916</v>
      </c>
      <c r="BJ84" s="23">
        <f ca="1"/>
        <v>8801.224579908916</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1818.4754862859968</v>
      </c>
      <c r="C85" s="23">
        <f ca="1"/>
        <v>1892.2546938133955</v>
      </c>
      <c r="D85" s="23">
        <f ca="1"/>
        <v>2152.6342247291618</v>
      </c>
      <c r="E85" s="23">
        <f ca="1"/>
        <v>2371.9495743975531</v>
      </c>
      <c r="F85" s="23">
        <f ca="1"/>
        <v>2490.3585565788094</v>
      </c>
      <c r="G85" s="23">
        <f ca="1"/>
        <v>1994.7070876215644</v>
      </c>
      <c r="H85" s="23">
        <f ca="1"/>
        <v>2093.3653810026221</v>
      </c>
      <c r="I85" s="23">
        <f ca="1"/>
        <v>2167.234861060751</v>
      </c>
      <c r="J85" s="23">
        <f ca="1"/>
        <v>2248.6122603218782</v>
      </c>
      <c r="K85" s="23">
        <f ca="1"/>
        <v>2291.3811500006668</v>
      </c>
      <c r="L85" s="23">
        <f ca="1"/>
        <v>2328.4110594239328</v>
      </c>
      <c r="M85" s="23">
        <f ca="1"/>
        <v>2419.8394680764504</v>
      </c>
      <c r="N85" s="23">
        <f ca="1"/>
        <v>2364.9975963174838</v>
      </c>
      <c r="O85" s="23">
        <f ca="1"/>
        <v>2513.9941635605282</v>
      </c>
      <c r="P85" s="23">
        <f ca="1"/>
        <v>2708.2994955513218</v>
      </c>
      <c r="Q85" s="23">
        <f ca="1"/>
        <v>2708.2994955513218</v>
      </c>
      <c r="R85" s="23">
        <f ca="1"/>
        <v>2708.2994955513218</v>
      </c>
      <c r="S85" s="23">
        <f ca="1"/>
        <v>2708.2994955513218</v>
      </c>
      <c r="T85" s="23">
        <f ca="1"/>
        <v>2708.2994955513218</v>
      </c>
      <c r="U85" s="23">
        <f ca="1"/>
        <v>2708.2994955513218</v>
      </c>
      <c r="V85" s="23">
        <f ca="1"/>
        <v>2708.2994955513218</v>
      </c>
      <c r="W85" s="23">
        <f ca="1"/>
        <v>2708.2994955513218</v>
      </c>
      <c r="X85" s="23">
        <f ca="1"/>
        <v>2708.2994955513218</v>
      </c>
      <c r="Y85" s="23">
        <f ca="1"/>
        <v>2708.2994955513218</v>
      </c>
      <c r="Z85" s="23">
        <f ca="1"/>
        <v>2708.2994955513218</v>
      </c>
      <c r="AA85" s="23">
        <f ca="1"/>
        <v>2708.2994955513218</v>
      </c>
      <c r="AB85" s="23">
        <f ca="1"/>
        <v>2708.2994955513218</v>
      </c>
      <c r="AC85" s="23">
        <f ca="1"/>
        <v>2708.2994955513218</v>
      </c>
      <c r="AD85" s="23">
        <f ca="1"/>
        <v>2708.2994955513218</v>
      </c>
      <c r="AE85" s="23">
        <f ca="1"/>
        <v>2708.2994955513218</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1935.4777798531575</v>
      </c>
      <c r="AH85" s="23">
        <f ca="1"/>
        <v>2012.578471049912</v>
      </c>
      <c r="AI85" s="23">
        <f ca="1"/>
        <v>2270.9361468304378</v>
      </c>
      <c r="AJ85" s="23">
        <f ca="1"/>
        <v>2498.5405145134337</v>
      </c>
      <c r="AK85" s="30">
        <f ca="1"/>
        <v>2617.3609973977732</v>
      </c>
      <c r="AL85" s="23">
        <f ca="1"/>
        <v>2132.4857497739081</v>
      </c>
      <c r="AM85" s="23">
        <f ca="1"/>
        <v>2224.1628729444269</v>
      </c>
      <c r="AN85" s="23">
        <f ca="1"/>
        <v>2302.299104357201</v>
      </c>
      <c r="AO85" s="23">
        <f ca="1"/>
        <v>2383.6380136490243</v>
      </c>
      <c r="AP85" s="23">
        <f ca="1"/>
        <v>2419.419431556219</v>
      </c>
      <c r="AQ85" s="23">
        <f ca="1"/>
        <v>2468.1431187815811</v>
      </c>
      <c r="AR85" s="23">
        <f ca="1"/>
        <v>2558.3359993471254</v>
      </c>
      <c r="AS85" s="23">
        <f ca="1"/>
        <v>2529.0982492241951</v>
      </c>
      <c r="AT85" s="23">
        <f ca="1"/>
        <v>2646.8522766631154</v>
      </c>
      <c r="AU85" s="23">
        <f ca="1"/>
        <v>2714.8431451462966</v>
      </c>
      <c r="AV85" s="23">
        <f ca="1"/>
        <v>2714.8431451462966</v>
      </c>
      <c r="AW85" s="23">
        <f ca="1"/>
        <v>2714.8431451462966</v>
      </c>
      <c r="AX85" s="23">
        <f ca="1"/>
        <v>2714.8431451462966</v>
      </c>
      <c r="AY85" s="23">
        <f ca="1"/>
        <v>2714.8431451462966</v>
      </c>
      <c r="AZ85" s="23">
        <f ca="1"/>
        <v>2714.8431451462966</v>
      </c>
      <c r="BA85" s="23">
        <f ca="1"/>
        <v>2714.8431451462966</v>
      </c>
      <c r="BB85" s="23">
        <f ca="1"/>
        <v>2714.8431451462966</v>
      </c>
      <c r="BC85" s="23">
        <f ca="1"/>
        <v>2714.8431451462966</v>
      </c>
      <c r="BD85" s="23">
        <f ca="1"/>
        <v>2714.8431451462966</v>
      </c>
      <c r="BE85" s="23">
        <f ca="1"/>
        <v>2714.8431451462966</v>
      </c>
      <c r="BF85" s="23">
        <f ca="1"/>
        <v>2714.8431451462966</v>
      </c>
      <c r="BG85" s="23">
        <f ca="1"/>
        <v>2714.8431451462966</v>
      </c>
      <c r="BH85" s="23">
        <f ca="1"/>
        <v>2714.8431451462966</v>
      </c>
      <c r="BI85" s="23">
        <f ca="1"/>
        <v>2714.8431451462966</v>
      </c>
      <c r="BJ85" s="23">
        <f ca="1"/>
        <v>2714.8431451462966</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1338.4923366156988</v>
      </c>
      <c r="C86" s="23">
        <f ca="1"/>
        <v>1392.7976624898972</v>
      </c>
      <c r="D86" s="23">
        <f ca="1"/>
        <v>1584.4505109174243</v>
      </c>
      <c r="E86" s="23">
        <f ca="1"/>
        <v>1745.8779907196824</v>
      </c>
      <c r="F86" s="23">
        <f ca="1"/>
        <v>1833.0331470202882</v>
      </c>
      <c r="G86" s="23">
        <f ca="1"/>
        <v>1468.2079416024533</v>
      </c>
      <c r="H86" s="23">
        <f ca="1"/>
        <v>1540.8255658871947</v>
      </c>
      <c r="I86" s="23">
        <f ca="1"/>
        <v>1595.1973370291464</v>
      </c>
      <c r="J86" s="23">
        <f ca="1"/>
        <v>1655.0953263648157</v>
      </c>
      <c r="K86" s="23">
        <f ca="1"/>
        <v>1686.5754488698146</v>
      </c>
      <c r="L86" s="23">
        <f ca="1"/>
        <v>1713.831384054206</v>
      </c>
      <c r="M86" s="23">
        <f ca="1"/>
        <v>1781.1274379483941</v>
      </c>
      <c r="N86" s="23">
        <f ca="1"/>
        <v>1740.7609740457335</v>
      </c>
      <c r="O86" s="23">
        <f ca="1"/>
        <v>1850.4301804446452</v>
      </c>
      <c r="P86" s="23">
        <f ca="1"/>
        <v>1993.4489892185918</v>
      </c>
      <c r="Q86" s="23">
        <f ca="1"/>
        <v>1993.4489892185918</v>
      </c>
      <c r="R86" s="23">
        <f ca="1"/>
        <v>1993.4489892185918</v>
      </c>
      <c r="S86" s="23">
        <f ca="1"/>
        <v>1993.4489892185918</v>
      </c>
      <c r="T86" s="23">
        <f ca="1"/>
        <v>1993.4489892185918</v>
      </c>
      <c r="U86" s="23">
        <f ca="1"/>
        <v>1993.4489892185918</v>
      </c>
      <c r="V86" s="23">
        <f ca="1"/>
        <v>1993.4489892185918</v>
      </c>
      <c r="W86" s="23">
        <f ca="1"/>
        <v>1993.4489892185918</v>
      </c>
      <c r="X86" s="23">
        <f ca="1"/>
        <v>1993.4489892185918</v>
      </c>
      <c r="Y86" s="23">
        <f ca="1"/>
        <v>1993.4489892185918</v>
      </c>
      <c r="Z86" s="23">
        <f ca="1"/>
        <v>1993.4489892185918</v>
      </c>
      <c r="AA86" s="23">
        <f ca="1"/>
        <v>1993.4489892185918</v>
      </c>
      <c r="AB86" s="23">
        <f ca="1"/>
        <v>1993.4489892185918</v>
      </c>
      <c r="AC86" s="23">
        <f ca="1"/>
        <v>1993.4489892185918</v>
      </c>
      <c r="AD86" s="23">
        <f ca="1"/>
        <v>1993.4489892185918</v>
      </c>
      <c r="AE86" s="23">
        <f ca="1"/>
        <v>1993.4489892185918</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1424.6120970893217</v>
      </c>
      <c r="AH86" s="23">
        <f ca="1"/>
        <v>1481.3622073288604</v>
      </c>
      <c r="AI86" s="23">
        <f ca="1"/>
        <v>1671.5268654427566</v>
      </c>
      <c r="AJ86" s="23">
        <f ca="1"/>
        <v>1839.0554927030303</v>
      </c>
      <c r="AK86" s="30">
        <f ca="1"/>
        <v>1926.5135348779538</v>
      </c>
      <c r="AL86" s="23">
        <f ca="1"/>
        <v>1569.6201876463749</v>
      </c>
      <c r="AM86" s="23">
        <f ca="1"/>
        <v>1637.0993083340722</v>
      </c>
      <c r="AN86" s="23">
        <f ca="1"/>
        <v>1694.611629917043</v>
      </c>
      <c r="AO86" s="23">
        <f ca="1"/>
        <v>1754.4812886376787</v>
      </c>
      <c r="AP86" s="23">
        <f ca="1"/>
        <v>1780.818269269648</v>
      </c>
      <c r="AQ86" s="23">
        <f ca="1"/>
        <v>1816.6814318223653</v>
      </c>
      <c r="AR86" s="23">
        <f ca="1"/>
        <v>1883.0680729207488</v>
      </c>
      <c r="AS86" s="23">
        <f ca="1"/>
        <v>1861.5475713937501</v>
      </c>
      <c r="AT86" s="23">
        <f ca="1"/>
        <v>1948.2206470119063</v>
      </c>
      <c r="AU86" s="23">
        <f ca="1"/>
        <v>1998.2654549353008</v>
      </c>
      <c r="AV86" s="23">
        <f ca="1"/>
        <v>1998.2654549353008</v>
      </c>
      <c r="AW86" s="23">
        <f ca="1"/>
        <v>1998.2654549353008</v>
      </c>
      <c r="AX86" s="23">
        <f ca="1"/>
        <v>1998.2654549353008</v>
      </c>
      <c r="AY86" s="23">
        <f ca="1"/>
        <v>1998.2654549353008</v>
      </c>
      <c r="AZ86" s="23">
        <f ca="1"/>
        <v>1998.2654549353008</v>
      </c>
      <c r="BA86" s="23">
        <f ca="1"/>
        <v>1998.2654549353008</v>
      </c>
      <c r="BB86" s="23">
        <f ca="1"/>
        <v>1998.2654549353008</v>
      </c>
      <c r="BC86" s="23">
        <f ca="1"/>
        <v>1998.2654549353008</v>
      </c>
      <c r="BD86" s="23">
        <f ca="1"/>
        <v>1998.2654549353008</v>
      </c>
      <c r="BE86" s="23">
        <f ca="1"/>
        <v>1998.2654549353008</v>
      </c>
      <c r="BF86" s="23">
        <f ca="1"/>
        <v>1998.2654549353008</v>
      </c>
      <c r="BG86" s="23">
        <f ca="1"/>
        <v>1998.2654549353008</v>
      </c>
      <c r="BH86" s="23">
        <f ca="1"/>
        <v>1998.2654549353008</v>
      </c>
      <c r="BI86" s="23">
        <f ca="1"/>
        <v>1998.2654549353008</v>
      </c>
      <c r="BJ86" s="23">
        <f ca="1"/>
        <v>1998.2654549353008</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1064.794079921679</v>
      </c>
      <c r="C87" s="23">
        <f ca="1"/>
        <v>1107.9949171003725</v>
      </c>
      <c r="D87" s="23">
        <f ca="1"/>
        <v>1260.458112311291</v>
      </c>
      <c r="E87" s="23">
        <f ca="1"/>
        <v>1388.8764977797709</v>
      </c>
      <c r="F87" s="23">
        <f ca="1"/>
        <v>1458.2099499967471</v>
      </c>
      <c r="G87" s="23">
        <f ca="1"/>
        <v>1167.9851139567222</v>
      </c>
      <c r="H87" s="23">
        <f ca="1"/>
        <v>1225.7537050208114</v>
      </c>
      <c r="I87" s="23">
        <f ca="1"/>
        <v>1269.0074005729202</v>
      </c>
      <c r="J87" s="23">
        <f ca="1"/>
        <v>1316.6572994173875</v>
      </c>
      <c r="K87" s="23">
        <f ca="1"/>
        <v>1341.7002878317144</v>
      </c>
      <c r="L87" s="23">
        <f ca="1"/>
        <v>1363.3828613012415</v>
      </c>
      <c r="M87" s="23">
        <f ca="1"/>
        <v>1416.9180499821127</v>
      </c>
      <c r="N87" s="23">
        <f ca="1"/>
        <v>1384.8058214581883</v>
      </c>
      <c r="O87" s="23">
        <f ca="1"/>
        <v>1472.0495945667656</v>
      </c>
      <c r="P87" s="23">
        <f ca="1"/>
        <v>1585.8235600457122</v>
      </c>
      <c r="Q87" s="23">
        <f ca="1"/>
        <v>1585.8235600457122</v>
      </c>
      <c r="R87" s="23">
        <f ca="1"/>
        <v>1585.8235600457122</v>
      </c>
      <c r="S87" s="23">
        <f ca="1"/>
        <v>1585.8235600457122</v>
      </c>
      <c r="T87" s="23">
        <f ca="1"/>
        <v>1585.8235600457122</v>
      </c>
      <c r="U87" s="23">
        <f ca="1"/>
        <v>1585.8235600457122</v>
      </c>
      <c r="V87" s="23">
        <f ca="1"/>
        <v>1585.8235600457122</v>
      </c>
      <c r="W87" s="23">
        <f ca="1"/>
        <v>1585.8235600457122</v>
      </c>
      <c r="X87" s="23">
        <f ca="1"/>
        <v>1585.8235600457122</v>
      </c>
      <c r="Y87" s="23">
        <f ca="1"/>
        <v>1585.8235600457122</v>
      </c>
      <c r="Z87" s="23">
        <f ca="1"/>
        <v>1585.8235600457122</v>
      </c>
      <c r="AA87" s="23">
        <f ca="1"/>
        <v>1585.8235600457122</v>
      </c>
      <c r="AB87" s="23">
        <f ca="1"/>
        <v>1585.8235600457122</v>
      </c>
      <c r="AC87" s="23">
        <f ca="1"/>
        <v>1585.8235600457122</v>
      </c>
      <c r="AD87" s="23">
        <f ca="1"/>
        <v>1585.8235600457122</v>
      </c>
      <c r="AE87" s="23">
        <f ca="1"/>
        <v>1585.8235600457122</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1133.303856636908</v>
      </c>
      <c r="AH87" s="23">
        <f ca="1"/>
        <v>1178.4495625665736</v>
      </c>
      <c r="AI87" s="23">
        <f ca="1"/>
        <v>1329.7288763368574</v>
      </c>
      <c r="AJ87" s="23">
        <f ca="1"/>
        <v>1463.0008313897922</v>
      </c>
      <c r="AK87" s="30">
        <f ca="1"/>
        <v>1532.5752346208631</v>
      </c>
      <c r="AL87" s="23">
        <f ca="1"/>
        <v>1248.6603305905041</v>
      </c>
      <c r="AM87" s="23">
        <f ca="1"/>
        <v>1302.3411521096268</v>
      </c>
      <c r="AN87" s="23">
        <f ca="1"/>
        <v>1348.0932105031306</v>
      </c>
      <c r="AO87" s="23">
        <f ca="1"/>
        <v>1395.7205718474995</v>
      </c>
      <c r="AP87" s="23">
        <f ca="1"/>
        <v>1416.6721008871343</v>
      </c>
      <c r="AQ87" s="23">
        <f ca="1"/>
        <v>1445.2018743709002</v>
      </c>
      <c r="AR87" s="23">
        <f ca="1"/>
        <v>1498.0136092562673</v>
      </c>
      <c r="AS87" s="23">
        <f ca="1"/>
        <v>1480.8936736421176</v>
      </c>
      <c r="AT87" s="23">
        <f ca="1"/>
        <v>1549.843622238883</v>
      </c>
      <c r="AU87" s="23">
        <f ca="1"/>
        <v>1589.6551428206012</v>
      </c>
      <c r="AV87" s="23">
        <f ca="1"/>
        <v>1589.6551428206012</v>
      </c>
      <c r="AW87" s="23">
        <f ca="1"/>
        <v>1589.6551428206012</v>
      </c>
      <c r="AX87" s="23">
        <f ca="1"/>
        <v>1589.6551428206012</v>
      </c>
      <c r="AY87" s="23">
        <f ca="1"/>
        <v>1589.6551428206012</v>
      </c>
      <c r="AZ87" s="23">
        <f ca="1"/>
        <v>1589.6551428206012</v>
      </c>
      <c r="BA87" s="23">
        <f ca="1"/>
        <v>1589.6551428206012</v>
      </c>
      <c r="BB87" s="23">
        <f ca="1"/>
        <v>1589.6551428206012</v>
      </c>
      <c r="BC87" s="23">
        <f ca="1"/>
        <v>1589.6551428206012</v>
      </c>
      <c r="BD87" s="23">
        <f ca="1"/>
        <v>1589.6551428206012</v>
      </c>
      <c r="BE87" s="23">
        <f ca="1"/>
        <v>1589.6551428206012</v>
      </c>
      <c r="BF87" s="23">
        <f ca="1"/>
        <v>1589.6551428206012</v>
      </c>
      <c r="BG87" s="23">
        <f ca="1"/>
        <v>1589.6551428206012</v>
      </c>
      <c r="BH87" s="23">
        <f ca="1"/>
        <v>1589.6551428206012</v>
      </c>
      <c r="BI87" s="23">
        <f ca="1"/>
        <v>1589.6551428206012</v>
      </c>
      <c r="BJ87" s="23">
        <f ca="1"/>
        <v>1589.6551428206012</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835.25157646277864</v>
      </c>
      <c r="C88" s="23">
        <f ca="1"/>
        <v>869.13941265423227</v>
      </c>
      <c r="D88" s="23">
        <f ca="1"/>
        <v>988.73542333250248</v>
      </c>
      <c r="E88" s="23">
        <f ca="1"/>
        <v>1089.4700732821364</v>
      </c>
      <c r="F88" s="23">
        <f ca="1"/>
        <v>1143.8569978132118</v>
      </c>
      <c r="G88" s="23">
        <f ca="1"/>
        <v>916.19724988437929</v>
      </c>
      <c r="H88" s="23">
        <f ca="1"/>
        <v>961.51240298878361</v>
      </c>
      <c r="I88" s="23">
        <f ca="1"/>
        <v>995.44170263364776</v>
      </c>
      <c r="J88" s="23">
        <f ca="1"/>
        <v>1032.8194960292126</v>
      </c>
      <c r="K88" s="23">
        <f ca="1"/>
        <v>1052.4638535128156</v>
      </c>
      <c r="L88" s="23">
        <f ca="1"/>
        <v>1069.4722159874873</v>
      </c>
      <c r="M88" s="23">
        <f ca="1"/>
        <v>1111.4665805177815</v>
      </c>
      <c r="N88" s="23">
        <f ca="1"/>
        <v>1086.2769311723287</v>
      </c>
      <c r="O88" s="23">
        <f ca="1"/>
        <v>1154.7131672480029</v>
      </c>
      <c r="P88" s="23">
        <f ca="1"/>
        <v>1243.9603614413645</v>
      </c>
      <c r="Q88" s="23">
        <f ca="1"/>
        <v>1243.9603614413645</v>
      </c>
      <c r="R88" s="23">
        <f ca="1"/>
        <v>1243.9603614413645</v>
      </c>
      <c r="S88" s="23">
        <f ca="1"/>
        <v>1243.9603614413645</v>
      </c>
      <c r="T88" s="23">
        <f ca="1"/>
        <v>1243.9603614413645</v>
      </c>
      <c r="U88" s="23">
        <f ca="1"/>
        <v>1243.9603614413645</v>
      </c>
      <c r="V88" s="23">
        <f ca="1"/>
        <v>1243.9603614413645</v>
      </c>
      <c r="W88" s="23">
        <f ca="1"/>
        <v>1243.9603614413645</v>
      </c>
      <c r="X88" s="23">
        <f ca="1"/>
        <v>1243.9603614413645</v>
      </c>
      <c r="Y88" s="23">
        <f ca="1"/>
        <v>1243.9603614413645</v>
      </c>
      <c r="Z88" s="23">
        <f ca="1"/>
        <v>1243.9603614413645</v>
      </c>
      <c r="AA88" s="23">
        <f ca="1"/>
        <v>1243.9603614413645</v>
      </c>
      <c r="AB88" s="23">
        <f ca="1"/>
        <v>1243.9603614413645</v>
      </c>
      <c r="AC88" s="23">
        <f ca="1"/>
        <v>1243.9603614413645</v>
      </c>
      <c r="AD88" s="23">
        <f ca="1"/>
        <v>1243.9603614413645</v>
      </c>
      <c r="AE88" s="23">
        <f ca="1"/>
        <v>1243.9603614413645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888.99238896684244</v>
      </c>
      <c r="AH88" s="23">
        <f ca="1"/>
        <v>924.4058297055924</v>
      </c>
      <c r="AI88" s="23">
        <f ca="1"/>
        <v>1043.073173650753</v>
      </c>
      <c r="AJ88" s="23">
        <f ca="1"/>
        <v>1147.6150871110799</v>
      </c>
      <c r="AK88" s="30">
        <f ca="1"/>
        <v>1202.1910197500774</v>
      </c>
      <c r="AL88" s="23">
        <f ca="1"/>
        <v>979.48094308428801</v>
      </c>
      <c r="AM88" s="23">
        <f ca="1"/>
        <v>1021.5895457194212</v>
      </c>
      <c r="AN88" s="23">
        <f ca="1"/>
        <v>1057.4786247631382</v>
      </c>
      <c r="AO88" s="23">
        <f ca="1"/>
        <v>1094.8387391700221</v>
      </c>
      <c r="AP88" s="23">
        <f ca="1"/>
        <v>1111.2736517880071</v>
      </c>
      <c r="AQ88" s="23">
        <f ca="1"/>
        <v>1133.6531322225665</v>
      </c>
      <c r="AR88" s="23">
        <f ca="1"/>
        <v>1175.0800011829776</v>
      </c>
      <c r="AS88" s="23">
        <f ca="1"/>
        <v>1161.6506879661802</v>
      </c>
      <c r="AT88" s="23">
        <f ca="1"/>
        <v>1215.7367824969758</v>
      </c>
      <c r="AU88" s="23">
        <f ca="1"/>
        <v>1246.9659524879535</v>
      </c>
      <c r="AV88" s="23">
        <f ca="1"/>
        <v>1246.9659524879535</v>
      </c>
      <c r="AW88" s="23">
        <f ca="1"/>
        <v>1246.9659524879535</v>
      </c>
      <c r="AX88" s="23">
        <f ca="1"/>
        <v>1246.9659524879535</v>
      </c>
      <c r="AY88" s="23">
        <f ca="1"/>
        <v>1246.9659524879535</v>
      </c>
      <c r="AZ88" s="23">
        <f ca="1"/>
        <v>1246.9659524879535</v>
      </c>
      <c r="BA88" s="23">
        <f ca="1"/>
        <v>1246.9659524879535</v>
      </c>
      <c r="BB88" s="23">
        <f ca="1"/>
        <v>1246.9659524879535</v>
      </c>
      <c r="BC88" s="23">
        <f ca="1"/>
        <v>1246.9659524879535</v>
      </c>
      <c r="BD88" s="23">
        <f ca="1"/>
        <v>1246.9659524879535</v>
      </c>
      <c r="BE88" s="23">
        <f ca="1"/>
        <v>1246.9659524879535</v>
      </c>
      <c r="BF88" s="23">
        <f ca="1"/>
        <v>1246.9659524879535</v>
      </c>
      <c r="BG88" s="23">
        <f ca="1"/>
        <v>1246.9659524879535</v>
      </c>
      <c r="BH88" s="23">
        <f ca="1"/>
        <v>1246.9659524879535</v>
      </c>
      <c r="BI88" s="23">
        <f ca="1"/>
        <v>1246.9659524879535</v>
      </c>
      <c r="BJ88" s="23">
        <f ca="1"/>
        <v>1246.9659524879535</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586.4962643443281</v>
      </c>
      <c r="C89" s="23">
        <f ca="1"/>
        <v>610.29159726326679</v>
      </c>
      <c r="D89" s="23">
        <f ca="1"/>
        <v>694.26942558457074</v>
      </c>
      <c r="E89" s="23">
        <f ca="1"/>
        <v>765.00319915695331</v>
      </c>
      <c r="F89" s="23">
        <f ca="1"/>
        <v>803.19256505044495</v>
      </c>
      <c r="G89" s="23">
        <f ca="1"/>
        <v>643.3346306694234</v>
      </c>
      <c r="H89" s="23">
        <f ca="1"/>
        <v>675.15398757082119</v>
      </c>
      <c r="I89" s="23">
        <f ca="1"/>
        <v>698.97843526334111</v>
      </c>
      <c r="J89" s="23">
        <f ca="1"/>
        <v>725.22434345877434</v>
      </c>
      <c r="K89" s="23">
        <f ca="1"/>
        <v>739.01820222450044</v>
      </c>
      <c r="L89" s="23">
        <f ca="1"/>
        <v>750.96112018492374</v>
      </c>
      <c r="M89" s="23">
        <f ca="1"/>
        <v>780.44868849917407</v>
      </c>
      <c r="N89" s="23">
        <f ca="1"/>
        <v>762.76104125902566</v>
      </c>
      <c r="O89" s="23">
        <f ca="1"/>
        <v>810.81554116688426</v>
      </c>
      <c r="P89" s="23">
        <f ca="1"/>
        <v>873.48306251331292</v>
      </c>
      <c r="Q89" s="23">
        <f ca="1"/>
        <v>873.48306251331292</v>
      </c>
      <c r="R89" s="23">
        <f ca="1"/>
        <v>873.48306251331292</v>
      </c>
      <c r="S89" s="23">
        <f ca="1"/>
        <v>873.48306251331292</v>
      </c>
      <c r="T89" s="23">
        <f ca="1"/>
        <v>873.48306251331292</v>
      </c>
      <c r="U89" s="23">
        <f ca="1"/>
        <v>873.48306251331292</v>
      </c>
      <c r="V89" s="23">
        <f ca="1"/>
        <v>873.48306251331292</v>
      </c>
      <c r="W89" s="23">
        <f ca="1"/>
        <v>873.48306251331292</v>
      </c>
      <c r="X89" s="23">
        <f ca="1"/>
        <v>873.48306251331292</v>
      </c>
      <c r="Y89" s="23">
        <f ca="1"/>
        <v>873.48306251331292</v>
      </c>
      <c r="Z89" s="23">
        <f ca="1"/>
        <v>873.48306251331292</v>
      </c>
      <c r="AA89" s="23">
        <f ca="1"/>
        <v>873.48306251331292</v>
      </c>
      <c r="AB89" s="23">
        <f ca="1"/>
        <v>873.48306251331292</v>
      </c>
      <c r="AC89" s="23">
        <f ca="1"/>
        <v>873.48306251331292</v>
      </c>
      <c r="AD89" s="23">
        <f ca="1"/>
        <v>873.48306251331292</v>
      </c>
      <c r="AE89" s="23">
        <f ca="1"/>
        <v>873.48306251331292</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624.23194382660074</v>
      </c>
      <c r="AH89" s="23">
        <f ca="1"/>
        <v>649.0985244906143</v>
      </c>
      <c r="AI89" s="23">
        <f ca="1"/>
        <v>732.42426236978338</v>
      </c>
      <c r="AJ89" s="23">
        <f ca="1"/>
        <v>805.83141709979532</v>
      </c>
      <c r="AK89" s="30">
        <f ca="1"/>
        <v>844.15350055090789</v>
      </c>
      <c r="AL89" s="23">
        <f ca="1"/>
        <v>687.77112226257998</v>
      </c>
      <c r="AM89" s="23">
        <f ca="1"/>
        <v>717.33890619524038</v>
      </c>
      <c r="AN89" s="23">
        <f ca="1"/>
        <v>742.53947017266898</v>
      </c>
      <c r="AO89" s="23">
        <f ca="1"/>
        <v>768.77296455038424</v>
      </c>
      <c r="AP89" s="23">
        <f ca="1"/>
        <v>780.3132179625286</v>
      </c>
      <c r="AQ89" s="23">
        <f ca="1"/>
        <v>796.02762311028221</v>
      </c>
      <c r="AR89" s="23">
        <f ca="1"/>
        <v>825.11670785245985</v>
      </c>
      <c r="AS89" s="23">
        <f ca="1"/>
        <v>815.68692375349781</v>
      </c>
      <c r="AT89" s="23">
        <f ca="1"/>
        <v>853.66505308504964</v>
      </c>
      <c r="AU89" s="23">
        <f ca="1"/>
        <v>875.59352596007045</v>
      </c>
      <c r="AV89" s="23">
        <f ca="1"/>
        <v>875.59352596007045</v>
      </c>
      <c r="AW89" s="23">
        <f ca="1"/>
        <v>875.59352596007045</v>
      </c>
      <c r="AX89" s="23">
        <f ca="1"/>
        <v>875.59352596007045</v>
      </c>
      <c r="AY89" s="23">
        <f ca="1"/>
        <v>875.59352596007045</v>
      </c>
      <c r="AZ89" s="23">
        <f ca="1"/>
        <v>875.59352596007045</v>
      </c>
      <c r="BA89" s="23">
        <f ca="1"/>
        <v>875.59352596007045</v>
      </c>
      <c r="BB89" s="23">
        <f ca="1"/>
        <v>875.59352596007045</v>
      </c>
      <c r="BC89" s="23">
        <f ca="1"/>
        <v>875.59352596007045</v>
      </c>
      <c r="BD89" s="23">
        <f ca="1"/>
        <v>875.59352596007045</v>
      </c>
      <c r="BE89" s="23">
        <f ca="1"/>
        <v>875.59352596007045</v>
      </c>
      <c r="BF89" s="23">
        <f ca="1"/>
        <v>875.59352596007045</v>
      </c>
      <c r="BG89" s="23">
        <f ca="1"/>
        <v>875.59352596007045</v>
      </c>
      <c r="BH89" s="23">
        <f ca="1"/>
        <v>875.59352596007045</v>
      </c>
      <c r="BI89" s="23">
        <f ca="1"/>
        <v>875.59352596007045</v>
      </c>
      <c r="BJ89" s="23">
        <f ca="1"/>
        <v>875.59352596007045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60.672027345966789</v>
      </c>
      <c r="C90" s="23">
        <f ca="1"/>
        <v>63.133613509995008</v>
      </c>
      <c r="D90" s="23">
        <f ca="1"/>
        <v>71.820975060475007</v>
      </c>
      <c r="E90" s="23">
        <f ca="1"/>
        <v>79.138261981756173</v>
      </c>
      <c r="F90" s="23">
        <f ca="1"/>
        <v>83.088886039703681</v>
      </c>
      <c r="G90" s="23">
        <f ca="1"/>
        <v>66.551858345114766</v>
      </c>
      <c r="H90" s="23">
        <f ca="1"/>
        <v>69.843515955604289</v>
      </c>
      <c r="I90" s="23">
        <f ca="1"/>
        <v>72.308113992761605</v>
      </c>
      <c r="J90" s="23">
        <f ca="1"/>
        <v>75.023207944013379</v>
      </c>
      <c r="K90" s="23">
        <f ca="1"/>
        <v>76.450158850812684</v>
      </c>
      <c r="L90" s="23">
        <f ca="1"/>
        <v>77.685633122580654</v>
      </c>
      <c r="M90" s="23">
        <f ca="1"/>
        <v>80.736071224054911</v>
      </c>
      <c r="N90" s="23">
        <f ca="1"/>
        <v>78.906314613005009</v>
      </c>
      <c r="O90" s="23">
        <f ca="1"/>
        <v>83.877469775887107</v>
      </c>
      <c r="P90" s="23">
        <f ca="1"/>
        <v>90.360316811724729</v>
      </c>
      <c r="Q90" s="23">
        <f ca="1"/>
        <v>90.360316811724729</v>
      </c>
      <c r="R90" s="23">
        <f ca="1"/>
        <v>90.360316811724729</v>
      </c>
      <c r="S90" s="23">
        <f ca="1"/>
        <v>90.360316811724729</v>
      </c>
      <c r="T90" s="23">
        <f ca="1"/>
        <v>90.360316811724729</v>
      </c>
      <c r="U90" s="23">
        <f ca="1"/>
        <v>90.360316811724729</v>
      </c>
      <c r="V90" s="23">
        <f ca="1"/>
        <v>90.360316811724729</v>
      </c>
      <c r="W90" s="23">
        <f ca="1"/>
        <v>90.360316811724729</v>
      </c>
      <c r="X90" s="23">
        <f ca="1"/>
        <v>90.360316811724729</v>
      </c>
      <c r="Y90" s="23">
        <f ca="1"/>
        <v>90.360316811724729</v>
      </c>
      <c r="Z90" s="23">
        <f ca="1"/>
        <v>90.360316811724729</v>
      </c>
      <c r="AA90" s="23">
        <f ca="1"/>
        <v>90.360316811724729</v>
      </c>
      <c r="AB90" s="23">
        <f ca="1"/>
        <v>90.360316811724729</v>
      </c>
      <c r="AC90" s="23">
        <f ca="1"/>
        <v>90.360316811724729</v>
      </c>
      <c r="AD90" s="23">
        <f ca="1"/>
        <v>90.360316811724729</v>
      </c>
      <c r="AE90" s="23">
        <f ca="1"/>
        <v>90.360316811724729</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64.575718326891661</v>
      </c>
      <c r="AH90" s="23">
        <f ca="1"/>
        <v>67.148123223169009</v>
      </c>
      <c r="AI90" s="23">
        <f ca="1"/>
        <v>75.768027141703996</v>
      </c>
      <c r="AJ90" s="23">
        <f ca="1"/>
        <v>83.361870734464091</v>
      </c>
      <c r="AK90" s="30">
        <f ca="1"/>
        <v>87.326224194924137</v>
      </c>
      <c r="AL90" s="23">
        <f ca="1"/>
        <v>71.148736785786269</v>
      </c>
      <c r="AM90" s="23">
        <f ca="1"/>
        <v>74.207473054682254</v>
      </c>
      <c r="AN90" s="23">
        <f ca="1"/>
        <v>76.814427948899095</v>
      </c>
      <c r="AO90" s="23">
        <f ca="1"/>
        <v>79.528237712111093</v>
      </c>
      <c r="AP90" s="23">
        <f ca="1"/>
        <v>80.722057030608838</v>
      </c>
      <c r="AQ90" s="23">
        <f ca="1"/>
        <v>82.347685149341999</v>
      </c>
      <c r="AR90" s="23">
        <f ca="1"/>
        <v>85.356900812325989</v>
      </c>
      <c r="AS90" s="23">
        <f ca="1"/>
        <v>84.381405905536795</v>
      </c>
      <c r="AT90" s="23">
        <f ca="1"/>
        <v>88.310177905352617</v>
      </c>
      <c r="AU90" s="23">
        <f ca="1"/>
        <v>90.578640616561728</v>
      </c>
      <c r="AV90" s="23">
        <f ca="1"/>
        <v>90.578640616561728</v>
      </c>
      <c r="AW90" s="23">
        <f ca="1"/>
        <v>90.578640616561728</v>
      </c>
      <c r="AX90" s="23">
        <f ca="1"/>
        <v>90.578640616561728</v>
      </c>
      <c r="AY90" s="23">
        <f ca="1"/>
        <v>90.578640616561728</v>
      </c>
      <c r="AZ90" s="23">
        <f ca="1"/>
        <v>90.578640616561728</v>
      </c>
      <c r="BA90" s="23">
        <f ca="1"/>
        <v>90.578640616561728</v>
      </c>
      <c r="BB90" s="23">
        <f ca="1"/>
        <v>90.578640616561728</v>
      </c>
      <c r="BC90" s="23">
        <f ca="1"/>
        <v>90.578640616561728</v>
      </c>
      <c r="BD90" s="23">
        <f ca="1"/>
        <v>90.578640616561728</v>
      </c>
      <c r="BE90" s="23">
        <f ca="1"/>
        <v>90.578640616561728</v>
      </c>
      <c r="BF90" s="23">
        <f ca="1"/>
        <v>90.578640616561728</v>
      </c>
      <c r="BG90" s="23">
        <f ca="1"/>
        <v>90.578640616561728</v>
      </c>
      <c r="BH90" s="23">
        <f ca="1"/>
        <v>90.578640616561728</v>
      </c>
      <c r="BI90" s="23">
        <f ca="1"/>
        <v>90.578640616561728</v>
      </c>
      <c r="BJ90" s="23">
        <f ca="1"/>
        <v>90.578640616561728</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865</v>
      </c>
      <c r="B92" s="31">
        <f t="shared" ref="B92:AE92" ca="1" si="8">PowerFactor*SUM(B68:B91)</f>
        <v>102194.27752745345</v>
      </c>
      <c r="C92" s="31">
        <f t="shared" ca="1" si="8"/>
        <v>106340.50488474913</v>
      </c>
      <c r="D92" s="31">
        <f t="shared" ca="1" si="8"/>
        <v>120973.255364779</v>
      </c>
      <c r="E92" s="31">
        <f t="shared" ca="1" si="8"/>
        <v>133298.29019701498</v>
      </c>
      <c r="F92" s="31">
        <f t="shared" ca="1" si="8"/>
        <v>139952.61162066463</v>
      </c>
      <c r="G92" s="31">
        <f t="shared" ca="1" si="8"/>
        <v>112098.10153377945</v>
      </c>
      <c r="H92" s="31">
        <f t="shared" ca="1" si="8"/>
        <v>117642.47817795437</v>
      </c>
      <c r="I92" s="31">
        <f t="shared" ca="1" si="8"/>
        <v>121793.77865068555</v>
      </c>
      <c r="J92" s="31">
        <f t="shared" ca="1" si="8"/>
        <v>126367.00748289765</v>
      </c>
      <c r="K92" s="31">
        <f t="shared" ca="1" si="8"/>
        <v>128770.52395278518</v>
      </c>
      <c r="L92" s="31">
        <f t="shared" ca="1" si="8"/>
        <v>130851.52249742138</v>
      </c>
      <c r="M92" s="31">
        <f t="shared" ca="1" si="8"/>
        <v>135989.59570115292</v>
      </c>
      <c r="N92" s="31">
        <f t="shared" ca="1" si="8"/>
        <v>132907.60449207295</v>
      </c>
      <c r="O92" s="31">
        <f t="shared" ca="1" si="8"/>
        <v>141280.88016078816</v>
      </c>
      <c r="P92" s="31">
        <f t="shared" ca="1" si="8"/>
        <v>152200.40762886876</v>
      </c>
      <c r="Q92" s="31">
        <f t="shared" ca="1" si="8"/>
        <v>152200.40762886876</v>
      </c>
      <c r="R92" s="31">
        <f t="shared" ca="1" si="8"/>
        <v>152200.40762886876</v>
      </c>
      <c r="S92" s="31">
        <f t="shared" ca="1" si="8"/>
        <v>152200.40762886876</v>
      </c>
      <c r="T92" s="31">
        <f t="shared" ca="1" si="8"/>
        <v>152200.40762886876</v>
      </c>
      <c r="U92" s="31">
        <f t="shared" ca="1" si="8"/>
        <v>152200.40762886876</v>
      </c>
      <c r="V92" s="31">
        <f t="shared" ca="1" si="8"/>
        <v>152200.40762886876</v>
      </c>
      <c r="W92" s="31">
        <f t="shared" ca="1" si="8"/>
        <v>152200.40762886876</v>
      </c>
      <c r="X92" s="31">
        <f t="shared" ca="1" si="8"/>
        <v>152200.40762886876</v>
      </c>
      <c r="Y92" s="31">
        <f t="shared" ca="1" si="8"/>
        <v>152200.40762886876</v>
      </c>
      <c r="Z92" s="31">
        <f t="shared" ca="1" si="8"/>
        <v>152200.40762886876</v>
      </c>
      <c r="AA92" s="31">
        <f t="shared" ca="1" si="8"/>
        <v>152200.40762886876</v>
      </c>
      <c r="AB92" s="31">
        <f t="shared" ca="1" si="8"/>
        <v>152200.40762886876</v>
      </c>
      <c r="AC92" s="31">
        <f t="shared" ca="1" si="8"/>
        <v>152200.40762886876</v>
      </c>
      <c r="AD92" s="31">
        <f t="shared" ca="1" si="8"/>
        <v>152200.40762886876</v>
      </c>
      <c r="AE92" s="31">
        <f t="shared" ca="1" si="8"/>
        <v>152200.40762886876</v>
      </c>
      <c r="AF92" s="4" t="s">
        <v>865</v>
      </c>
      <c r="AG92" s="31">
        <f t="shared" ref="AG92:BJ92" ca="1" si="9">PowerFactor*SUM(AG68:AG91)</f>
        <v>108769.54617986274</v>
      </c>
      <c r="AH92" s="31">
        <f t="shared" ca="1" si="9"/>
        <v>113102.43353146073</v>
      </c>
      <c r="AI92" s="31">
        <f t="shared" ca="1" si="9"/>
        <v>127621.56025006554</v>
      </c>
      <c r="AJ92" s="31">
        <f t="shared" ca="1" si="9"/>
        <v>140412.41945761081</v>
      </c>
      <c r="AK92" s="31">
        <f t="shared" ca="1" si="9"/>
        <v>147089.86630548027</v>
      </c>
      <c r="AL92" s="31">
        <f t="shared" ca="1" si="9"/>
        <v>119840.95588817872</v>
      </c>
      <c r="AM92" s="31">
        <f t="shared" ca="1" si="9"/>
        <v>124993.00629461078</v>
      </c>
      <c r="AN92" s="31">
        <f t="shared" ca="1" si="9"/>
        <v>129384.08870301586</v>
      </c>
      <c r="AO92" s="31">
        <f t="shared" ca="1" si="9"/>
        <v>133955.1544845656</v>
      </c>
      <c r="AP92" s="31">
        <f t="shared" ca="1" si="9"/>
        <v>135965.9905829955</v>
      </c>
      <c r="AQ92" s="31">
        <f t="shared" ca="1" si="9"/>
        <v>138704.153429853</v>
      </c>
      <c r="AR92" s="31">
        <f t="shared" ca="1" si="9"/>
        <v>143772.79270325927</v>
      </c>
      <c r="AS92" s="31">
        <f t="shared" ca="1" si="9"/>
        <v>142129.69617934429</v>
      </c>
      <c r="AT92" s="31">
        <f t="shared" ca="1" si="9"/>
        <v>148747.21060327845</v>
      </c>
      <c r="AU92" s="31">
        <f t="shared" ca="1" si="9"/>
        <v>152568.14618118602</v>
      </c>
      <c r="AV92" s="31">
        <f t="shared" ca="1" si="9"/>
        <v>152568.14618118602</v>
      </c>
      <c r="AW92" s="31">
        <f t="shared" ca="1" si="9"/>
        <v>152568.14618118602</v>
      </c>
      <c r="AX92" s="31">
        <f t="shared" ca="1" si="9"/>
        <v>152568.14618118602</v>
      </c>
      <c r="AY92" s="31">
        <f t="shared" ca="1" si="9"/>
        <v>152568.14618118602</v>
      </c>
      <c r="AZ92" s="31">
        <f t="shared" ca="1" si="9"/>
        <v>152568.14618118602</v>
      </c>
      <c r="BA92" s="31">
        <f t="shared" ca="1" si="9"/>
        <v>152568.14618118602</v>
      </c>
      <c r="BB92" s="31">
        <f t="shared" ca="1" si="9"/>
        <v>152568.14618118602</v>
      </c>
      <c r="BC92" s="31">
        <f t="shared" ca="1" si="9"/>
        <v>152568.14618118602</v>
      </c>
      <c r="BD92" s="31">
        <f t="shared" ca="1" si="9"/>
        <v>152568.14618118602</v>
      </c>
      <c r="BE92" s="31">
        <f t="shared" ca="1" si="9"/>
        <v>152568.14618118602</v>
      </c>
      <c r="BF92" s="31">
        <f t="shared" ca="1" si="9"/>
        <v>152568.14618118602</v>
      </c>
      <c r="BG92" s="31">
        <f t="shared" ca="1" si="9"/>
        <v>152568.14618118602</v>
      </c>
      <c r="BH92" s="31">
        <f t="shared" ca="1" si="9"/>
        <v>152568.14618118602</v>
      </c>
      <c r="BI92" s="31">
        <f t="shared" ca="1" si="9"/>
        <v>152568.14618118602</v>
      </c>
      <c r="BJ92" s="31">
        <f t="shared" ca="1" si="9"/>
        <v>152568.14618118602</v>
      </c>
    </row>
    <row r="93" spans="1:62">
      <c r="A93" s="4" t="s">
        <v>934</v>
      </c>
      <c r="B93" s="31">
        <f t="shared" ref="B93:AD93" ca="1" si="10">B92*Probability_Weighting_for_50__POE_MDs</f>
        <v>71535.994269217408</v>
      </c>
      <c r="C93" s="31">
        <f t="shared" ca="1" si="10"/>
        <v>74438.353419324383</v>
      </c>
      <c r="D93" s="31">
        <f t="shared" ca="1" si="10"/>
        <v>84681.278755345294</v>
      </c>
      <c r="E93" s="31">
        <f t="shared" ca="1" si="10"/>
        <v>93308.80313791048</v>
      </c>
      <c r="F93" s="31">
        <f t="shared" ca="1" si="10"/>
        <v>97966.828134465235</v>
      </c>
      <c r="G93" s="31">
        <f t="shared" ca="1" si="10"/>
        <v>78468.671073645615</v>
      </c>
      <c r="H93" s="31">
        <f t="shared" ca="1" si="10"/>
        <v>82349.734724568058</v>
      </c>
      <c r="I93" s="31">
        <f t="shared" ca="1" si="10"/>
        <v>85255.645055479879</v>
      </c>
      <c r="J93" s="31">
        <f t="shared" ca="1" si="10"/>
        <v>88456.905238028354</v>
      </c>
      <c r="K93" s="31">
        <f t="shared" ca="1" si="10"/>
        <v>90139.366766949621</v>
      </c>
      <c r="L93" s="31">
        <f t="shared" ca="1" si="10"/>
        <v>91596.06574819496</v>
      </c>
      <c r="M93" s="31">
        <f t="shared" ca="1" si="10"/>
        <v>95192.716990807035</v>
      </c>
      <c r="N93" s="31">
        <f t="shared" ca="1" si="10"/>
        <v>93035.32314445106</v>
      </c>
      <c r="O93" s="31">
        <f t="shared" ca="1" si="10"/>
        <v>98896.61611255171</v>
      </c>
      <c r="P93" s="31">
        <f t="shared" ca="1" si="10"/>
        <v>106540.28534020812</v>
      </c>
      <c r="Q93" s="31">
        <f t="shared" ca="1" si="10"/>
        <v>106540.28534020812</v>
      </c>
      <c r="R93" s="31">
        <f t="shared" ca="1" si="10"/>
        <v>106540.28534020812</v>
      </c>
      <c r="S93" s="31">
        <f t="shared" ca="1" si="10"/>
        <v>106540.28534020812</v>
      </c>
      <c r="T93" s="31">
        <f t="shared" ca="1" si="10"/>
        <v>106540.28534020812</v>
      </c>
      <c r="U93" s="31">
        <f t="shared" ca="1" si="10"/>
        <v>106540.28534020812</v>
      </c>
      <c r="V93" s="31">
        <f t="shared" ca="1" si="10"/>
        <v>106540.28534020812</v>
      </c>
      <c r="W93" s="31">
        <f t="shared" ca="1" si="10"/>
        <v>106540.28534020812</v>
      </c>
      <c r="X93" s="31">
        <f t="shared" ca="1" si="10"/>
        <v>106540.28534020812</v>
      </c>
      <c r="Y93" s="31">
        <f t="shared" ca="1" si="10"/>
        <v>106540.28534020812</v>
      </c>
      <c r="Z93" s="31">
        <f t="shared" ca="1" si="10"/>
        <v>106540.28534020812</v>
      </c>
      <c r="AA93" s="31">
        <f t="shared" ca="1" si="10"/>
        <v>106540.28534020812</v>
      </c>
      <c r="AB93" s="31">
        <f t="shared" ca="1" si="10"/>
        <v>106540.28534020812</v>
      </c>
      <c r="AC93" s="31">
        <f t="shared" ca="1" si="10"/>
        <v>106540.28534020812</v>
      </c>
      <c r="AD93" s="31">
        <f t="shared" ca="1" si="10"/>
        <v>106540.28534020812</v>
      </c>
      <c r="AE93" s="31">
        <f ca="1">AE92*Probability_Weighting_for_50__POE_MDs</f>
        <v>106540.28534020812</v>
      </c>
      <c r="AF93" s="4" t="s">
        <v>935</v>
      </c>
      <c r="AG93" s="31">
        <f t="shared" ref="AG93:BJ93" ca="1" si="11">AG92*Probability_Weighting_for_10__POE_MDs</f>
        <v>32630.863853958821</v>
      </c>
      <c r="AH93" s="31">
        <f t="shared" ca="1" si="11"/>
        <v>33930.730059438218</v>
      </c>
      <c r="AI93" s="31">
        <f t="shared" ca="1" si="11"/>
        <v>38286.468075019657</v>
      </c>
      <c r="AJ93" s="31">
        <f t="shared" ca="1" si="11"/>
        <v>42123.725837283244</v>
      </c>
      <c r="AK93" s="31">
        <f t="shared" ca="1" si="11"/>
        <v>44126.959891644081</v>
      </c>
      <c r="AL93" s="31">
        <f t="shared" ca="1" si="11"/>
        <v>35952.286766453617</v>
      </c>
      <c r="AM93" s="31">
        <f t="shared" ca="1" si="11"/>
        <v>37497.901888383232</v>
      </c>
      <c r="AN93" s="31">
        <f t="shared" ca="1" si="11"/>
        <v>38815.226610904756</v>
      </c>
      <c r="AO93" s="31">
        <f t="shared" ca="1" si="11"/>
        <v>40186.546345369679</v>
      </c>
      <c r="AP93" s="31">
        <f t="shared" ca="1" si="11"/>
        <v>40789.797174898646</v>
      </c>
      <c r="AQ93" s="31">
        <f t="shared" ca="1" si="11"/>
        <v>41611.246028955902</v>
      </c>
      <c r="AR93" s="31">
        <f t="shared" ca="1" si="11"/>
        <v>43131.837810977777</v>
      </c>
      <c r="AS93" s="31">
        <f t="shared" ca="1" si="11"/>
        <v>42638.908853803288</v>
      </c>
      <c r="AT93" s="31">
        <f t="shared" ca="1" si="11"/>
        <v>44624.163180983531</v>
      </c>
      <c r="AU93" s="31">
        <f t="shared" ca="1" si="11"/>
        <v>45770.443854355806</v>
      </c>
      <c r="AV93" s="31">
        <f t="shared" ca="1" si="11"/>
        <v>45770.443854355806</v>
      </c>
      <c r="AW93" s="31">
        <f t="shared" ca="1" si="11"/>
        <v>45770.443854355806</v>
      </c>
      <c r="AX93" s="31">
        <f t="shared" ca="1" si="11"/>
        <v>45770.443854355806</v>
      </c>
      <c r="AY93" s="31">
        <f t="shared" ca="1" si="11"/>
        <v>45770.443854355806</v>
      </c>
      <c r="AZ93" s="31">
        <f t="shared" ca="1" si="11"/>
        <v>45770.443854355806</v>
      </c>
      <c r="BA93" s="31">
        <f t="shared" ca="1" si="11"/>
        <v>45770.443854355806</v>
      </c>
      <c r="BB93" s="31">
        <f t="shared" ca="1" si="11"/>
        <v>45770.443854355806</v>
      </c>
      <c r="BC93" s="31">
        <f t="shared" ca="1" si="11"/>
        <v>45770.443854355806</v>
      </c>
      <c r="BD93" s="31">
        <f t="shared" ca="1" si="11"/>
        <v>45770.443854355806</v>
      </c>
      <c r="BE93" s="31">
        <f t="shared" ca="1" si="11"/>
        <v>45770.443854355806</v>
      </c>
      <c r="BF93" s="31">
        <f t="shared" ca="1" si="11"/>
        <v>45770.443854355806</v>
      </c>
      <c r="BG93" s="31">
        <f t="shared" ca="1" si="11"/>
        <v>45770.443854355806</v>
      </c>
      <c r="BH93" s="31">
        <f t="shared" ca="1" si="11"/>
        <v>45770.443854355806</v>
      </c>
      <c r="BI93" s="31">
        <f t="shared" ca="1" si="11"/>
        <v>45770.443854355806</v>
      </c>
      <c r="BJ93" s="31">
        <f t="shared" ca="1" si="11"/>
        <v>45770.443854355806</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43.396134738582248</v>
      </c>
      <c r="AH99" s="4">
        <f ca="1"/>
        <v>44.648659528817987</v>
      </c>
      <c r="AI99" s="4">
        <f ca="1"/>
        <v>49.432751627841874</v>
      </c>
      <c r="AJ99" s="4">
        <f ca="1"/>
        <v>52.837095754383071</v>
      </c>
      <c r="AK99" s="4">
        <f ca="1"/>
        <v>54.879837169199092</v>
      </c>
      <c r="AL99" s="4">
        <f ca="1"/>
        <v>45.60329036726916</v>
      </c>
      <c r="AM99" s="4">
        <f ca="1"/>
        <v>46.932086411811824</v>
      </c>
      <c r="AN99" s="4">
        <f ca="1"/>
        <v>48.21033072442512</v>
      </c>
      <c r="AO99" s="4">
        <f ca="1"/>
        <v>49.316688888937307</v>
      </c>
      <c r="AP99" s="4">
        <f ca="1"/>
        <v>49.873986516777677</v>
      </c>
      <c r="AQ99" s="4">
        <f ca="1"/>
        <v>50.692737400072417</v>
      </c>
      <c r="AR99" s="4">
        <f ca="1"/>
        <v>51.628983422250869</v>
      </c>
      <c r="AS99" s="4">
        <f ca="1"/>
        <v>52.585280408872435</v>
      </c>
      <c r="AT99" s="4">
        <f ca="1"/>
        <v>53.786448481170275</v>
      </c>
      <c r="AU99" s="4">
        <f ca="1"/>
        <v>53.97651157325317</v>
      </c>
      <c r="AV99" s="4">
        <f ca="1"/>
        <v>53.97651157325317</v>
      </c>
      <c r="AW99" s="4">
        <f ca="1"/>
        <v>53.97651157325317</v>
      </c>
      <c r="AX99" s="4">
        <f ca="1"/>
        <v>53.97651157325317</v>
      </c>
      <c r="AY99" s="4">
        <f ca="1"/>
        <v>53.97651157325317</v>
      </c>
      <c r="AZ99" s="4">
        <f ca="1"/>
        <v>53.97651157325317</v>
      </c>
      <c r="BA99" s="4">
        <f ca="1"/>
        <v>53.97651157325317</v>
      </c>
      <c r="BB99" s="4">
        <f ca="1"/>
        <v>53.97651157325317</v>
      </c>
      <c r="BC99" s="4">
        <f ca="1"/>
        <v>53.97651157325317</v>
      </c>
      <c r="BD99" s="4">
        <f ca="1"/>
        <v>53.97651157325317</v>
      </c>
      <c r="BE99" s="4">
        <f ca="1"/>
        <v>53.97651157325317</v>
      </c>
      <c r="BF99" s="4">
        <f ca="1"/>
        <v>53.97651157325317</v>
      </c>
      <c r="BG99" s="4">
        <f ca="1"/>
        <v>53.97651157325317</v>
      </c>
      <c r="BH99" s="4">
        <f ca="1"/>
        <v>53.97651157325317</v>
      </c>
      <c r="BI99" s="4">
        <f ca="1"/>
        <v>53.97651157325317</v>
      </c>
      <c r="BJ99" s="4">
        <f ca="1"/>
        <v>53.97651157325317</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19.095227250972311</v>
      </c>
      <c r="C100" s="23">
        <f ca="1"/>
        <v>19.552692877894962</v>
      </c>
      <c r="D100" s="23">
        <f ca="1"/>
        <v>21.914141247994969</v>
      </c>
      <c r="E100" s="23">
        <f ca="1"/>
        <v>23.618407143873267</v>
      </c>
      <c r="F100" s="23">
        <f ca="1"/>
        <v>24.515770292443815</v>
      </c>
      <c r="G100" s="23">
        <f ca="1"/>
        <v>19.91824908278133</v>
      </c>
      <c r="H100" s="23">
        <f ca="1"/>
        <v>20.429517053523604</v>
      </c>
      <c r="I100" s="23">
        <f ca="1"/>
        <v>21.012904433053404</v>
      </c>
      <c r="J100" s="23">
        <f ca="1"/>
        <v>21.47906144238388</v>
      </c>
      <c r="K100" s="23">
        <f ca="1"/>
        <v>21.783756007940106</v>
      </c>
      <c r="L100" s="23">
        <f ca="1"/>
        <v>22.506484570420952</v>
      </c>
      <c r="M100" s="23">
        <f ca="1"/>
        <v>23.006810430428985</v>
      </c>
      <c r="N100" s="23">
        <f ca="1"/>
        <v>23.271177598502078</v>
      </c>
      <c r="O100" s="23">
        <f ca="1"/>
        <v>23.759471922261437</v>
      </c>
      <c r="P100" s="23">
        <f ca="1"/>
        <v>23.619280993978379</v>
      </c>
      <c r="Q100" s="23">
        <f ca="1"/>
        <v>23.619280993978379</v>
      </c>
      <c r="R100" s="23">
        <f ca="1"/>
        <v>23.619280993978379</v>
      </c>
      <c r="S100" s="23">
        <f ca="1"/>
        <v>23.619280993978379</v>
      </c>
      <c r="T100" s="23">
        <f ca="1"/>
        <v>23.619280993978379</v>
      </c>
      <c r="U100" s="23">
        <f ca="1"/>
        <v>23.619280993978379</v>
      </c>
      <c r="V100" s="23">
        <f ca="1"/>
        <v>23.619280993978379</v>
      </c>
      <c r="W100" s="23">
        <f ca="1"/>
        <v>23.619280993978379</v>
      </c>
      <c r="X100" s="23">
        <f ca="1"/>
        <v>23.619280993978379</v>
      </c>
      <c r="Y100" s="23">
        <f ca="1"/>
        <v>23.619280993978379</v>
      </c>
      <c r="Z100" s="23">
        <f ca="1"/>
        <v>23.619280993978379</v>
      </c>
      <c r="AA100" s="23">
        <f ca="1"/>
        <v>23.619280993978379</v>
      </c>
      <c r="AB100" s="23">
        <f ca="1"/>
        <v>23.619280993978379</v>
      </c>
      <c r="AC100" s="23">
        <f ca="1"/>
        <v>23.619280993978379</v>
      </c>
      <c r="AD100" s="23">
        <f ca="1"/>
        <v>23.619280993978379</v>
      </c>
      <c r="AE100" s="23">
        <f ca="1"/>
        <v>23.619280993978379</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21.479996340454036</v>
      </c>
      <c r="AH100" s="23">
        <f ca="1"/>
        <v>22.099964641148606</v>
      </c>
      <c r="AI100" s="23">
        <f ca="1"/>
        <v>24.467970026846356</v>
      </c>
      <c r="AJ100" s="23">
        <f ca="1"/>
        <v>26.153034833199673</v>
      </c>
      <c r="AK100" s="23">
        <f ca="1"/>
        <v>27.164140508372427</v>
      </c>
      <c r="AL100" s="23">
        <f ca="1"/>
        <v>22.572482920482479</v>
      </c>
      <c r="AM100" s="23">
        <f ca="1"/>
        <v>23.230203575695807</v>
      </c>
      <c r="AN100" s="23">
        <f ca="1"/>
        <v>23.862902393748119</v>
      </c>
      <c r="AO100" s="23">
        <f ca="1"/>
        <v>24.410521887237817</v>
      </c>
      <c r="AP100" s="23">
        <f ca="1"/>
        <v>24.68637021056584</v>
      </c>
      <c r="AQ100" s="23">
        <f ca="1"/>
        <v>25.0916313261665</v>
      </c>
      <c r="AR100" s="23">
        <f ca="1"/>
        <v>25.555049583375439</v>
      </c>
      <c r="AS100" s="23">
        <f ca="1"/>
        <v>26.028392564190636</v>
      </c>
      <c r="AT100" s="23">
        <f ca="1"/>
        <v>26.622940579875749</v>
      </c>
      <c r="AU100" s="23">
        <f ca="1"/>
        <v>26.7170170350022</v>
      </c>
      <c r="AV100" s="23">
        <f ca="1"/>
        <v>26.7170170350022</v>
      </c>
      <c r="AW100" s="23">
        <f ca="1"/>
        <v>26.7170170350022</v>
      </c>
      <c r="AX100" s="23">
        <f ca="1"/>
        <v>26.7170170350022</v>
      </c>
      <c r="AY100" s="23">
        <f ca="1"/>
        <v>26.7170170350022</v>
      </c>
      <c r="AZ100" s="23">
        <f ca="1"/>
        <v>26.7170170350022</v>
      </c>
      <c r="BA100" s="23">
        <f ca="1"/>
        <v>26.7170170350022</v>
      </c>
      <c r="BB100" s="23">
        <f ca="1"/>
        <v>26.7170170350022</v>
      </c>
      <c r="BC100" s="23">
        <f ca="1"/>
        <v>26.7170170350022</v>
      </c>
      <c r="BD100" s="23">
        <f ca="1"/>
        <v>26.7170170350022</v>
      </c>
      <c r="BE100" s="23">
        <f ca="1"/>
        <v>26.7170170350022</v>
      </c>
      <c r="BF100" s="23">
        <f ca="1"/>
        <v>26.7170170350022</v>
      </c>
      <c r="BG100" s="23">
        <f ca="1"/>
        <v>26.7170170350022</v>
      </c>
      <c r="BH100" s="23">
        <f ca="1"/>
        <v>26.7170170350022</v>
      </c>
      <c r="BI100" s="23">
        <f ca="1"/>
        <v>26.7170170350022</v>
      </c>
      <c r="BJ100" s="23">
        <f ca="1"/>
        <v>26.7170170350022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18.901367075835541</v>
      </c>
      <c r="C101" s="23">
        <f ca="1"/>
        <v>19.354188381672675</v>
      </c>
      <c r="D101" s="23">
        <f ca="1"/>
        <v>21.691662656644766</v>
      </c>
      <c r="E101" s="23">
        <f ca="1"/>
        <v>23.378626360686731</v>
      </c>
      <c r="F101" s="23">
        <f ca="1"/>
        <v>24.266879223484992</v>
      </c>
      <c r="G101" s="23">
        <f ca="1"/>
        <v>19.716033356052584</v>
      </c>
      <c r="H101" s="23">
        <f ca="1"/>
        <v>20.222110789020828</v>
      </c>
      <c r="I101" s="23">
        <f ca="1"/>
        <v>20.79957545403763</v>
      </c>
      <c r="J101" s="23">
        <f ca="1"/>
        <v>21.260999904897751</v>
      </c>
      <c r="K101" s="23">
        <f ca="1"/>
        <v>21.562601124610765</v>
      </c>
      <c r="L101" s="23">
        <f ca="1"/>
        <v>22.277992341279624</v>
      </c>
      <c r="M101" s="23">
        <f ca="1"/>
        <v>22.773238750932244</v>
      </c>
      <c r="N101" s="23">
        <f ca="1"/>
        <v>23.034921988365003</v>
      </c>
      <c r="O101" s="23">
        <f ca="1"/>
        <v>23.518259009345076</v>
      </c>
      <c r="P101" s="23">
        <f ca="1"/>
        <v>23.379491339217175</v>
      </c>
      <c r="Q101" s="23">
        <f ca="1"/>
        <v>23.379491339217175</v>
      </c>
      <c r="R101" s="23">
        <f ca="1"/>
        <v>23.379491339217175</v>
      </c>
      <c r="S101" s="23">
        <f ca="1"/>
        <v>23.379491339217175</v>
      </c>
      <c r="T101" s="23">
        <f ca="1"/>
        <v>23.379491339217175</v>
      </c>
      <c r="U101" s="23">
        <f ca="1"/>
        <v>23.379491339217175</v>
      </c>
      <c r="V101" s="23">
        <f ca="1"/>
        <v>23.379491339217175</v>
      </c>
      <c r="W101" s="23">
        <f ca="1"/>
        <v>23.379491339217175</v>
      </c>
      <c r="X101" s="23">
        <f ca="1"/>
        <v>23.379491339217175</v>
      </c>
      <c r="Y101" s="23">
        <f ca="1"/>
        <v>23.379491339217175</v>
      </c>
      <c r="Z101" s="23">
        <f ca="1"/>
        <v>23.379491339217175</v>
      </c>
      <c r="AA101" s="23">
        <f ca="1"/>
        <v>23.379491339217175</v>
      </c>
      <c r="AB101" s="23">
        <f ca="1"/>
        <v>23.379491339217175</v>
      </c>
      <c r="AC101" s="23">
        <f ca="1"/>
        <v>23.379491339217175</v>
      </c>
      <c r="AD101" s="23">
        <f ca="1"/>
        <v>23.379491339217175</v>
      </c>
      <c r="AE101" s="23">
        <f ca="1"/>
        <v>23.379491339217175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42.523850623233862</v>
      </c>
      <c r="AH101" s="23">
        <f ca="1"/>
        <v>43.751199035776416</v>
      </c>
      <c r="AI101" s="23">
        <f ca="1"/>
        <v>48.439128479543527</v>
      </c>
      <c r="AJ101" s="23">
        <f ca="1"/>
        <v>51.775043578415577</v>
      </c>
      <c r="AK101" s="23">
        <f ca="1"/>
        <v>53.776724864290571</v>
      </c>
      <c r="AL101" s="23">
        <f ca="1"/>
        <v>44.686641314660733</v>
      </c>
      <c r="AM101" s="23">
        <f ca="1"/>
        <v>45.988727890971383</v>
      </c>
      <c r="AN101" s="23">
        <f ca="1"/>
        <v>47.241278850567326</v>
      </c>
      <c r="AO101" s="23">
        <f ca="1"/>
        <v>48.325398660013938</v>
      </c>
      <c r="AP101" s="23">
        <f ca="1"/>
        <v>48.871494325485649</v>
      </c>
      <c r="AQ101" s="23">
        <f ca="1"/>
        <v>49.673787904593574</v>
      </c>
      <c r="AR101" s="23">
        <f ca="1"/>
        <v>50.591214911250852</v>
      </c>
      <c r="AS101" s="23">
        <f ca="1"/>
        <v>51.528289847890072</v>
      </c>
      <c r="AT101" s="23">
        <f ca="1"/>
        <v>52.705313838332678</v>
      </c>
      <c r="AU101" s="23">
        <f ca="1"/>
        <v>52.891556566755618</v>
      </c>
      <c r="AV101" s="23">
        <f ca="1"/>
        <v>52.891556566755618</v>
      </c>
      <c r="AW101" s="23">
        <f ca="1"/>
        <v>52.891556566755618</v>
      </c>
      <c r="AX101" s="23">
        <f ca="1"/>
        <v>52.891556566755618</v>
      </c>
      <c r="AY101" s="23">
        <f ca="1"/>
        <v>52.891556566755618</v>
      </c>
      <c r="AZ101" s="23">
        <f ca="1"/>
        <v>52.891556566755618</v>
      </c>
      <c r="BA101" s="23">
        <f ca="1"/>
        <v>52.891556566755618</v>
      </c>
      <c r="BB101" s="23">
        <f ca="1"/>
        <v>52.891556566755618</v>
      </c>
      <c r="BC101" s="23">
        <f ca="1"/>
        <v>52.891556566755618</v>
      </c>
      <c r="BD101" s="23">
        <f ca="1"/>
        <v>52.891556566755618</v>
      </c>
      <c r="BE101" s="23">
        <f ca="1"/>
        <v>52.891556566755618</v>
      </c>
      <c r="BF101" s="23">
        <f ca="1"/>
        <v>52.891556566755618</v>
      </c>
      <c r="BG101" s="23">
        <f ca="1"/>
        <v>52.891556566755618</v>
      </c>
      <c r="BH101" s="23">
        <f ca="1"/>
        <v>52.891556566755618</v>
      </c>
      <c r="BI101" s="23">
        <f ca="1"/>
        <v>52.891556566755618</v>
      </c>
      <c r="BJ101" s="23">
        <f ca="1"/>
        <v>52.891556566755618</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55.831730439391137</v>
      </c>
      <c r="C102" s="23">
        <f ca="1"/>
        <v>57.169294912017754</v>
      </c>
      <c r="D102" s="23">
        <f ca="1"/>
        <v>64.073834308858395</v>
      </c>
      <c r="E102" s="23">
        <f ca="1"/>
        <v>69.056865557720812</v>
      </c>
      <c r="F102" s="23">
        <f ca="1"/>
        <v>71.680627860140291</v>
      </c>
      <c r="G102" s="23">
        <f ca="1"/>
        <v>58.238129297878402</v>
      </c>
      <c r="H102" s="23">
        <f ca="1"/>
        <v>59.73300417679998</v>
      </c>
      <c r="I102" s="23">
        <f ca="1"/>
        <v>61.438745956541936</v>
      </c>
      <c r="J102" s="23">
        <f ca="1"/>
        <v>62.80172279600567</v>
      </c>
      <c r="K102" s="23">
        <f ca="1"/>
        <v>63.692606398850266</v>
      </c>
      <c r="L102" s="23">
        <f ca="1"/>
        <v>65.805761992702898</v>
      </c>
      <c r="M102" s="23">
        <f ca="1"/>
        <v>67.2686436950614</v>
      </c>
      <c r="N102" s="23">
        <f ca="1"/>
        <v>68.041615719478173</v>
      </c>
      <c r="O102" s="23">
        <f ca="1"/>
        <v>69.469318919911615</v>
      </c>
      <c r="P102" s="23">
        <f ca="1"/>
        <v>69.059420571226127</v>
      </c>
      <c r="Q102" s="23">
        <f ca="1"/>
        <v>69.059420571226127</v>
      </c>
      <c r="R102" s="23">
        <f ca="1"/>
        <v>69.059420571226127</v>
      </c>
      <c r="S102" s="23">
        <f ca="1"/>
        <v>69.059420571226127</v>
      </c>
      <c r="T102" s="23">
        <f ca="1"/>
        <v>69.059420571226127</v>
      </c>
      <c r="U102" s="23">
        <f ca="1"/>
        <v>69.059420571226127</v>
      </c>
      <c r="V102" s="23">
        <f ca="1"/>
        <v>69.059420571226127</v>
      </c>
      <c r="W102" s="23">
        <f ca="1"/>
        <v>69.059420571226127</v>
      </c>
      <c r="X102" s="23">
        <f ca="1"/>
        <v>69.059420571226127</v>
      </c>
      <c r="Y102" s="23">
        <f ca="1"/>
        <v>69.059420571226127</v>
      </c>
      <c r="Z102" s="23">
        <f ca="1"/>
        <v>69.059420571226127</v>
      </c>
      <c r="AA102" s="23">
        <f ca="1"/>
        <v>69.059420571226127</v>
      </c>
      <c r="AB102" s="23">
        <f ca="1"/>
        <v>69.059420571226127</v>
      </c>
      <c r="AC102" s="23">
        <f ca="1"/>
        <v>69.059420571226127</v>
      </c>
      <c r="AD102" s="23">
        <f ca="1"/>
        <v>69.059420571226127</v>
      </c>
      <c r="AE102" s="23">
        <f ca="1"/>
        <v>69.059420571226127</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83.739275073445199</v>
      </c>
      <c r="AH102" s="23">
        <f ca="1"/>
        <v>86.156207331990544</v>
      </c>
      <c r="AI102" s="23">
        <f ca="1"/>
        <v>95.387822236639636</v>
      </c>
      <c r="AJ102" s="23">
        <f ca="1"/>
        <v>101.95700889287994</v>
      </c>
      <c r="AK102" s="23">
        <f ca="1"/>
        <v>105.89878127121841</v>
      </c>
      <c r="AL102" s="23">
        <f ca="1"/>
        <v>87.998309050408878</v>
      </c>
      <c r="AM102" s="23">
        <f ca="1"/>
        <v>90.562418000682158</v>
      </c>
      <c r="AN102" s="23">
        <f ca="1"/>
        <v>93.028979890348012</v>
      </c>
      <c r="AO102" s="23">
        <f ca="1"/>
        <v>95.163861976642892</v>
      </c>
      <c r="AP102" s="23">
        <f ca="1"/>
        <v>96.239250364033353</v>
      </c>
      <c r="AQ102" s="23">
        <f ca="1"/>
        <v>97.819151565968937</v>
      </c>
      <c r="AR102" s="23">
        <f ca="1"/>
        <v>99.625777056001738</v>
      </c>
      <c r="AS102" s="23">
        <f ca="1"/>
        <v>101.47109385430666</v>
      </c>
      <c r="AT102" s="23">
        <f ca="1"/>
        <v>103.78892571240902</v>
      </c>
      <c r="AU102" s="23">
        <f ca="1"/>
        <v>104.15568062376498</v>
      </c>
      <c r="AV102" s="23">
        <f ca="1"/>
        <v>104.15568062376498</v>
      </c>
      <c r="AW102" s="23">
        <f ca="1"/>
        <v>104.15568062376498</v>
      </c>
      <c r="AX102" s="23">
        <f ca="1"/>
        <v>104.15568062376498</v>
      </c>
      <c r="AY102" s="23">
        <f ca="1"/>
        <v>104.15568062376498</v>
      </c>
      <c r="AZ102" s="23">
        <f ca="1"/>
        <v>104.15568062376498</v>
      </c>
      <c r="BA102" s="23">
        <f ca="1"/>
        <v>104.15568062376498</v>
      </c>
      <c r="BB102" s="23">
        <f ca="1"/>
        <v>104.15568062376498</v>
      </c>
      <c r="BC102" s="23">
        <f ca="1"/>
        <v>104.15568062376498</v>
      </c>
      <c r="BD102" s="23">
        <f ca="1"/>
        <v>104.15568062376498</v>
      </c>
      <c r="BE102" s="23">
        <f ca="1"/>
        <v>104.15568062376498</v>
      </c>
      <c r="BF102" s="23">
        <f ca="1"/>
        <v>104.15568062376498</v>
      </c>
      <c r="BG102" s="23">
        <f ca="1"/>
        <v>104.15568062376498</v>
      </c>
      <c r="BH102" s="23">
        <f ca="1"/>
        <v>104.15568062376498</v>
      </c>
      <c r="BI102" s="23">
        <f ca="1"/>
        <v>104.15568062376498</v>
      </c>
      <c r="BJ102" s="23">
        <f ca="1"/>
        <v>104.15568062376498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125.52446340106171</v>
      </c>
      <c r="C103" s="23">
        <f ca="1"/>
        <v>128.53166130392887</v>
      </c>
      <c r="D103" s="23">
        <f ca="1"/>
        <v>144.05488789925636</v>
      </c>
      <c r="E103" s="23">
        <f ca="1"/>
        <v>155.25805711327862</v>
      </c>
      <c r="F103" s="23">
        <f ca="1"/>
        <v>161.15696715083632</v>
      </c>
      <c r="G103" s="23">
        <f ca="1"/>
        <v>130.9346830568621</v>
      </c>
      <c r="H103" s="23">
        <f ca="1"/>
        <v>134.29555626554864</v>
      </c>
      <c r="I103" s="23">
        <f ca="1"/>
        <v>138.13051391271151</v>
      </c>
      <c r="J103" s="23">
        <f ca="1"/>
        <v>141.19484552226976</v>
      </c>
      <c r="K103" s="23">
        <f ca="1"/>
        <v>143.19778695574848</v>
      </c>
      <c r="L103" s="23">
        <f ca="1"/>
        <v>147.94871836901089</v>
      </c>
      <c r="M103" s="23">
        <f ca="1"/>
        <v>151.23766247413982</v>
      </c>
      <c r="N103" s="23">
        <f ca="1"/>
        <v>152.97550756375742</v>
      </c>
      <c r="O103" s="23">
        <f ca="1"/>
        <v>156.18536111334302</v>
      </c>
      <c r="P103" s="23">
        <f ca="1"/>
        <v>155.26380145787823</v>
      </c>
      <c r="Q103" s="23">
        <f ca="1"/>
        <v>155.26380145787823</v>
      </c>
      <c r="R103" s="23">
        <f ca="1"/>
        <v>155.26380145787823</v>
      </c>
      <c r="S103" s="23">
        <f ca="1"/>
        <v>155.26380145787823</v>
      </c>
      <c r="T103" s="23">
        <f ca="1"/>
        <v>155.26380145787823</v>
      </c>
      <c r="U103" s="23">
        <f ca="1"/>
        <v>155.26380145787823</v>
      </c>
      <c r="V103" s="23">
        <f ca="1"/>
        <v>155.26380145787823</v>
      </c>
      <c r="W103" s="23">
        <f ca="1"/>
        <v>155.26380145787823</v>
      </c>
      <c r="X103" s="23">
        <f ca="1"/>
        <v>155.26380145787823</v>
      </c>
      <c r="Y103" s="23">
        <f ca="1"/>
        <v>155.26380145787823</v>
      </c>
      <c r="Z103" s="23">
        <f ca="1"/>
        <v>155.26380145787823</v>
      </c>
      <c r="AA103" s="23">
        <f ca="1"/>
        <v>155.26380145787823</v>
      </c>
      <c r="AB103" s="23">
        <f ca="1"/>
        <v>155.26380145787823</v>
      </c>
      <c r="AC103" s="23">
        <f ca="1"/>
        <v>155.26380145787823</v>
      </c>
      <c r="AD103" s="23">
        <f ca="1"/>
        <v>155.26380145787823</v>
      </c>
      <c r="AE103" s="23">
        <f ca="1"/>
        <v>155.26380145787823</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302.57355251147163</v>
      </c>
      <c r="AH103" s="23">
        <f ca="1"/>
        <v>311.30660852379361</v>
      </c>
      <c r="AI103" s="23">
        <f ca="1"/>
        <v>344.66302956598275</v>
      </c>
      <c r="AJ103" s="23">
        <f ca="1"/>
        <v>368.39934853872609</v>
      </c>
      <c r="AK103" s="23">
        <f ca="1"/>
        <v>382.64208076514433</v>
      </c>
      <c r="AL103" s="23">
        <f ca="1"/>
        <v>317.96264012354743</v>
      </c>
      <c r="AM103" s="23">
        <f ca="1"/>
        <v>327.22748691652703</v>
      </c>
      <c r="AN103" s="23">
        <f ca="1"/>
        <v>336.13986874442122</v>
      </c>
      <c r="AO103" s="23">
        <f ca="1"/>
        <v>343.85379815779135</v>
      </c>
      <c r="AP103" s="23">
        <f ca="1"/>
        <v>347.73947885441709</v>
      </c>
      <c r="AQ103" s="23">
        <f ca="1"/>
        <v>353.44810624422331</v>
      </c>
      <c r="AR103" s="23">
        <f ca="1"/>
        <v>359.97595225313091</v>
      </c>
      <c r="AS103" s="23">
        <f ca="1"/>
        <v>366.64360084075622</v>
      </c>
      <c r="AT103" s="23">
        <f ca="1"/>
        <v>375.01857923429014</v>
      </c>
      <c r="AU103" s="23">
        <f ca="1"/>
        <v>376.34376787883792</v>
      </c>
      <c r="AV103" s="23">
        <f ca="1"/>
        <v>376.34376787883792</v>
      </c>
      <c r="AW103" s="23">
        <f ca="1"/>
        <v>376.34376787883792</v>
      </c>
      <c r="AX103" s="23">
        <f ca="1"/>
        <v>376.34376787883792</v>
      </c>
      <c r="AY103" s="23">
        <f ca="1"/>
        <v>376.34376787883792</v>
      </c>
      <c r="AZ103" s="23">
        <f ca="1"/>
        <v>376.34376787883792</v>
      </c>
      <c r="BA103" s="23">
        <f ca="1"/>
        <v>376.34376787883792</v>
      </c>
      <c r="BB103" s="23">
        <f ca="1"/>
        <v>376.34376787883792</v>
      </c>
      <c r="BC103" s="23">
        <f ca="1"/>
        <v>376.34376787883792</v>
      </c>
      <c r="BD103" s="23">
        <f ca="1"/>
        <v>376.34376787883792</v>
      </c>
      <c r="BE103" s="23">
        <f ca="1"/>
        <v>376.34376787883792</v>
      </c>
      <c r="BF103" s="23">
        <f ca="1"/>
        <v>376.34376787883792</v>
      </c>
      <c r="BG103" s="23">
        <f ca="1"/>
        <v>376.34376787883792</v>
      </c>
      <c r="BH103" s="23">
        <f ca="1"/>
        <v>376.34376787883792</v>
      </c>
      <c r="BI103" s="23">
        <f ca="1"/>
        <v>376.34376787883792</v>
      </c>
      <c r="BJ103" s="23">
        <f ca="1"/>
        <v>376.34376787883792</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203.55318389361338</v>
      </c>
      <c r="C104" s="23">
        <f ca="1"/>
        <v>208.42972103339793</v>
      </c>
      <c r="D104" s="23">
        <f ca="1"/>
        <v>233.60252091771278</v>
      </c>
      <c r="E104" s="23">
        <f ca="1"/>
        <v>251.76982234585699</v>
      </c>
      <c r="F104" s="23">
        <f ca="1"/>
        <v>261.33562240676133</v>
      </c>
      <c r="G104" s="23">
        <f ca="1"/>
        <v>212.32651306518156</v>
      </c>
      <c r="H104" s="23">
        <f ca="1"/>
        <v>217.77657772791648</v>
      </c>
      <c r="I104" s="23">
        <f ca="1"/>
        <v>223.99542796655896</v>
      </c>
      <c r="J104" s="23">
        <f ca="1"/>
        <v>228.9646143604372</v>
      </c>
      <c r="K104" s="23">
        <f ca="1"/>
        <v>232.21262749580816</v>
      </c>
      <c r="L104" s="23">
        <f ca="1"/>
        <v>239.91684059839585</v>
      </c>
      <c r="M104" s="23">
        <f ca="1"/>
        <v>245.25026347157785</v>
      </c>
      <c r="N104" s="23">
        <f ca="1"/>
        <v>248.06839064393068</v>
      </c>
      <c r="O104" s="23">
        <f ca="1"/>
        <v>253.27355856217767</v>
      </c>
      <c r="P104" s="23">
        <f ca="1"/>
        <v>251.77913749926176</v>
      </c>
      <c r="Q104" s="23">
        <f ca="1"/>
        <v>251.77913749926176</v>
      </c>
      <c r="R104" s="23">
        <f ca="1"/>
        <v>251.77913749926176</v>
      </c>
      <c r="S104" s="23">
        <f ca="1"/>
        <v>251.77913749926176</v>
      </c>
      <c r="T104" s="23">
        <f ca="1"/>
        <v>251.77913749926176</v>
      </c>
      <c r="U104" s="23">
        <f ca="1"/>
        <v>251.77913749926176</v>
      </c>
      <c r="V104" s="23">
        <f ca="1"/>
        <v>251.77913749926176</v>
      </c>
      <c r="W104" s="23">
        <f ca="1"/>
        <v>251.77913749926176</v>
      </c>
      <c r="X104" s="23">
        <f ca="1"/>
        <v>251.77913749926176</v>
      </c>
      <c r="Y104" s="23">
        <f ca="1"/>
        <v>251.77913749926176</v>
      </c>
      <c r="Z104" s="23">
        <f ca="1"/>
        <v>251.77913749926176</v>
      </c>
      <c r="AA104" s="23">
        <f ca="1"/>
        <v>251.77913749926176</v>
      </c>
      <c r="AB104" s="23">
        <f ca="1"/>
        <v>251.77913749926176</v>
      </c>
      <c r="AC104" s="23">
        <f ca="1"/>
        <v>251.77913749926176</v>
      </c>
      <c r="AD104" s="23">
        <f ca="1"/>
        <v>251.77913749926176</v>
      </c>
      <c r="AE104" s="23">
        <f ca="1"/>
        <v>251.77913749926176</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362.54308544167304</v>
      </c>
      <c r="AH104" s="23">
        <f ca="1"/>
        <v>373.00701742040127</v>
      </c>
      <c r="AI104" s="23">
        <f ca="1"/>
        <v>412.97462101149273</v>
      </c>
      <c r="AJ104" s="23">
        <f ca="1"/>
        <v>441.41543563649145</v>
      </c>
      <c r="AK104" s="23">
        <f ca="1"/>
        <v>458.48105172760523</v>
      </c>
      <c r="AL104" s="23">
        <f ca="1"/>
        <v>380.98226249037651</v>
      </c>
      <c r="AM104" s="23">
        <f ca="1"/>
        <v>392.08338522430705</v>
      </c>
      <c r="AN104" s="23">
        <f ca="1"/>
        <v>402.76218507214429</v>
      </c>
      <c r="AO104" s="23">
        <f ca="1"/>
        <v>412.00500139627246</v>
      </c>
      <c r="AP104" s="23">
        <f ca="1"/>
        <v>416.6608170057429</v>
      </c>
      <c r="AQ104" s="23">
        <f ca="1"/>
        <v>423.50088405839364</v>
      </c>
      <c r="AR104" s="23">
        <f ca="1"/>
        <v>431.32253738438197</v>
      </c>
      <c r="AS104" s="23">
        <f ca="1"/>
        <v>439.31170190829334</v>
      </c>
      <c r="AT104" s="23">
        <f ca="1"/>
        <v>449.34658592937456</v>
      </c>
      <c r="AU104" s="23">
        <f ca="1"/>
        <v>450.93442457554443</v>
      </c>
      <c r="AV104" s="23">
        <f ca="1"/>
        <v>450.93442457554443</v>
      </c>
      <c r="AW104" s="23">
        <f ca="1"/>
        <v>450.93442457554443</v>
      </c>
      <c r="AX104" s="23">
        <f ca="1"/>
        <v>450.93442457554443</v>
      </c>
      <c r="AY104" s="23">
        <f ca="1"/>
        <v>450.93442457554443</v>
      </c>
      <c r="AZ104" s="23">
        <f ca="1"/>
        <v>450.93442457554443</v>
      </c>
      <c r="BA104" s="23">
        <f ca="1"/>
        <v>450.93442457554443</v>
      </c>
      <c r="BB104" s="23">
        <f ca="1"/>
        <v>450.93442457554443</v>
      </c>
      <c r="BC104" s="23">
        <f ca="1"/>
        <v>450.93442457554443</v>
      </c>
      <c r="BD104" s="23">
        <f ca="1"/>
        <v>450.93442457554443</v>
      </c>
      <c r="BE104" s="23">
        <f ca="1"/>
        <v>450.93442457554443</v>
      </c>
      <c r="BF104" s="23">
        <f ca="1"/>
        <v>450.93442457554443</v>
      </c>
      <c r="BG104" s="23">
        <f ca="1"/>
        <v>450.93442457554443</v>
      </c>
      <c r="BH104" s="23">
        <f ca="1"/>
        <v>450.93442457554443</v>
      </c>
      <c r="BI104" s="23">
        <f ca="1"/>
        <v>450.93442457554443</v>
      </c>
      <c r="BJ104" s="23">
        <f ca="1"/>
        <v>450.93442457554443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783.67975799041153</v>
      </c>
      <c r="C105" s="23">
        <f ca="1"/>
        <v>802.45442597858209</v>
      </c>
      <c r="D105" s="23">
        <f ca="1"/>
        <v>899.36970553319418</v>
      </c>
      <c r="E105" s="23">
        <f ca="1"/>
        <v>969.31381603154944</v>
      </c>
      <c r="F105" s="23">
        <f ca="1"/>
        <v>1006.1421462660311</v>
      </c>
      <c r="G105" s="23">
        <f ca="1"/>
        <v>817.4570753009491</v>
      </c>
      <c r="H105" s="23">
        <f ca="1"/>
        <v>838.4398242524785</v>
      </c>
      <c r="I105" s="23">
        <f ca="1"/>
        <v>862.38239767125197</v>
      </c>
      <c r="J105" s="23">
        <f ca="1"/>
        <v>881.51376528768321</v>
      </c>
      <c r="K105" s="23">
        <f ca="1"/>
        <v>894.01861585886127</v>
      </c>
      <c r="L105" s="23">
        <f ca="1"/>
        <v>923.67983630382389</v>
      </c>
      <c r="M105" s="23">
        <f ca="1"/>
        <v>944.21351436557484</v>
      </c>
      <c r="N105" s="23">
        <f ca="1"/>
        <v>955.06330397913302</v>
      </c>
      <c r="O105" s="23">
        <f ca="1"/>
        <v>975.10320046438392</v>
      </c>
      <c r="P105" s="23">
        <f ca="1"/>
        <v>969.34967937215777</v>
      </c>
      <c r="Q105" s="23">
        <f ca="1"/>
        <v>969.34967937215777</v>
      </c>
      <c r="R105" s="23">
        <f ca="1"/>
        <v>969.34967937215777</v>
      </c>
      <c r="S105" s="23">
        <f ca="1"/>
        <v>969.34967937215777</v>
      </c>
      <c r="T105" s="23">
        <f ca="1"/>
        <v>969.34967937215777</v>
      </c>
      <c r="U105" s="23">
        <f ca="1"/>
        <v>969.34967937215777</v>
      </c>
      <c r="V105" s="23">
        <f ca="1"/>
        <v>969.34967937215777</v>
      </c>
      <c r="W105" s="23">
        <f ca="1"/>
        <v>969.34967937215777</v>
      </c>
      <c r="X105" s="23">
        <f ca="1"/>
        <v>969.34967937215777</v>
      </c>
      <c r="Y105" s="23">
        <f ca="1"/>
        <v>969.34967937215777</v>
      </c>
      <c r="Z105" s="23">
        <f ca="1"/>
        <v>969.34967937215777</v>
      </c>
      <c r="AA105" s="23">
        <f ca="1"/>
        <v>969.34967937215777</v>
      </c>
      <c r="AB105" s="23">
        <f ca="1"/>
        <v>969.34967937215777</v>
      </c>
      <c r="AC105" s="23">
        <f ca="1"/>
        <v>969.34967937215777</v>
      </c>
      <c r="AD105" s="23">
        <f ca="1"/>
        <v>969.34967937215777</v>
      </c>
      <c r="AE105" s="23">
        <f ca="1"/>
        <v>969.34967937215777</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413.7897772183909</v>
      </c>
      <c r="AH105" s="23">
        <f ca="1"/>
        <v>425.73282138659346</v>
      </c>
      <c r="AI105" s="23">
        <f ca="1"/>
        <v>471.34998097401962</v>
      </c>
      <c r="AJ105" s="23">
        <f ca="1"/>
        <v>503.81100097458204</v>
      </c>
      <c r="AK105" s="23">
        <f ca="1"/>
        <v>523.28889964098107</v>
      </c>
      <c r="AL105" s="23">
        <f ca="1"/>
        <v>434.83539433112162</v>
      </c>
      <c r="AM105" s="23">
        <f ca="1"/>
        <v>447.50569832368291</v>
      </c>
      <c r="AN105" s="23">
        <f ca="1"/>
        <v>459.69398266128957</v>
      </c>
      <c r="AO105" s="23">
        <f ca="1"/>
        <v>470.24330234552008</v>
      </c>
      <c r="AP105" s="23">
        <f ca="1"/>
        <v>475.55723324414868</v>
      </c>
      <c r="AQ105" s="23">
        <f ca="1"/>
        <v>483.36416691777566</v>
      </c>
      <c r="AR105" s="23">
        <f ca="1"/>
        <v>492.29143740563308</v>
      </c>
      <c r="AS105" s="23">
        <f ca="1"/>
        <v>501.40989736600704</v>
      </c>
      <c r="AT105" s="23">
        <f ca="1"/>
        <v>512.8632461960832</v>
      </c>
      <c r="AU105" s="23">
        <f ca="1"/>
        <v>514.67553120727564</v>
      </c>
      <c r="AV105" s="23">
        <f ca="1"/>
        <v>514.67553120727564</v>
      </c>
      <c r="AW105" s="23">
        <f ca="1"/>
        <v>514.67553120727564</v>
      </c>
      <c r="AX105" s="23">
        <f ca="1"/>
        <v>514.67553120727564</v>
      </c>
      <c r="AY105" s="23">
        <f ca="1"/>
        <v>514.67553120727564</v>
      </c>
      <c r="AZ105" s="23">
        <f ca="1"/>
        <v>514.67553120727564</v>
      </c>
      <c r="BA105" s="23">
        <f ca="1"/>
        <v>514.67553120727564</v>
      </c>
      <c r="BB105" s="23">
        <f ca="1"/>
        <v>514.67553120727564</v>
      </c>
      <c r="BC105" s="23">
        <f ca="1"/>
        <v>514.67553120727564</v>
      </c>
      <c r="BD105" s="23">
        <f ca="1"/>
        <v>514.67553120727564</v>
      </c>
      <c r="BE105" s="23">
        <f ca="1"/>
        <v>514.67553120727564</v>
      </c>
      <c r="BF105" s="23">
        <f ca="1"/>
        <v>514.67553120727564</v>
      </c>
      <c r="BG105" s="23">
        <f ca="1"/>
        <v>514.67553120727564</v>
      </c>
      <c r="BH105" s="23">
        <f ca="1"/>
        <v>514.67553120727564</v>
      </c>
      <c r="BI105" s="23">
        <f ca="1"/>
        <v>514.67553120727564</v>
      </c>
      <c r="BJ105" s="23">
        <f ca="1"/>
        <v>514.67553120727564</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1186.9089222749119</v>
      </c>
      <c r="C106" s="23">
        <f ca="1"/>
        <v>1215.3437781209416</v>
      </c>
      <c r="D106" s="23">
        <f ca="1"/>
        <v>1362.125175541626</v>
      </c>
      <c r="E106" s="23">
        <f ca="1"/>
        <v>1468.0578450595442</v>
      </c>
      <c r="F106" s="23">
        <f ca="1"/>
        <v>1523.8355697003888</v>
      </c>
      <c r="G106" s="23">
        <f ca="1"/>
        <v>1238.0657868967467</v>
      </c>
      <c r="H106" s="23">
        <f ca="1"/>
        <v>1269.8448544182656</v>
      </c>
      <c r="I106" s="23">
        <f ca="1"/>
        <v>1306.1066740240647</v>
      </c>
      <c r="J106" s="23">
        <f ca="1"/>
        <v>1335.0817632588453</v>
      </c>
      <c r="K106" s="23">
        <f ca="1"/>
        <v>1354.0207731839009</v>
      </c>
      <c r="L106" s="23">
        <f ca="1"/>
        <v>1398.9436729177999</v>
      </c>
      <c r="M106" s="23">
        <f ca="1"/>
        <v>1430.0426077188067</v>
      </c>
      <c r="N106" s="23">
        <f ca="1"/>
        <v>1446.4749730642638</v>
      </c>
      <c r="O106" s="23">
        <f ca="1"/>
        <v>1476.8260593304233</v>
      </c>
      <c r="P106" s="23">
        <f ca="1"/>
        <v>1468.1121612754685</v>
      </c>
      <c r="Q106" s="23">
        <f ca="1"/>
        <v>1468.1121612754685</v>
      </c>
      <c r="R106" s="23">
        <f ca="1"/>
        <v>1468.1121612754685</v>
      </c>
      <c r="S106" s="23">
        <f ca="1"/>
        <v>1468.1121612754685</v>
      </c>
      <c r="T106" s="23">
        <f ca="1"/>
        <v>1468.1121612754685</v>
      </c>
      <c r="U106" s="23">
        <f ca="1"/>
        <v>1468.1121612754685</v>
      </c>
      <c r="V106" s="23">
        <f ca="1"/>
        <v>1468.1121612754685</v>
      </c>
      <c r="W106" s="23">
        <f ca="1"/>
        <v>1468.1121612754685</v>
      </c>
      <c r="X106" s="23">
        <f ca="1"/>
        <v>1468.1121612754685</v>
      </c>
      <c r="Y106" s="23">
        <f ca="1"/>
        <v>1468.1121612754685</v>
      </c>
      <c r="Z106" s="23">
        <f ca="1"/>
        <v>1468.1121612754685</v>
      </c>
      <c r="AA106" s="23">
        <f ca="1"/>
        <v>1468.1121612754685</v>
      </c>
      <c r="AB106" s="23">
        <f ca="1"/>
        <v>1468.1121612754685</v>
      </c>
      <c r="AC106" s="23">
        <f ca="1"/>
        <v>1468.1121612754685</v>
      </c>
      <c r="AD106" s="23">
        <f ca="1"/>
        <v>1468.1121612754685</v>
      </c>
      <c r="AE106" s="23">
        <f ca="1"/>
        <v>1468.1121612754685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354.91059943237451</v>
      </c>
      <c r="AH106" s="23">
        <f ca="1"/>
        <v>365.15423810628738</v>
      </c>
      <c r="AI106" s="23">
        <f ca="1"/>
        <v>404.28041846388214</v>
      </c>
      <c r="AJ106" s="23">
        <f ca="1"/>
        <v>432.12247909677563</v>
      </c>
      <c r="AK106" s="23">
        <f ca="1"/>
        <v>448.82881905965536</v>
      </c>
      <c r="AL106" s="23">
        <f ca="1"/>
        <v>372.96158328005259</v>
      </c>
      <c r="AM106" s="23">
        <f ca="1"/>
        <v>383.82899816695306</v>
      </c>
      <c r="AN106" s="23">
        <f ca="1"/>
        <v>394.28298117588838</v>
      </c>
      <c r="AO106" s="23">
        <f ca="1"/>
        <v>403.3312118931928</v>
      </c>
      <c r="AP106" s="23">
        <f ca="1"/>
        <v>407.88901033193753</v>
      </c>
      <c r="AQ106" s="23">
        <f ca="1"/>
        <v>414.58507597295352</v>
      </c>
      <c r="AR106" s="23">
        <f ca="1"/>
        <v>422.24206291313163</v>
      </c>
      <c r="AS106" s="23">
        <f ca="1"/>
        <v>430.06303449969744</v>
      </c>
      <c r="AT106" s="23">
        <f ca="1"/>
        <v>439.88665780454534</v>
      </c>
      <c r="AU106" s="23">
        <f ca="1"/>
        <v>441.44106826869063</v>
      </c>
      <c r="AV106" s="23">
        <f ca="1"/>
        <v>441.44106826869063</v>
      </c>
      <c r="AW106" s="23">
        <f ca="1"/>
        <v>441.44106826869063</v>
      </c>
      <c r="AX106" s="23">
        <f ca="1"/>
        <v>441.44106826869063</v>
      </c>
      <c r="AY106" s="23">
        <f ca="1"/>
        <v>441.44106826869063</v>
      </c>
      <c r="AZ106" s="23">
        <f ca="1"/>
        <v>441.44106826869063</v>
      </c>
      <c r="BA106" s="23">
        <f ca="1"/>
        <v>441.44106826869063</v>
      </c>
      <c r="BB106" s="23">
        <f ca="1"/>
        <v>441.44106826869063</v>
      </c>
      <c r="BC106" s="23">
        <f ca="1"/>
        <v>441.44106826869063</v>
      </c>
      <c r="BD106" s="23">
        <f ca="1"/>
        <v>441.44106826869063</v>
      </c>
      <c r="BE106" s="23">
        <f ca="1"/>
        <v>441.44106826869063</v>
      </c>
      <c r="BF106" s="23">
        <f ca="1"/>
        <v>441.44106826869063</v>
      </c>
      <c r="BG106" s="23">
        <f ca="1"/>
        <v>441.44106826869063</v>
      </c>
      <c r="BH106" s="23">
        <f ca="1"/>
        <v>441.44106826869063</v>
      </c>
      <c r="BI106" s="23">
        <f ca="1"/>
        <v>441.44106826869063</v>
      </c>
      <c r="BJ106" s="23">
        <f ca="1"/>
        <v>441.44106826869063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1813.0772879666749</v>
      </c>
      <c r="C107" s="23">
        <f ca="1"/>
        <v>1856.5133009188987</v>
      </c>
      <c r="D107" s="23">
        <f ca="1"/>
        <v>2080.7310256027586</v>
      </c>
      <c r="E107" s="23">
        <f ca="1"/>
        <v>2242.5497747520139</v>
      </c>
      <c r="F107" s="23">
        <f ca="1"/>
        <v>2327.7537224373541</v>
      </c>
      <c r="G107" s="23">
        <f ca="1"/>
        <v>1891.2225842305711</v>
      </c>
      <c r="H107" s="23">
        <f ca="1"/>
        <v>1939.7670887622169</v>
      </c>
      <c r="I107" s="23">
        <f ca="1"/>
        <v>1995.1592762449823</v>
      </c>
      <c r="J107" s="23">
        <f ca="1"/>
        <v>2039.4205293390257</v>
      </c>
      <c r="K107" s="23">
        <f ca="1"/>
        <v>2068.351046337651</v>
      </c>
      <c r="L107" s="23">
        <f ca="1"/>
        <v>2136.9735730442708</v>
      </c>
      <c r="M107" s="23">
        <f ca="1"/>
        <v>2184.4791324932571</v>
      </c>
      <c r="N107" s="23">
        <f ca="1"/>
        <v>2209.5805938069989</v>
      </c>
      <c r="O107" s="23">
        <f ca="1"/>
        <v>2255.943768050241</v>
      </c>
      <c r="P107" s="23">
        <f ca="1"/>
        <v>2242.6327461541264</v>
      </c>
      <c r="Q107" s="23">
        <f ca="1"/>
        <v>2242.6327461541264</v>
      </c>
      <c r="R107" s="23">
        <f ca="1"/>
        <v>2242.6327461541264</v>
      </c>
      <c r="S107" s="23">
        <f ca="1"/>
        <v>2242.6327461541264</v>
      </c>
      <c r="T107" s="23">
        <f ca="1"/>
        <v>2242.6327461541264</v>
      </c>
      <c r="U107" s="23">
        <f ca="1"/>
        <v>2242.6327461541264</v>
      </c>
      <c r="V107" s="23">
        <f ca="1"/>
        <v>2242.6327461541264</v>
      </c>
      <c r="W107" s="23">
        <f ca="1"/>
        <v>2242.6327461541264</v>
      </c>
      <c r="X107" s="23">
        <f ca="1"/>
        <v>2242.6327461541264</v>
      </c>
      <c r="Y107" s="23">
        <f ca="1"/>
        <v>2242.6327461541264</v>
      </c>
      <c r="Z107" s="23">
        <f ca="1"/>
        <v>2242.6327461541264</v>
      </c>
      <c r="AA107" s="23">
        <f ca="1"/>
        <v>2242.6327461541264</v>
      </c>
      <c r="AB107" s="23">
        <f ca="1"/>
        <v>2242.6327461541264</v>
      </c>
      <c r="AC107" s="23">
        <f ca="1"/>
        <v>2242.6327461541264</v>
      </c>
      <c r="AD107" s="23">
        <f ca="1"/>
        <v>2242.6327461541264</v>
      </c>
      <c r="AE107" s="23">
        <f ca="1"/>
        <v>2242.6327461541264</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379.44359017655137</v>
      </c>
      <c r="AH107" s="23">
        <f ca="1"/>
        <v>390.39531447308508</v>
      </c>
      <c r="AI107" s="23">
        <f ca="1"/>
        <v>432.22606950977661</v>
      </c>
      <c r="AJ107" s="23">
        <f ca="1"/>
        <v>461.99269654586584</v>
      </c>
      <c r="AK107" s="23">
        <f ca="1"/>
        <v>479.85385263521204</v>
      </c>
      <c r="AL107" s="23">
        <f ca="1"/>
        <v>398.74233788466819</v>
      </c>
      <c r="AM107" s="23">
        <f ca="1"/>
        <v>410.36095656559417</v>
      </c>
      <c r="AN107" s="23">
        <f ca="1"/>
        <v>421.5375651281426</v>
      </c>
      <c r="AO107" s="23">
        <f ca="1"/>
        <v>431.21124958166632</v>
      </c>
      <c r="AP107" s="23">
        <f ca="1"/>
        <v>436.08410321202939</v>
      </c>
      <c r="AQ107" s="23">
        <f ca="1"/>
        <v>443.24303053330004</v>
      </c>
      <c r="AR107" s="23">
        <f ca="1"/>
        <v>451.42930228501126</v>
      </c>
      <c r="AS107" s="23">
        <f ca="1"/>
        <v>459.79089402733058</v>
      </c>
      <c r="AT107" s="23">
        <f ca="1"/>
        <v>470.29356963435703</v>
      </c>
      <c r="AU107" s="23">
        <f ca="1"/>
        <v>471.95542782643861</v>
      </c>
      <c r="AV107" s="23">
        <f ca="1"/>
        <v>471.95542782643861</v>
      </c>
      <c r="AW107" s="23">
        <f ca="1"/>
        <v>471.95542782643861</v>
      </c>
      <c r="AX107" s="23">
        <f ca="1"/>
        <v>471.95542782643861</v>
      </c>
      <c r="AY107" s="23">
        <f ca="1"/>
        <v>471.95542782643861</v>
      </c>
      <c r="AZ107" s="23">
        <f ca="1"/>
        <v>471.95542782643861</v>
      </c>
      <c r="BA107" s="23">
        <f ca="1"/>
        <v>471.95542782643861</v>
      </c>
      <c r="BB107" s="23">
        <f ca="1"/>
        <v>471.95542782643861</v>
      </c>
      <c r="BC107" s="23">
        <f ca="1"/>
        <v>471.95542782643861</v>
      </c>
      <c r="BD107" s="23">
        <f ca="1"/>
        <v>471.95542782643861</v>
      </c>
      <c r="BE107" s="23">
        <f ca="1"/>
        <v>471.95542782643861</v>
      </c>
      <c r="BF107" s="23">
        <f ca="1"/>
        <v>471.95542782643861</v>
      </c>
      <c r="BG107" s="23">
        <f ca="1"/>
        <v>471.95542782643861</v>
      </c>
      <c r="BH107" s="23">
        <f ca="1"/>
        <v>471.95542782643861</v>
      </c>
      <c r="BI107" s="23">
        <f ca="1"/>
        <v>471.95542782643861</v>
      </c>
      <c r="BJ107" s="23">
        <f ca="1"/>
        <v>471.95542782643861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3310.6471408983252</v>
      </c>
      <c r="C108" s="23">
        <f ca="1"/>
        <v>3389.9605342361083</v>
      </c>
      <c r="D108" s="23">
        <f ca="1"/>
        <v>3799.3781437831499</v>
      </c>
      <c r="E108" s="23">
        <f ca="1"/>
        <v>4094.8563248680439</v>
      </c>
      <c r="F108" s="23">
        <f ca="1"/>
        <v>4250.4372301443263</v>
      </c>
      <c r="G108" s="23">
        <f ca="1"/>
        <v>3453.3390732101898</v>
      </c>
      <c r="H108" s="23">
        <f ca="1"/>
        <v>3541.9804820462446</v>
      </c>
      <c r="I108" s="23">
        <f ca="1"/>
        <v>3643.1256391418824</v>
      </c>
      <c r="J108" s="23">
        <f ca="1"/>
        <v>3723.9459064194598</v>
      </c>
      <c r="K108" s="23">
        <f ca="1"/>
        <v>3776.7725200568857</v>
      </c>
      <c r="L108" s="23">
        <f ca="1"/>
        <v>3902.0760431611188</v>
      </c>
      <c r="M108" s="23">
        <f ca="1"/>
        <v>3988.8203566056595</v>
      </c>
      <c r="N108" s="23">
        <f ca="1"/>
        <v>4034.6551821159983</v>
      </c>
      <c r="O108" s="23">
        <f ca="1"/>
        <v>4119.3135203292022</v>
      </c>
      <c r="P108" s="23">
        <f ca="1"/>
        <v>4095.0078291844911</v>
      </c>
      <c r="Q108" s="23">
        <f ca="1"/>
        <v>4095.0078291844911</v>
      </c>
      <c r="R108" s="23">
        <f ca="1"/>
        <v>4095.0078291844911</v>
      </c>
      <c r="S108" s="23">
        <f ca="1"/>
        <v>4095.0078291844911</v>
      </c>
      <c r="T108" s="23">
        <f ca="1"/>
        <v>4095.0078291844911</v>
      </c>
      <c r="U108" s="23">
        <f ca="1"/>
        <v>4095.0078291844911</v>
      </c>
      <c r="V108" s="23">
        <f ca="1"/>
        <v>4095.0078291844911</v>
      </c>
      <c r="W108" s="23">
        <f ca="1"/>
        <v>4095.0078291844911</v>
      </c>
      <c r="X108" s="23">
        <f ca="1"/>
        <v>4095.0078291844911</v>
      </c>
      <c r="Y108" s="23">
        <f ca="1"/>
        <v>4095.0078291844911</v>
      </c>
      <c r="Z108" s="23">
        <f ca="1"/>
        <v>4095.0078291844911</v>
      </c>
      <c r="AA108" s="23">
        <f ca="1"/>
        <v>4095.0078291844911</v>
      </c>
      <c r="AB108" s="23">
        <f ca="1"/>
        <v>4095.0078291844911</v>
      </c>
      <c r="AC108" s="23">
        <f ca="1"/>
        <v>4095.0078291844911</v>
      </c>
      <c r="AD108" s="23">
        <f ca="1"/>
        <v>4095.0078291844911</v>
      </c>
      <c r="AE108" s="23">
        <f ca="1"/>
        <v>4095.0078291844911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1000.9460223622837</v>
      </c>
      <c r="AH108" s="23">
        <f ca="1"/>
        <v>1029.8359157652085</v>
      </c>
      <c r="AI108" s="23">
        <f ca="1"/>
        <v>1140.1825626723432</v>
      </c>
      <c r="AJ108" s="23">
        <f ca="1"/>
        <v>1218.7048719227166</v>
      </c>
      <c r="AK108" s="23">
        <f ca="1"/>
        <v>1265.8213698825439</v>
      </c>
      <c r="AL108" s="23">
        <f ca="1"/>
        <v>1051.8547878681782</v>
      </c>
      <c r="AM108" s="23">
        <f ca="1"/>
        <v>1082.5039026644138</v>
      </c>
      <c r="AN108" s="23">
        <f ca="1"/>
        <v>1111.9870252518263</v>
      </c>
      <c r="AO108" s="23">
        <f ca="1"/>
        <v>1137.5055376895698</v>
      </c>
      <c r="AP108" s="23">
        <f ca="1"/>
        <v>1150.3597895075964</v>
      </c>
      <c r="AQ108" s="23">
        <f ca="1"/>
        <v>1169.2445460619829</v>
      </c>
      <c r="AR108" s="23">
        <f ca="1"/>
        <v>1190.8393663725315</v>
      </c>
      <c r="AS108" s="23">
        <f ca="1"/>
        <v>1212.8966687272703</v>
      </c>
      <c r="AT108" s="23">
        <f ca="1"/>
        <v>1240.6020026561505</v>
      </c>
      <c r="AU108" s="23">
        <f ca="1"/>
        <v>1244.985869955952</v>
      </c>
      <c r="AV108" s="23">
        <f ca="1"/>
        <v>1244.985869955952</v>
      </c>
      <c r="AW108" s="23">
        <f ca="1"/>
        <v>1244.985869955952</v>
      </c>
      <c r="AX108" s="23">
        <f ca="1"/>
        <v>1244.985869955952</v>
      </c>
      <c r="AY108" s="23">
        <f ca="1"/>
        <v>1244.985869955952</v>
      </c>
      <c r="AZ108" s="23">
        <f ca="1"/>
        <v>1244.985869955952</v>
      </c>
      <c r="BA108" s="23">
        <f ca="1"/>
        <v>1244.985869955952</v>
      </c>
      <c r="BB108" s="23">
        <f ca="1"/>
        <v>1244.985869955952</v>
      </c>
      <c r="BC108" s="23">
        <f ca="1"/>
        <v>1244.985869955952</v>
      </c>
      <c r="BD108" s="23">
        <f ca="1"/>
        <v>1244.985869955952</v>
      </c>
      <c r="BE108" s="23">
        <f ca="1"/>
        <v>1244.985869955952</v>
      </c>
      <c r="BF108" s="23">
        <f ca="1"/>
        <v>1244.985869955952</v>
      </c>
      <c r="BG108" s="23">
        <f ca="1"/>
        <v>1244.985869955952</v>
      </c>
      <c r="BH108" s="23">
        <f ca="1"/>
        <v>1244.985869955952</v>
      </c>
      <c r="BI108" s="23">
        <f ca="1"/>
        <v>1244.985869955952</v>
      </c>
      <c r="BJ108" s="23">
        <f ca="1"/>
        <v>1244.985869955952</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6433.7345623515703</v>
      </c>
      <c r="C109" s="23">
        <f ca="1"/>
        <v>6587.8679683768996</v>
      </c>
      <c r="D109" s="23">
        <f ca="1"/>
        <v>7383.5082504346892</v>
      </c>
      <c r="E109" s="23">
        <f ca="1"/>
        <v>7957.7247420028089</v>
      </c>
      <c r="F109" s="23">
        <f ca="1"/>
        <v>8260.0723510706721</v>
      </c>
      <c r="G109" s="23">
        <f ca="1"/>
        <v>6711.0344308100566</v>
      </c>
      <c r="H109" s="23">
        <f ca="1"/>
        <v>6883.2954031857826</v>
      </c>
      <c r="I109" s="23">
        <f ca="1"/>
        <v>7079.8554910857301</v>
      </c>
      <c r="J109" s="23">
        <f ca="1"/>
        <v>7236.9172753208068</v>
      </c>
      <c r="K109" s="23">
        <f ca="1"/>
        <v>7339.5776904923487</v>
      </c>
      <c r="L109" s="23">
        <f ca="1"/>
        <v>7583.0858546277041</v>
      </c>
      <c r="M109" s="23">
        <f ca="1"/>
        <v>7751.6601132979185</v>
      </c>
      <c r="N109" s="23">
        <f ca="1"/>
        <v>7840.7330614240691</v>
      </c>
      <c r="O109" s="23">
        <f ca="1"/>
        <v>8005.253547411513</v>
      </c>
      <c r="P109" s="23">
        <f ca="1"/>
        <v>7958.0191673872087</v>
      </c>
      <c r="Q109" s="23">
        <f ca="1"/>
        <v>7958.0191673872087</v>
      </c>
      <c r="R109" s="23">
        <f ca="1"/>
        <v>7958.0191673872087</v>
      </c>
      <c r="S109" s="23">
        <f ca="1"/>
        <v>7958.0191673872087</v>
      </c>
      <c r="T109" s="23">
        <f ca="1"/>
        <v>7958.0191673872087</v>
      </c>
      <c r="U109" s="23">
        <f ca="1"/>
        <v>7958.0191673872087</v>
      </c>
      <c r="V109" s="23">
        <f ca="1"/>
        <v>7958.0191673872087</v>
      </c>
      <c r="W109" s="23">
        <f ca="1"/>
        <v>7958.0191673872087</v>
      </c>
      <c r="X109" s="23">
        <f ca="1"/>
        <v>7958.0191673872087</v>
      </c>
      <c r="Y109" s="23">
        <f ca="1"/>
        <v>7958.0191673872087</v>
      </c>
      <c r="Z109" s="23">
        <f ca="1"/>
        <v>7958.0191673872087</v>
      </c>
      <c r="AA109" s="23">
        <f ca="1"/>
        <v>7958.0191673872087</v>
      </c>
      <c r="AB109" s="23">
        <f ca="1"/>
        <v>7958.0191673872087</v>
      </c>
      <c r="AC109" s="23">
        <f ca="1"/>
        <v>7958.0191673872087</v>
      </c>
      <c r="AD109" s="23">
        <f ca="1"/>
        <v>7958.0191673872087</v>
      </c>
      <c r="AE109" s="23">
        <f ca="1"/>
        <v>7958.0191673872087</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1117.6140227901092</v>
      </c>
      <c r="AH109" s="23">
        <f ca="1"/>
        <v>1149.8712567094965</v>
      </c>
      <c r="AI109" s="23">
        <f ca="1"/>
        <v>1273.0796587572206</v>
      </c>
      <c r="AJ109" s="23">
        <f ca="1"/>
        <v>1360.7543504583439</v>
      </c>
      <c r="AK109" s="23">
        <f ca="1"/>
        <v>1413.3626406640326</v>
      </c>
      <c r="AL109" s="23">
        <f ca="1"/>
        <v>1174.4565986545326</v>
      </c>
      <c r="AM109" s="23">
        <f ca="1"/>
        <v>1208.6781048267997</v>
      </c>
      <c r="AN109" s="23">
        <f ca="1"/>
        <v>1241.5977133802821</v>
      </c>
      <c r="AO109" s="23">
        <f ca="1"/>
        <v>1270.0906058080454</v>
      </c>
      <c r="AP109" s="23">
        <f ca="1"/>
        <v>1284.4431200928789</v>
      </c>
      <c r="AQ109" s="23">
        <f ca="1"/>
        <v>1305.5290410822536</v>
      </c>
      <c r="AR109" s="23">
        <f ca="1"/>
        <v>1329.6409047187587</v>
      </c>
      <c r="AS109" s="23">
        <f ca="1"/>
        <v>1354.2691562586353</v>
      </c>
      <c r="AT109" s="23">
        <f ca="1"/>
        <v>1385.2037611356523</v>
      </c>
      <c r="AU109" s="23">
        <f ca="1"/>
        <v>1390.0986020749733</v>
      </c>
      <c r="AV109" s="23">
        <f ca="1"/>
        <v>1390.0986020749733</v>
      </c>
      <c r="AW109" s="23">
        <f ca="1"/>
        <v>1390.0986020749733</v>
      </c>
      <c r="AX109" s="23">
        <f ca="1"/>
        <v>1390.0986020749733</v>
      </c>
      <c r="AY109" s="23">
        <f ca="1"/>
        <v>1390.0986020749733</v>
      </c>
      <c r="AZ109" s="23">
        <f ca="1"/>
        <v>1390.0986020749733</v>
      </c>
      <c r="BA109" s="23">
        <f ca="1"/>
        <v>1390.0986020749733</v>
      </c>
      <c r="BB109" s="23">
        <f ca="1"/>
        <v>1390.0986020749733</v>
      </c>
      <c r="BC109" s="23">
        <f ca="1"/>
        <v>1390.0986020749733</v>
      </c>
      <c r="BD109" s="23">
        <f ca="1"/>
        <v>1390.0986020749733</v>
      </c>
      <c r="BE109" s="23">
        <f ca="1"/>
        <v>1390.0986020749733</v>
      </c>
      <c r="BF109" s="23">
        <f ca="1"/>
        <v>1390.0986020749733</v>
      </c>
      <c r="BG109" s="23">
        <f ca="1"/>
        <v>1390.0986020749733</v>
      </c>
      <c r="BH109" s="23">
        <f ca="1"/>
        <v>1390.0986020749733</v>
      </c>
      <c r="BI109" s="23">
        <f ca="1"/>
        <v>1390.0986020749733</v>
      </c>
      <c r="BJ109" s="23">
        <f ca="1"/>
        <v>1390.0986020749733</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7457.3162870740171</v>
      </c>
      <c r="C110" s="23">
        <f ca="1"/>
        <v>7635.9717084308413</v>
      </c>
      <c r="D110" s="23">
        <f ca="1"/>
        <v>8558.1952127640761</v>
      </c>
      <c r="E110" s="23">
        <f ca="1"/>
        <v>9223.7672772280312</v>
      </c>
      <c r="F110" s="23">
        <f ca="1"/>
        <v>9574.2171951735982</v>
      </c>
      <c r="G110" s="23">
        <f ca="1"/>
        <v>7778.7334679381183</v>
      </c>
      <c r="H110" s="23">
        <f ca="1"/>
        <v>7978.4004797607458</v>
      </c>
      <c r="I110" s="23">
        <f ca="1"/>
        <v>8206.2325002893031</v>
      </c>
      <c r="J110" s="23">
        <f ca="1"/>
        <v>8388.2821932478873</v>
      </c>
      <c r="K110" s="23">
        <f ca="1"/>
        <v>8507.2754744715858</v>
      </c>
      <c r="L110" s="23">
        <f ca="1"/>
        <v>8789.5248244942504</v>
      </c>
      <c r="M110" s="23">
        <f ca="1"/>
        <v>8984.9185810410454</v>
      </c>
      <c r="N110" s="23">
        <f ca="1"/>
        <v>9088.162682948172</v>
      </c>
      <c r="O110" s="23">
        <f ca="1"/>
        <v>9278.8577276102387</v>
      </c>
      <c r="P110" s="23">
        <f ca="1"/>
        <v>9224.1085445266963</v>
      </c>
      <c r="Q110" s="23">
        <f ca="1"/>
        <v>9224.1085445266963</v>
      </c>
      <c r="R110" s="23">
        <f ca="1"/>
        <v>9224.1085445266963</v>
      </c>
      <c r="S110" s="23">
        <f ca="1"/>
        <v>9224.1085445266963</v>
      </c>
      <c r="T110" s="23">
        <f ca="1"/>
        <v>9224.1085445266963</v>
      </c>
      <c r="U110" s="23">
        <f ca="1"/>
        <v>9224.1085445266963</v>
      </c>
      <c r="V110" s="23">
        <f ca="1"/>
        <v>9224.1085445266963</v>
      </c>
      <c r="W110" s="23">
        <f ca="1"/>
        <v>9224.1085445266963</v>
      </c>
      <c r="X110" s="23">
        <f ca="1"/>
        <v>9224.1085445266963</v>
      </c>
      <c r="Y110" s="23">
        <f ca="1"/>
        <v>9224.1085445266963</v>
      </c>
      <c r="Z110" s="23">
        <f ca="1"/>
        <v>9224.1085445266963</v>
      </c>
      <c r="AA110" s="23">
        <f ca="1"/>
        <v>9224.1085445266963</v>
      </c>
      <c r="AB110" s="23">
        <f ca="1"/>
        <v>9224.1085445266963</v>
      </c>
      <c r="AC110" s="23">
        <f ca="1"/>
        <v>9224.1085445266963</v>
      </c>
      <c r="AD110" s="23">
        <f ca="1"/>
        <v>9224.1085445266963</v>
      </c>
      <c r="AE110" s="23">
        <f ca="1"/>
        <v>9224.1085445266963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1818.1672029292981</v>
      </c>
      <c r="AH110" s="23">
        <f ca="1"/>
        <v>1870.6442151835215</v>
      </c>
      <c r="AI110" s="23">
        <f ca="1"/>
        <v>2071.0832497343335</v>
      </c>
      <c r="AJ110" s="23">
        <f ca="1"/>
        <v>2213.7150042822605</v>
      </c>
      <c r="AK110" s="23">
        <f ca="1"/>
        <v>2299.2997105437107</v>
      </c>
      <c r="AL110" s="23">
        <f ca="1"/>
        <v>1910.6403690306906</v>
      </c>
      <c r="AM110" s="23">
        <f ca="1"/>
        <v>1966.3129168767937</v>
      </c>
      <c r="AN110" s="23">
        <f ca="1"/>
        <v>2019.8674995723381</v>
      </c>
      <c r="AO110" s="23">
        <f ca="1"/>
        <v>2066.220570912139</v>
      </c>
      <c r="AP110" s="23">
        <f ca="1"/>
        <v>2089.5696612242955</v>
      </c>
      <c r="AQ110" s="23">
        <f ca="1"/>
        <v>2123.8728546387169</v>
      </c>
      <c r="AR110" s="23">
        <f ca="1"/>
        <v>2163.0987401156663</v>
      </c>
      <c r="AS110" s="23">
        <f ca="1"/>
        <v>2203.1647005476125</v>
      </c>
      <c r="AT110" s="23">
        <f ca="1"/>
        <v>2253.4900211646141</v>
      </c>
      <c r="AU110" s="23">
        <f ca="1"/>
        <v>2261.4530916683379</v>
      </c>
      <c r="AV110" s="23">
        <f ca="1"/>
        <v>2261.4530916683379</v>
      </c>
      <c r="AW110" s="23">
        <f ca="1"/>
        <v>2261.4530916683379</v>
      </c>
      <c r="AX110" s="23">
        <f ca="1"/>
        <v>2261.4530916683379</v>
      </c>
      <c r="AY110" s="23">
        <f ca="1"/>
        <v>2261.4530916683379</v>
      </c>
      <c r="AZ110" s="23">
        <f ca="1"/>
        <v>2261.4530916683379</v>
      </c>
      <c r="BA110" s="23">
        <f ca="1"/>
        <v>2261.4530916683379</v>
      </c>
      <c r="BB110" s="23">
        <f ca="1"/>
        <v>2261.4530916683379</v>
      </c>
      <c r="BC110" s="23">
        <f ca="1"/>
        <v>2261.4530916683379</v>
      </c>
      <c r="BD110" s="23">
        <f ca="1"/>
        <v>2261.4530916683379</v>
      </c>
      <c r="BE110" s="23">
        <f ca="1"/>
        <v>2261.4530916683379</v>
      </c>
      <c r="BF110" s="23">
        <f ca="1"/>
        <v>2261.4530916683379</v>
      </c>
      <c r="BG110" s="23">
        <f ca="1"/>
        <v>2261.4530916683379</v>
      </c>
      <c r="BH110" s="23">
        <f ca="1"/>
        <v>2261.4530916683379</v>
      </c>
      <c r="BI110" s="23">
        <f ca="1"/>
        <v>2261.4530916683379</v>
      </c>
      <c r="BJ110" s="23">
        <f ca="1"/>
        <v>2261.4530916683379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8773.1422258157236</v>
      </c>
      <c r="C111" s="23">
        <f ca="1"/>
        <v>8983.3209765404627</v>
      </c>
      <c r="D111" s="23">
        <f ca="1"/>
        <v>10068.26865155455</v>
      </c>
      <c r="E111" s="23">
        <f ca="1"/>
        <v>10851.279343107655</v>
      </c>
      <c r="F111" s="23">
        <f ca="1"/>
        <v>11263.565325732678</v>
      </c>
      <c r="G111" s="23">
        <f ca="1"/>
        <v>9151.2727131103547</v>
      </c>
      <c r="H111" s="23">
        <f ca="1"/>
        <v>9386.170500074255</v>
      </c>
      <c r="I111" s="23">
        <f ca="1"/>
        <v>9654.202945359777</v>
      </c>
      <c r="J111" s="23">
        <f ca="1"/>
        <v>9868.3748789359524</v>
      </c>
      <c r="K111" s="23">
        <f ca="1"/>
        <v>10008.364245070456</v>
      </c>
      <c r="L111" s="23">
        <f ca="1"/>
        <v>10340.415829792022</v>
      </c>
      <c r="M111" s="23">
        <f ca="1"/>
        <v>10570.286355626195</v>
      </c>
      <c r="N111" s="23">
        <f ca="1"/>
        <v>10691.747636754615</v>
      </c>
      <c r="O111" s="23">
        <f ca="1"/>
        <v>10916.090374031084</v>
      </c>
      <c r="P111" s="23">
        <f ca="1"/>
        <v>10851.680826219403</v>
      </c>
      <c r="Q111" s="23">
        <f ca="1"/>
        <v>10851.680826219403</v>
      </c>
      <c r="R111" s="23">
        <f ca="1"/>
        <v>10851.680826219403</v>
      </c>
      <c r="S111" s="23">
        <f ca="1"/>
        <v>10851.680826219403</v>
      </c>
      <c r="T111" s="23">
        <f ca="1"/>
        <v>10851.680826219403</v>
      </c>
      <c r="U111" s="23">
        <f ca="1"/>
        <v>10851.680826219403</v>
      </c>
      <c r="V111" s="23">
        <f ca="1"/>
        <v>10851.680826219403</v>
      </c>
      <c r="W111" s="23">
        <f ca="1"/>
        <v>10851.680826219403</v>
      </c>
      <c r="X111" s="23">
        <f ca="1"/>
        <v>10851.680826219403</v>
      </c>
      <c r="Y111" s="23">
        <f ca="1"/>
        <v>10851.680826219403</v>
      </c>
      <c r="Z111" s="23">
        <f ca="1"/>
        <v>10851.680826219403</v>
      </c>
      <c r="AA111" s="23">
        <f ca="1"/>
        <v>10851.680826219403</v>
      </c>
      <c r="AB111" s="23">
        <f ca="1"/>
        <v>10851.680826219403</v>
      </c>
      <c r="AC111" s="23">
        <f ca="1"/>
        <v>10851.680826219403</v>
      </c>
      <c r="AD111" s="23">
        <f ca="1"/>
        <v>10851.680826219403</v>
      </c>
      <c r="AE111" s="23">
        <f ca="1"/>
        <v>10851.680826219403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3171.2979368635783</v>
      </c>
      <c r="AH111" s="23">
        <f ca="1"/>
        <v>3262.8298050143508</v>
      </c>
      <c r="AI111" s="23">
        <f ca="1"/>
        <v>3612.4411585322246</v>
      </c>
      <c r="AJ111" s="23">
        <f ca="1"/>
        <v>3861.2234422519591</v>
      </c>
      <c r="AK111" s="23">
        <f ca="1"/>
        <v>4010.5026735331803</v>
      </c>
      <c r="AL111" s="23">
        <f ca="1"/>
        <v>3332.5922118896101</v>
      </c>
      <c r="AM111" s="23">
        <f ca="1"/>
        <v>3429.6978223306269</v>
      </c>
      <c r="AN111" s="23">
        <f ca="1"/>
        <v>3523.109218894343</v>
      </c>
      <c r="AO111" s="23">
        <f ca="1"/>
        <v>3603.9595385296138</v>
      </c>
      <c r="AP111" s="23">
        <f ca="1"/>
        <v>3644.6856729661399</v>
      </c>
      <c r="AQ111" s="23">
        <f ca="1"/>
        <v>3704.5182595003816</v>
      </c>
      <c r="AR111" s="23">
        <f ca="1"/>
        <v>3772.937142804557</v>
      </c>
      <c r="AS111" s="23">
        <f ca="1"/>
        <v>3842.8213082716143</v>
      </c>
      <c r="AT111" s="23">
        <f ca="1"/>
        <v>3930.600135866549</v>
      </c>
      <c r="AU111" s="23">
        <f ca="1"/>
        <v>3944.4895454977827</v>
      </c>
      <c r="AV111" s="23">
        <f ca="1"/>
        <v>3944.4895454977827</v>
      </c>
      <c r="AW111" s="23">
        <f ca="1"/>
        <v>3944.4895454977827</v>
      </c>
      <c r="AX111" s="23">
        <f ca="1"/>
        <v>3944.4895454977827</v>
      </c>
      <c r="AY111" s="23">
        <f ca="1"/>
        <v>3944.4895454977827</v>
      </c>
      <c r="AZ111" s="23">
        <f ca="1"/>
        <v>3944.4895454977827</v>
      </c>
      <c r="BA111" s="23">
        <f ca="1"/>
        <v>3944.4895454977827</v>
      </c>
      <c r="BB111" s="23">
        <f ca="1"/>
        <v>3944.4895454977827</v>
      </c>
      <c r="BC111" s="23">
        <f ca="1"/>
        <v>3944.4895454977827</v>
      </c>
      <c r="BD111" s="23">
        <f ca="1"/>
        <v>3944.4895454977827</v>
      </c>
      <c r="BE111" s="23">
        <f ca="1"/>
        <v>3944.4895454977827</v>
      </c>
      <c r="BF111" s="23">
        <f ca="1"/>
        <v>3944.4895454977827</v>
      </c>
      <c r="BG111" s="23">
        <f ca="1"/>
        <v>3944.4895454977827</v>
      </c>
      <c r="BH111" s="23">
        <f ca="1"/>
        <v>3944.4895454977827</v>
      </c>
      <c r="BI111" s="23">
        <f ca="1"/>
        <v>3944.4895454977827</v>
      </c>
      <c r="BJ111" s="23">
        <f ca="1"/>
        <v>3944.4895454977827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15608.167350697207</v>
      </c>
      <c r="C112" s="23">
        <f ca="1"/>
        <v>15982.093252094202</v>
      </c>
      <c r="D112" s="23">
        <f ca="1"/>
        <v>17912.307586080482</v>
      </c>
      <c r="E112" s="23">
        <f ca="1"/>
        <v>19305.350306302615</v>
      </c>
      <c r="F112" s="23">
        <f ca="1"/>
        <v>20038.84218954399</v>
      </c>
      <c r="G112" s="23">
        <f ca="1"/>
        <v>16280.893698245565</v>
      </c>
      <c r="H112" s="23">
        <f ca="1"/>
        <v>16698.796870777354</v>
      </c>
      <c r="I112" s="23">
        <f ca="1"/>
        <v>17175.649423004623</v>
      </c>
      <c r="J112" s="23">
        <f ca="1"/>
        <v>17556.679536849442</v>
      </c>
      <c r="K112" s="23">
        <f ca="1"/>
        <v>17805.732544050879</v>
      </c>
      <c r="L112" s="23">
        <f ca="1"/>
        <v>18396.480598738497</v>
      </c>
      <c r="M112" s="23">
        <f ca="1"/>
        <v>18805.439845478504</v>
      </c>
      <c r="N112" s="23">
        <f ca="1"/>
        <v>19021.529811158522</v>
      </c>
      <c r="O112" s="23">
        <f ca="1"/>
        <v>19420.654651175468</v>
      </c>
      <c r="P112" s="23">
        <f ca="1"/>
        <v>19306.064578958332</v>
      </c>
      <c r="Q112" s="23">
        <f ca="1"/>
        <v>19306.064578958332</v>
      </c>
      <c r="R112" s="23">
        <f ca="1"/>
        <v>19306.064578958332</v>
      </c>
      <c r="S112" s="23">
        <f ca="1"/>
        <v>19306.064578958332</v>
      </c>
      <c r="T112" s="23">
        <f ca="1"/>
        <v>19306.064578958332</v>
      </c>
      <c r="U112" s="23">
        <f ca="1"/>
        <v>19306.064578958332</v>
      </c>
      <c r="V112" s="23">
        <f ca="1"/>
        <v>19306.064578958332</v>
      </c>
      <c r="W112" s="23">
        <f ca="1"/>
        <v>19306.064578958332</v>
      </c>
      <c r="X112" s="23">
        <f ca="1"/>
        <v>19306.064578958332</v>
      </c>
      <c r="Y112" s="23">
        <f ca="1"/>
        <v>19306.064578958332</v>
      </c>
      <c r="Z112" s="23">
        <f ca="1"/>
        <v>19306.064578958332</v>
      </c>
      <c r="AA112" s="23">
        <f ca="1"/>
        <v>19306.064578958332</v>
      </c>
      <c r="AB112" s="23">
        <f ca="1"/>
        <v>19306.064578958332</v>
      </c>
      <c r="AC112" s="23">
        <f ca="1"/>
        <v>19306.064578958332</v>
      </c>
      <c r="AD112" s="23">
        <f ca="1"/>
        <v>19306.064578958332</v>
      </c>
      <c r="AE112" s="23">
        <f ca="1"/>
        <v>19306.064578958332</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6318.6080605546031</v>
      </c>
      <c r="AH112" s="23">
        <f ca="1"/>
        <v>6500.9794464695733</v>
      </c>
      <c r="AI112" s="23">
        <f ca="1"/>
        <v>7197.5576804857083</v>
      </c>
      <c r="AJ112" s="23">
        <f ca="1"/>
        <v>7693.2404496642366</v>
      </c>
      <c r="AK112" s="23">
        <f ca="1"/>
        <v>7990.6697586807768</v>
      </c>
      <c r="AL112" s="23">
        <f ca="1"/>
        <v>6639.9765748319924</v>
      </c>
      <c r="AM112" s="23">
        <f ca="1"/>
        <v>6833.4532853376313</v>
      </c>
      <c r="AN112" s="23">
        <f ca="1"/>
        <v>7019.5695112570711</v>
      </c>
      <c r="AO112" s="23">
        <f ca="1"/>
        <v>7180.6585957632979</v>
      </c>
      <c r="AP112" s="23">
        <f ca="1"/>
        <v>7261.8028106712063</v>
      </c>
      <c r="AQ112" s="23">
        <f ca="1"/>
        <v>7381.0154078745436</v>
      </c>
      <c r="AR112" s="23">
        <f ca="1"/>
        <v>7517.3356515560499</v>
      </c>
      <c r="AS112" s="23">
        <f ca="1"/>
        <v>7656.5753761156411</v>
      </c>
      <c r="AT112" s="23">
        <f ca="1"/>
        <v>7831.4690690544785</v>
      </c>
      <c r="AU112" s="23">
        <f ca="1"/>
        <v>7859.1428283162941</v>
      </c>
      <c r="AV112" s="23">
        <f ca="1"/>
        <v>7859.1428283162941</v>
      </c>
      <c r="AW112" s="23">
        <f ca="1"/>
        <v>7859.1428283162941</v>
      </c>
      <c r="AX112" s="23">
        <f ca="1"/>
        <v>7859.1428283162941</v>
      </c>
      <c r="AY112" s="23">
        <f ca="1"/>
        <v>7859.1428283162941</v>
      </c>
      <c r="AZ112" s="23">
        <f ca="1"/>
        <v>7859.1428283162941</v>
      </c>
      <c r="BA112" s="23">
        <f ca="1"/>
        <v>7859.1428283162941</v>
      </c>
      <c r="BB112" s="23">
        <f ca="1"/>
        <v>7859.1428283162941</v>
      </c>
      <c r="BC112" s="23">
        <f ca="1"/>
        <v>7859.1428283162941</v>
      </c>
      <c r="BD112" s="23">
        <f ca="1"/>
        <v>7859.1428283162941</v>
      </c>
      <c r="BE112" s="23">
        <f ca="1"/>
        <v>7859.1428283162941</v>
      </c>
      <c r="BF112" s="23">
        <f ca="1"/>
        <v>7859.1428283162941</v>
      </c>
      <c r="BG112" s="23">
        <f ca="1"/>
        <v>7859.1428283162941</v>
      </c>
      <c r="BH112" s="23">
        <f ca="1"/>
        <v>7859.1428283162941</v>
      </c>
      <c r="BI112" s="23">
        <f ca="1"/>
        <v>7859.1428283162941</v>
      </c>
      <c r="BJ112" s="23">
        <f ca="1"/>
        <v>7859.1428283162941</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17870.515594545453</v>
      </c>
      <c r="C113" s="23">
        <f ca="1"/>
        <v>18298.640723010391</v>
      </c>
      <c r="D113" s="23">
        <f ca="1"/>
        <v>20508.632747139738</v>
      </c>
      <c r="E113" s="23">
        <f ca="1"/>
        <v>22103.592046092006</v>
      </c>
      <c r="F113" s="23">
        <f ca="1"/>
        <v>22943.400964296099</v>
      </c>
      <c r="G113" s="23">
        <f ca="1"/>
        <v>18640.751229172191</v>
      </c>
      <c r="H113" s="23">
        <f ca="1"/>
        <v>19119.227977527004</v>
      </c>
      <c r="I113" s="23">
        <f ca="1"/>
        <v>19665.198608120954</v>
      </c>
      <c r="J113" s="23">
        <f ca="1"/>
        <v>20101.457679314928</v>
      </c>
      <c r="K113" s="23">
        <f ca="1"/>
        <v>20386.610032506669</v>
      </c>
      <c r="L113" s="23">
        <f ca="1"/>
        <v>21062.98491282027</v>
      </c>
      <c r="M113" s="23">
        <f ca="1"/>
        <v>21531.221345207981</v>
      </c>
      <c r="N113" s="23">
        <f ca="1"/>
        <v>21778.632781460754</v>
      </c>
      <c r="O113" s="23">
        <f ca="1"/>
        <v>22235.60934491198</v>
      </c>
      <c r="P113" s="23">
        <f ca="1"/>
        <v>22104.409850024134</v>
      </c>
      <c r="Q113" s="23">
        <f ca="1"/>
        <v>22104.409850024134</v>
      </c>
      <c r="R113" s="23">
        <f ca="1"/>
        <v>22104.409850024134</v>
      </c>
      <c r="S113" s="23">
        <f ca="1"/>
        <v>22104.409850024134</v>
      </c>
      <c r="T113" s="23">
        <f ca="1"/>
        <v>22104.409850024134</v>
      </c>
      <c r="U113" s="23">
        <f ca="1"/>
        <v>22104.409850024134</v>
      </c>
      <c r="V113" s="23">
        <f ca="1"/>
        <v>22104.409850024134</v>
      </c>
      <c r="W113" s="23">
        <f ca="1"/>
        <v>22104.409850024134</v>
      </c>
      <c r="X113" s="23">
        <f ca="1"/>
        <v>22104.409850024134</v>
      </c>
      <c r="Y113" s="23">
        <f ca="1"/>
        <v>22104.409850024134</v>
      </c>
      <c r="Z113" s="23">
        <f ca="1"/>
        <v>22104.409850024134</v>
      </c>
      <c r="AA113" s="23">
        <f ca="1"/>
        <v>22104.409850024134</v>
      </c>
      <c r="AB113" s="23">
        <f ca="1"/>
        <v>22104.409850024134</v>
      </c>
      <c r="AC113" s="23">
        <f ca="1"/>
        <v>22104.409850024134</v>
      </c>
      <c r="AD113" s="23">
        <f ca="1"/>
        <v>22104.409850024134</v>
      </c>
      <c r="AE113" s="23">
        <f ca="1"/>
        <v>22104.409850024134</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10760.16974039542</v>
      </c>
      <c r="AH113" s="23">
        <f ca="1"/>
        <v>11070.73609447689</v>
      </c>
      <c r="AI113" s="23">
        <f ca="1"/>
        <v>12256.962548728683</v>
      </c>
      <c r="AJ113" s="23">
        <f ca="1"/>
        <v>13101.077373170265</v>
      </c>
      <c r="AK113" s="23">
        <f ca="1"/>
        <v>13607.579726238448</v>
      </c>
      <c r="AL113" s="23">
        <f ca="1"/>
        <v>11307.438969583829</v>
      </c>
      <c r="AM113" s="23">
        <f ca="1"/>
        <v>11636.916953643389</v>
      </c>
      <c r="AN113" s="23">
        <f ca="1"/>
        <v>11953.8605214581</v>
      </c>
      <c r="AO113" s="23">
        <f ca="1"/>
        <v>12228.184530163866</v>
      </c>
      <c r="AP113" s="23">
        <f ca="1"/>
        <v>12366.367737207664</v>
      </c>
      <c r="AQ113" s="23">
        <f ca="1"/>
        <v>12569.378870167335</v>
      </c>
      <c r="AR113" s="23">
        <f ca="1"/>
        <v>12801.523188505749</v>
      </c>
      <c r="AS113" s="23">
        <f ca="1"/>
        <v>13038.639188819212</v>
      </c>
      <c r="AT113" s="23">
        <f ca="1"/>
        <v>13336.471528554697</v>
      </c>
      <c r="AU113" s="23">
        <f ca="1"/>
        <v>13383.598102027565</v>
      </c>
      <c r="AV113" s="23">
        <f ca="1"/>
        <v>13383.598102027565</v>
      </c>
      <c r="AW113" s="23">
        <f ca="1"/>
        <v>13383.598102027565</v>
      </c>
      <c r="AX113" s="23">
        <f ca="1"/>
        <v>13383.598102027565</v>
      </c>
      <c r="AY113" s="23">
        <f ca="1"/>
        <v>13383.598102027565</v>
      </c>
      <c r="AZ113" s="23">
        <f ca="1"/>
        <v>13383.598102027565</v>
      </c>
      <c r="BA113" s="23">
        <f ca="1"/>
        <v>13383.598102027565</v>
      </c>
      <c r="BB113" s="23">
        <f ca="1"/>
        <v>13383.598102027565</v>
      </c>
      <c r="BC113" s="23">
        <f ca="1"/>
        <v>13383.598102027565</v>
      </c>
      <c r="BD113" s="23">
        <f ca="1"/>
        <v>13383.598102027565</v>
      </c>
      <c r="BE113" s="23">
        <f ca="1"/>
        <v>13383.598102027565</v>
      </c>
      <c r="BF113" s="23">
        <f ca="1"/>
        <v>13383.598102027565</v>
      </c>
      <c r="BG113" s="23">
        <f ca="1"/>
        <v>13383.598102027565</v>
      </c>
      <c r="BH113" s="23">
        <f ca="1"/>
        <v>13383.598102027565</v>
      </c>
      <c r="BI113" s="23">
        <f ca="1"/>
        <v>13383.598102027565</v>
      </c>
      <c r="BJ113" s="23">
        <f ca="1"/>
        <v>13383.598102027565</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10839.20704233964</v>
      </c>
      <c r="C114" s="23">
        <f ca="1"/>
        <v>11098.88264503328</v>
      </c>
      <c r="D114" s="23">
        <f ca="1"/>
        <v>12439.334238873631</v>
      </c>
      <c r="E114" s="23">
        <f ca="1"/>
        <v>13406.743039922732</v>
      </c>
      <c r="F114" s="23">
        <f ca="1"/>
        <v>13916.12189316611</v>
      </c>
      <c r="G114" s="23">
        <f ca="1"/>
        <v>11306.386820725851</v>
      </c>
      <c r="H114" s="23">
        <f ca="1"/>
        <v>11596.60276401661</v>
      </c>
      <c r="I114" s="23">
        <f ca="1"/>
        <v>11927.756539224469</v>
      </c>
      <c r="J114" s="23">
        <f ca="1"/>
        <v>12192.365714698599</v>
      </c>
      <c r="K114" s="23">
        <f ca="1"/>
        <v>12365.322414157174</v>
      </c>
      <c r="L114" s="23">
        <f ca="1"/>
        <v>12775.571761870151</v>
      </c>
      <c r="M114" s="23">
        <f ca="1"/>
        <v>13059.576529867218</v>
      </c>
      <c r="N114" s="23">
        <f ca="1"/>
        <v>13209.641801795069</v>
      </c>
      <c r="O114" s="23">
        <f ca="1"/>
        <v>13486.816993441842</v>
      </c>
      <c r="P114" s="23">
        <f ca="1"/>
        <v>13407.239071841537</v>
      </c>
      <c r="Q114" s="23">
        <f ca="1"/>
        <v>13407.239071841537</v>
      </c>
      <c r="R114" s="23">
        <f ca="1"/>
        <v>13407.239071841537</v>
      </c>
      <c r="S114" s="23">
        <f ca="1"/>
        <v>13407.239071841537</v>
      </c>
      <c r="T114" s="23">
        <f ca="1"/>
        <v>13407.239071841537</v>
      </c>
      <c r="U114" s="23">
        <f ca="1"/>
        <v>13407.239071841537</v>
      </c>
      <c r="V114" s="23">
        <f ca="1"/>
        <v>13407.239071841537</v>
      </c>
      <c r="W114" s="23">
        <f ca="1"/>
        <v>13407.239071841537</v>
      </c>
      <c r="X114" s="23">
        <f ca="1"/>
        <v>13407.239071841537</v>
      </c>
      <c r="Y114" s="23">
        <f ca="1"/>
        <v>13407.239071841537</v>
      </c>
      <c r="Z114" s="23">
        <f ca="1"/>
        <v>13407.239071841537</v>
      </c>
      <c r="AA114" s="23">
        <f ca="1"/>
        <v>13407.239071841537</v>
      </c>
      <c r="AB114" s="23">
        <f ca="1"/>
        <v>13407.239071841537</v>
      </c>
      <c r="AC114" s="23">
        <f ca="1"/>
        <v>13407.239071841537</v>
      </c>
      <c r="AD114" s="23">
        <f ca="1"/>
        <v>13407.239071841537</v>
      </c>
      <c r="AE114" s="23">
        <f ca="1"/>
        <v>13407.239071841537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13027.018085154519</v>
      </c>
      <c r="AH114" s="23">
        <f ca="1"/>
        <v>13403.011550766068</v>
      </c>
      <c r="AI114" s="23">
        <f ca="1"/>
        <v>14839.140705366095</v>
      </c>
      <c r="AJ114" s="23">
        <f ca="1"/>
        <v>15861.085465462733</v>
      </c>
      <c r="AK114" s="23">
        <f ca="1"/>
        <v>16474.29282861629</v>
      </c>
      <c r="AL114" s="23">
        <f ca="1"/>
        <v>13689.580695047327</v>
      </c>
      <c r="AM114" s="23">
        <f ca="1"/>
        <v>14088.469909674754</v>
      </c>
      <c r="AN114" s="23">
        <f ca="1"/>
        <v>14472.184078643233</v>
      </c>
      <c r="AO114" s="23">
        <f ca="1"/>
        <v>14804.30001257559</v>
      </c>
      <c r="AP114" s="23">
        <f ca="1"/>
        <v>14971.594319324888</v>
      </c>
      <c r="AQ114" s="23">
        <f ca="1"/>
        <v>15217.373871540032</v>
      </c>
      <c r="AR114" s="23">
        <f ca="1"/>
        <v>15498.424106464046</v>
      </c>
      <c r="AS114" s="23">
        <f ca="1"/>
        <v>15785.493409169067</v>
      </c>
      <c r="AT114" s="23">
        <f ca="1"/>
        <v>16146.07018162577</v>
      </c>
      <c r="AU114" s="23">
        <f ca="1"/>
        <v>16203.124925159942</v>
      </c>
      <c r="AV114" s="23">
        <f ca="1"/>
        <v>16203.124925159942</v>
      </c>
      <c r="AW114" s="23">
        <f ca="1"/>
        <v>16203.124925159942</v>
      </c>
      <c r="AX114" s="23">
        <f ca="1"/>
        <v>16203.124925159942</v>
      </c>
      <c r="AY114" s="23">
        <f ca="1"/>
        <v>16203.124925159942</v>
      </c>
      <c r="AZ114" s="23">
        <f ca="1"/>
        <v>16203.124925159942</v>
      </c>
      <c r="BA114" s="23">
        <f ca="1"/>
        <v>16203.124925159942</v>
      </c>
      <c r="BB114" s="23">
        <f ca="1"/>
        <v>16203.124925159942</v>
      </c>
      <c r="BC114" s="23">
        <f ca="1"/>
        <v>16203.124925159942</v>
      </c>
      <c r="BD114" s="23">
        <f ca="1"/>
        <v>16203.124925159942</v>
      </c>
      <c r="BE114" s="23">
        <f ca="1"/>
        <v>16203.124925159942</v>
      </c>
      <c r="BF114" s="23">
        <f ca="1"/>
        <v>16203.124925159942</v>
      </c>
      <c r="BG114" s="23">
        <f ca="1"/>
        <v>16203.124925159942</v>
      </c>
      <c r="BH114" s="23">
        <f ca="1"/>
        <v>16203.124925159942</v>
      </c>
      <c r="BI114" s="23">
        <f ca="1"/>
        <v>16203.124925159942</v>
      </c>
      <c r="BJ114" s="23">
        <f ca="1"/>
        <v>16203.124925159942</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4492.2249083588622</v>
      </c>
      <c r="C115" s="23">
        <f ca="1"/>
        <v>4599.8454387128695</v>
      </c>
      <c r="D115" s="23">
        <f ca="1"/>
        <v>5155.3851580648106</v>
      </c>
      <c r="E115" s="23">
        <f ca="1"/>
        <v>5556.3201983922918</v>
      </c>
      <c r="F115" s="23">
        <f ca="1"/>
        <v>5767.4282954507689</v>
      </c>
      <c r="G115" s="23">
        <f ca="1"/>
        <v>4685.8439276238641</v>
      </c>
      <c r="H115" s="23">
        <f ca="1"/>
        <v>4806.1216641927022</v>
      </c>
      <c r="I115" s="23">
        <f ca="1"/>
        <v>4943.3657662450887</v>
      </c>
      <c r="J115" s="23">
        <f ca="1"/>
        <v>5053.0309773995587</v>
      </c>
      <c r="K115" s="23">
        <f ca="1"/>
        <v>5124.7115339513821</v>
      </c>
      <c r="L115" s="23">
        <f ca="1"/>
        <v>5294.7361797797548</v>
      </c>
      <c r="M115" s="23">
        <f ca="1"/>
        <v>5412.4397431405787</v>
      </c>
      <c r="N115" s="23">
        <f ca="1"/>
        <v>5474.6331259037906</v>
      </c>
      <c r="O115" s="23">
        <f ca="1"/>
        <v>5589.5062245567724</v>
      </c>
      <c r="P115" s="23">
        <f ca="1"/>
        <v>5556.5257749563607</v>
      </c>
      <c r="Q115" s="23">
        <f ca="1"/>
        <v>5556.5257749563607</v>
      </c>
      <c r="R115" s="23">
        <f ca="1"/>
        <v>5556.5257749563607</v>
      </c>
      <c r="S115" s="23">
        <f ca="1"/>
        <v>5556.5257749563607</v>
      </c>
      <c r="T115" s="23">
        <f ca="1"/>
        <v>5556.5257749563607</v>
      </c>
      <c r="U115" s="23">
        <f ca="1"/>
        <v>5556.5257749563607</v>
      </c>
      <c r="V115" s="23">
        <f ca="1"/>
        <v>5556.5257749563607</v>
      </c>
      <c r="W115" s="23">
        <f ca="1"/>
        <v>5556.5257749563607</v>
      </c>
      <c r="X115" s="23">
        <f ca="1"/>
        <v>5556.5257749563607</v>
      </c>
      <c r="Y115" s="23">
        <f ca="1"/>
        <v>5556.5257749563607</v>
      </c>
      <c r="Z115" s="23">
        <f ca="1"/>
        <v>5556.5257749563607</v>
      </c>
      <c r="AA115" s="23">
        <f ca="1"/>
        <v>5556.5257749563607</v>
      </c>
      <c r="AB115" s="23">
        <f ca="1"/>
        <v>5556.5257749563607</v>
      </c>
      <c r="AC115" s="23">
        <f ca="1"/>
        <v>5556.5257749563607</v>
      </c>
      <c r="AD115" s="23">
        <f ca="1"/>
        <v>5556.5257749563607</v>
      </c>
      <c r="AE115" s="23">
        <f ca="1"/>
        <v>5556.5257749563607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19901.162091674072</v>
      </c>
      <c r="AH115" s="23">
        <f ca="1"/>
        <v>20475.561148744007</v>
      </c>
      <c r="AI115" s="23">
        <f ca="1"/>
        <v>22669.512128427086</v>
      </c>
      <c r="AJ115" s="23">
        <f ca="1"/>
        <v>24230.720394699245</v>
      </c>
      <c r="AK115" s="23">
        <f ca="1"/>
        <v>25167.507236488775</v>
      </c>
      <c r="AL115" s="23">
        <f ca="1"/>
        <v>20913.348135261876</v>
      </c>
      <c r="AM115" s="23">
        <f ca="1"/>
        <v>21522.724652975281</v>
      </c>
      <c r="AN115" s="23">
        <f ca="1"/>
        <v>22108.918502066201</v>
      </c>
      <c r="AO115" s="23">
        <f ca="1"/>
        <v>22616.286572887231</v>
      </c>
      <c r="AP115" s="23">
        <f ca="1"/>
        <v>22871.859344328004</v>
      </c>
      <c r="AQ115" s="23">
        <f ca="1"/>
        <v>23247.332739350517</v>
      </c>
      <c r="AR115" s="23">
        <f ca="1"/>
        <v>23676.688578466139</v>
      </c>
      <c r="AS115" s="23">
        <f ca="1"/>
        <v>24115.239648813309</v>
      </c>
      <c r="AT115" s="23">
        <f ca="1"/>
        <v>24666.086876340469</v>
      </c>
      <c r="AU115" s="23">
        <f ca="1"/>
        <v>24753.248473242402</v>
      </c>
      <c r="AV115" s="23">
        <f ca="1"/>
        <v>24753.248473242402</v>
      </c>
      <c r="AW115" s="23">
        <f ca="1"/>
        <v>24753.248473242402</v>
      </c>
      <c r="AX115" s="23">
        <f ca="1"/>
        <v>24753.248473242402</v>
      </c>
      <c r="AY115" s="23">
        <f ca="1"/>
        <v>24753.248473242402</v>
      </c>
      <c r="AZ115" s="23">
        <f ca="1"/>
        <v>24753.248473242402</v>
      </c>
      <c r="BA115" s="23">
        <f ca="1"/>
        <v>24753.248473242402</v>
      </c>
      <c r="BB115" s="23">
        <f ca="1"/>
        <v>24753.248473242402</v>
      </c>
      <c r="BC115" s="23">
        <f ca="1"/>
        <v>24753.248473242402</v>
      </c>
      <c r="BD115" s="23">
        <f ca="1"/>
        <v>24753.248473242402</v>
      </c>
      <c r="BE115" s="23">
        <f ca="1"/>
        <v>24753.248473242402</v>
      </c>
      <c r="BF115" s="23">
        <f ca="1"/>
        <v>24753.248473242402</v>
      </c>
      <c r="BG115" s="23">
        <f ca="1"/>
        <v>24753.248473242402</v>
      </c>
      <c r="BH115" s="23">
        <f ca="1"/>
        <v>24753.248473242402</v>
      </c>
      <c r="BI115" s="23">
        <f ca="1"/>
        <v>24753.248473242402</v>
      </c>
      <c r="BJ115" s="23">
        <f ca="1"/>
        <v>24753.248473242402</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2681.5708725806094</v>
      </c>
      <c r="C116" s="23">
        <f ca="1"/>
        <v>2745.8134439959426</v>
      </c>
      <c r="D116" s="23">
        <f ca="1"/>
        <v>3077.435114853025</v>
      </c>
      <c r="E116" s="23">
        <f ca="1"/>
        <v>3316.7676834291346</v>
      </c>
      <c r="F116" s="23">
        <f ca="1"/>
        <v>3442.7857113743894</v>
      </c>
      <c r="G116" s="23">
        <f ca="1"/>
        <v>2797.1490399765808</v>
      </c>
      <c r="H116" s="23">
        <f ca="1"/>
        <v>2868.9471537359273</v>
      </c>
      <c r="I116" s="23">
        <f ca="1"/>
        <v>2950.873102236937</v>
      </c>
      <c r="J116" s="23">
        <f ca="1"/>
        <v>3016.3362172782231</v>
      </c>
      <c r="K116" s="23">
        <f ca="1"/>
        <v>3059.1249236544495</v>
      </c>
      <c r="L116" s="23">
        <f ca="1"/>
        <v>3160.6187595988222</v>
      </c>
      <c r="M116" s="23">
        <f ca="1"/>
        <v>3230.8802566400823</v>
      </c>
      <c r="N116" s="23">
        <f ca="1"/>
        <v>3268.0057272225463</v>
      </c>
      <c r="O116" s="23">
        <f ca="1"/>
        <v>3336.5776179170061</v>
      </c>
      <c r="P116" s="23">
        <f ca="1"/>
        <v>3316.8903994857747</v>
      </c>
      <c r="Q116" s="23">
        <f ca="1"/>
        <v>3316.8903994857747</v>
      </c>
      <c r="R116" s="23">
        <f ca="1"/>
        <v>3316.8903994857747</v>
      </c>
      <c r="S116" s="23">
        <f ca="1"/>
        <v>3316.8903994857747</v>
      </c>
      <c r="T116" s="23">
        <f ca="1"/>
        <v>3316.8903994857747</v>
      </c>
      <c r="U116" s="23">
        <f ca="1"/>
        <v>3316.8903994857747</v>
      </c>
      <c r="V116" s="23">
        <f ca="1"/>
        <v>3316.8903994857747</v>
      </c>
      <c r="W116" s="23">
        <f ca="1"/>
        <v>3316.8903994857747</v>
      </c>
      <c r="X116" s="23">
        <f ca="1"/>
        <v>3316.8903994857747</v>
      </c>
      <c r="Y116" s="23">
        <f ca="1"/>
        <v>3316.8903994857747</v>
      </c>
      <c r="Z116" s="23">
        <f ca="1"/>
        <v>3316.8903994857747</v>
      </c>
      <c r="AA116" s="23">
        <f ca="1"/>
        <v>3316.8903994857747</v>
      </c>
      <c r="AB116" s="23">
        <f ca="1"/>
        <v>3316.8903994857747</v>
      </c>
      <c r="AC116" s="23">
        <f ca="1"/>
        <v>3316.8903994857747</v>
      </c>
      <c r="AD116" s="23">
        <f ca="1"/>
        <v>3316.8903994857747</v>
      </c>
      <c r="AE116" s="23">
        <f ca="1"/>
        <v>3316.8903994857747</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16923.402192910271</v>
      </c>
      <c r="AH116" s="23">
        <f ca="1"/>
        <v>17411.85539063031</v>
      </c>
      <c r="AI116" s="23">
        <f ca="1"/>
        <v>19277.531105931361</v>
      </c>
      <c r="AJ116" s="23">
        <f ca="1"/>
        <v>20605.139778998429</v>
      </c>
      <c r="AK116" s="23">
        <f ca="1"/>
        <v>21401.757605615847</v>
      </c>
      <c r="AL116" s="23">
        <f ca="1"/>
        <v>17784.137431926967</v>
      </c>
      <c r="AM116" s="23">
        <f ca="1"/>
        <v>18302.334502463546</v>
      </c>
      <c r="AN116" s="23">
        <f ca="1"/>
        <v>18800.817667691674</v>
      </c>
      <c r="AO116" s="23">
        <f ca="1"/>
        <v>19232.269553907783</v>
      </c>
      <c r="AP116" s="23">
        <f ca="1"/>
        <v>19449.601626312658</v>
      </c>
      <c r="AQ116" s="23">
        <f ca="1"/>
        <v>19768.893899167513</v>
      </c>
      <c r="AR116" s="23">
        <f ca="1"/>
        <v>20134.00632404787</v>
      </c>
      <c r="AS116" s="23">
        <f ca="1"/>
        <v>20506.938121267965</v>
      </c>
      <c r="AT116" s="23">
        <f ca="1"/>
        <v>20975.363489362007</v>
      </c>
      <c r="AU116" s="23">
        <f ca="1"/>
        <v>21049.483319819792</v>
      </c>
      <c r="AV116" s="23">
        <f ca="1"/>
        <v>21049.483319819792</v>
      </c>
      <c r="AW116" s="23">
        <f ca="1"/>
        <v>21049.483319819792</v>
      </c>
      <c r="AX116" s="23">
        <f ca="1"/>
        <v>21049.483319819792</v>
      </c>
      <c r="AY116" s="23">
        <f ca="1"/>
        <v>21049.483319819792</v>
      </c>
      <c r="AZ116" s="23">
        <f ca="1"/>
        <v>21049.483319819792</v>
      </c>
      <c r="BA116" s="23">
        <f ca="1"/>
        <v>21049.483319819792</v>
      </c>
      <c r="BB116" s="23">
        <f ca="1"/>
        <v>21049.483319819792</v>
      </c>
      <c r="BC116" s="23">
        <f ca="1"/>
        <v>21049.483319819792</v>
      </c>
      <c r="BD116" s="23">
        <f ca="1"/>
        <v>21049.483319819792</v>
      </c>
      <c r="BE116" s="23">
        <f ca="1"/>
        <v>21049.483319819792</v>
      </c>
      <c r="BF116" s="23">
        <f ca="1"/>
        <v>21049.483319819792</v>
      </c>
      <c r="BG116" s="23">
        <f ca="1"/>
        <v>21049.483319819792</v>
      </c>
      <c r="BH116" s="23">
        <f ca="1"/>
        <v>21049.483319819792</v>
      </c>
      <c r="BI116" s="23">
        <f ca="1"/>
        <v>21049.483319819792</v>
      </c>
      <c r="BJ116" s="23">
        <f ca="1"/>
        <v>21049.483319819792</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2852.6524771388881</v>
      </c>
      <c r="C117" s="23">
        <f ca="1"/>
        <v>2920.9936619121845</v>
      </c>
      <c r="D117" s="23">
        <f ca="1"/>
        <v>3273.7724717196652</v>
      </c>
      <c r="E117" s="23">
        <f ca="1"/>
        <v>3528.3742245913409</v>
      </c>
      <c r="F117" s="23">
        <f ca="1"/>
        <v>3662.4320797306445</v>
      </c>
      <c r="G117" s="23">
        <f ca="1"/>
        <v>2975.6044188147762</v>
      </c>
      <c r="H117" s="23">
        <f ca="1"/>
        <v>3051.983182159709</v>
      </c>
      <c r="I117" s="23">
        <f ca="1"/>
        <v>3139.1359262184369</v>
      </c>
      <c r="J117" s="23">
        <f ca="1"/>
        <v>3208.775524109818</v>
      </c>
      <c r="K117" s="23">
        <f ca="1"/>
        <v>3254.2941081926788</v>
      </c>
      <c r="L117" s="23">
        <f ca="1"/>
        <v>3362.2631518161338</v>
      </c>
      <c r="M117" s="23">
        <f ca="1"/>
        <v>3437.0072637960466</v>
      </c>
      <c r="N117" s="23">
        <f ca="1"/>
        <v>3476.5013031686076</v>
      </c>
      <c r="O117" s="23">
        <f ca="1"/>
        <v>3549.4480135657868</v>
      </c>
      <c r="P117" s="23">
        <f ca="1"/>
        <v>3528.5047698126277</v>
      </c>
      <c r="Q117" s="23">
        <f ca="1"/>
        <v>3528.5047698126277</v>
      </c>
      <c r="R117" s="23">
        <f ca="1"/>
        <v>3528.5047698126277</v>
      </c>
      <c r="S117" s="23">
        <f ca="1"/>
        <v>3528.5047698126277</v>
      </c>
      <c r="T117" s="23">
        <f ca="1"/>
        <v>3528.5047698126277</v>
      </c>
      <c r="U117" s="23">
        <f ca="1"/>
        <v>3528.5047698126277</v>
      </c>
      <c r="V117" s="23">
        <f ca="1"/>
        <v>3528.5047698126277</v>
      </c>
      <c r="W117" s="23">
        <f ca="1"/>
        <v>3528.5047698126277</v>
      </c>
      <c r="X117" s="23">
        <f ca="1"/>
        <v>3528.5047698126277</v>
      </c>
      <c r="Y117" s="23">
        <f ca="1"/>
        <v>3528.5047698126277</v>
      </c>
      <c r="Z117" s="23">
        <f ca="1"/>
        <v>3528.5047698126277</v>
      </c>
      <c r="AA117" s="23">
        <f ca="1"/>
        <v>3528.5047698126277</v>
      </c>
      <c r="AB117" s="23">
        <f ca="1"/>
        <v>3528.5047698126277</v>
      </c>
      <c r="AC117" s="23">
        <f ca="1"/>
        <v>3528.5047698126277</v>
      </c>
      <c r="AD117" s="23">
        <f ca="1"/>
        <v>3528.5047698126277</v>
      </c>
      <c r="AE117" s="23">
        <f ca="1"/>
        <v>3528.5047698126277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4489.537306185689</v>
      </c>
      <c r="AH117" s="23">
        <f ca="1"/>
        <v>4619.1169751253346</v>
      </c>
      <c r="AI117" s="23">
        <f ca="1"/>
        <v>5114.0541414001946</v>
      </c>
      <c r="AJ117" s="23">
        <f ca="1"/>
        <v>5466.2497931851076</v>
      </c>
      <c r="AK117" s="23">
        <f ca="1"/>
        <v>5677.581144328542</v>
      </c>
      <c r="AL117" s="23">
        <f ca="1"/>
        <v>4717.8780926460486</v>
      </c>
      <c r="AM117" s="23">
        <f ca="1"/>
        <v>4855.3483869527527</v>
      </c>
      <c r="AN117" s="23">
        <f ca="1"/>
        <v>4987.5888632639972</v>
      </c>
      <c r="AO117" s="23">
        <f ca="1"/>
        <v>5102.0468969921603</v>
      </c>
      <c r="AP117" s="23">
        <f ca="1"/>
        <v>5159.7019970583351</v>
      </c>
      <c r="AQ117" s="23">
        <f ca="1"/>
        <v>5244.4056845449577</v>
      </c>
      <c r="AR117" s="23">
        <f ca="1"/>
        <v>5341.2648050555472</v>
      </c>
      <c r="AS117" s="23">
        <f ca="1"/>
        <v>5440.198293558462</v>
      </c>
      <c r="AT117" s="23">
        <f ca="1"/>
        <v>5564.4648648571692</v>
      </c>
      <c r="AU117" s="23">
        <f ca="1"/>
        <v>5584.1277990695216</v>
      </c>
      <c r="AV117" s="23">
        <f ca="1"/>
        <v>5584.1277990695216</v>
      </c>
      <c r="AW117" s="23">
        <f ca="1"/>
        <v>5584.1277990695216</v>
      </c>
      <c r="AX117" s="23">
        <f ca="1"/>
        <v>5584.1277990695216</v>
      </c>
      <c r="AY117" s="23">
        <f ca="1"/>
        <v>5584.1277990695216</v>
      </c>
      <c r="AZ117" s="23">
        <f ca="1"/>
        <v>5584.1277990695216</v>
      </c>
      <c r="BA117" s="23">
        <f ca="1"/>
        <v>5584.1277990695216</v>
      </c>
      <c r="BB117" s="23">
        <f ca="1"/>
        <v>5584.1277990695216</v>
      </c>
      <c r="BC117" s="23">
        <f ca="1"/>
        <v>5584.1277990695216</v>
      </c>
      <c r="BD117" s="23">
        <f ca="1"/>
        <v>5584.1277990695216</v>
      </c>
      <c r="BE117" s="23">
        <f ca="1"/>
        <v>5584.1277990695216</v>
      </c>
      <c r="BF117" s="23">
        <f ca="1"/>
        <v>5584.1277990695216</v>
      </c>
      <c r="BG117" s="23">
        <f ca="1"/>
        <v>5584.1277990695216</v>
      </c>
      <c r="BH117" s="23">
        <f ca="1"/>
        <v>5584.1277990695216</v>
      </c>
      <c r="BI117" s="23">
        <f ca="1"/>
        <v>5584.1277990695216</v>
      </c>
      <c r="BJ117" s="23">
        <f ca="1"/>
        <v>5584.1277990695216</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2954.9137195235844</v>
      </c>
      <c r="C118" s="23">
        <f ca="1"/>
        <v>3025.7047836694878</v>
      </c>
      <c r="D118" s="23">
        <f ca="1"/>
        <v>3391.1299286569511</v>
      </c>
      <c r="E118" s="23">
        <f ca="1"/>
        <v>3654.8585877222945</v>
      </c>
      <c r="F118" s="23">
        <f ca="1"/>
        <v>3793.722118606483</v>
      </c>
      <c r="G118" s="23">
        <f ca="1"/>
        <v>3082.2732146642379</v>
      </c>
      <c r="H118" s="23">
        <f ca="1"/>
        <v>3161.3899866849742</v>
      </c>
      <c r="I118" s="23">
        <f ca="1"/>
        <v>3251.6669626493081</v>
      </c>
      <c r="J118" s="23">
        <f ca="1"/>
        <v>3323.8029851338047</v>
      </c>
      <c r="K118" s="23">
        <f ca="1"/>
        <v>3370.9533091489602</v>
      </c>
      <c r="L118" s="23">
        <f ca="1"/>
        <v>3482.792802688241</v>
      </c>
      <c r="M118" s="23">
        <f ca="1"/>
        <v>3560.2163247306344</v>
      </c>
      <c r="N118" s="23">
        <f ca="1"/>
        <v>3601.1261375159734</v>
      </c>
      <c r="O118" s="23">
        <f ca="1"/>
        <v>3676.6878251292255</v>
      </c>
      <c r="P118" s="23">
        <f ca="1"/>
        <v>3654.9938126992206</v>
      </c>
      <c r="Q118" s="23">
        <f ca="1"/>
        <v>3654.9938126992206</v>
      </c>
      <c r="R118" s="23">
        <f ca="1"/>
        <v>3654.9938126992206</v>
      </c>
      <c r="S118" s="23">
        <f ca="1"/>
        <v>3654.9938126992206</v>
      </c>
      <c r="T118" s="23">
        <f ca="1"/>
        <v>3654.9938126992206</v>
      </c>
      <c r="U118" s="23">
        <f ca="1"/>
        <v>3654.9938126992206</v>
      </c>
      <c r="V118" s="23">
        <f ca="1"/>
        <v>3654.9938126992206</v>
      </c>
      <c r="W118" s="23">
        <f ca="1"/>
        <v>3654.9938126992206</v>
      </c>
      <c r="X118" s="23">
        <f ca="1"/>
        <v>3654.9938126992206</v>
      </c>
      <c r="Y118" s="23">
        <f ca="1"/>
        <v>3654.9938126992206</v>
      </c>
      <c r="Z118" s="23">
        <f ca="1"/>
        <v>3654.9938126992206</v>
      </c>
      <c r="AA118" s="23">
        <f ca="1"/>
        <v>3654.9938126992206</v>
      </c>
      <c r="AB118" s="23">
        <f ca="1"/>
        <v>3654.9938126992206</v>
      </c>
      <c r="AC118" s="23">
        <f ca="1"/>
        <v>3654.9938126992206</v>
      </c>
      <c r="AD118" s="23">
        <f ca="1"/>
        <v>3654.9938126992206</v>
      </c>
      <c r="AE118" s="23">
        <f ca="1"/>
        <v>3654.9938126992206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2782.0411503904838</v>
      </c>
      <c r="AH118" s="23">
        <f ca="1"/>
        <v>2862.3380599957077</v>
      </c>
      <c r="AI118" s="23">
        <f ca="1"/>
        <v>3169.0368286053758</v>
      </c>
      <c r="AJ118" s="23">
        <f ca="1"/>
        <v>3387.2826587278305</v>
      </c>
      <c r="AK118" s="23">
        <f ca="1"/>
        <v>3518.2388074691717</v>
      </c>
      <c r="AL118" s="23">
        <f ca="1"/>
        <v>2923.5375721642813</v>
      </c>
      <c r="AM118" s="23">
        <f ca="1"/>
        <v>3008.7240824067962</v>
      </c>
      <c r="AN118" s="23">
        <f ca="1"/>
        <v>3090.669820186552</v>
      </c>
      <c r="AO118" s="23">
        <f ca="1"/>
        <v>3161.5962738738399</v>
      </c>
      <c r="AP118" s="23">
        <f ca="1"/>
        <v>3197.3235326033705</v>
      </c>
      <c r="AQ118" s="23">
        <f ca="1"/>
        <v>3249.8120471442617</v>
      </c>
      <c r="AR118" s="23">
        <f ca="1"/>
        <v>3309.8329447721353</v>
      </c>
      <c r="AS118" s="23">
        <f ca="1"/>
        <v>3371.1392704345981</v>
      </c>
      <c r="AT118" s="23">
        <f ca="1"/>
        <v>3448.1438015016652</v>
      </c>
      <c r="AU118" s="23">
        <f ca="1"/>
        <v>3460.328373849648</v>
      </c>
      <c r="AV118" s="23">
        <f ca="1"/>
        <v>3460.328373849648</v>
      </c>
      <c r="AW118" s="23">
        <f ca="1"/>
        <v>3460.328373849648</v>
      </c>
      <c r="AX118" s="23">
        <f ca="1"/>
        <v>3460.328373849648</v>
      </c>
      <c r="AY118" s="23">
        <f ca="1"/>
        <v>3460.328373849648</v>
      </c>
      <c r="AZ118" s="23">
        <f ca="1"/>
        <v>3460.328373849648</v>
      </c>
      <c r="BA118" s="23">
        <f ca="1"/>
        <v>3460.328373849648</v>
      </c>
      <c r="BB118" s="23">
        <f ca="1"/>
        <v>3460.328373849648</v>
      </c>
      <c r="BC118" s="23">
        <f ca="1"/>
        <v>3460.328373849648</v>
      </c>
      <c r="BD118" s="23">
        <f ca="1"/>
        <v>3460.328373849648</v>
      </c>
      <c r="BE118" s="23">
        <f ca="1"/>
        <v>3460.328373849648</v>
      </c>
      <c r="BF118" s="23">
        <f ca="1"/>
        <v>3460.328373849648</v>
      </c>
      <c r="BG118" s="23">
        <f ca="1"/>
        <v>3460.328373849648</v>
      </c>
      <c r="BH118" s="23">
        <f ca="1"/>
        <v>3460.328373849648</v>
      </c>
      <c r="BI118" s="23">
        <f ca="1"/>
        <v>3460.328373849648</v>
      </c>
      <c r="BJ118" s="23">
        <f ca="1"/>
        <v>3460.328373849648</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1970.1040298283408</v>
      </c>
      <c r="C119" s="23">
        <f ca="1"/>
        <v>2017.3019428598477</v>
      </c>
      <c r="D119" s="23">
        <f ca="1"/>
        <v>2260.9386845974304</v>
      </c>
      <c r="E119" s="23">
        <f ca="1"/>
        <v>2436.7722091341902</v>
      </c>
      <c r="F119" s="23">
        <f ca="1"/>
        <v>2529.3554882951262</v>
      </c>
      <c r="G119" s="23">
        <f ca="1"/>
        <v>2055.0173228817698</v>
      </c>
      <c r="H119" s="23">
        <f ca="1"/>
        <v>2107.7661630104062</v>
      </c>
      <c r="I119" s="23">
        <f ca="1"/>
        <v>2167.9557492487229</v>
      </c>
      <c r="J119" s="23">
        <f ca="1"/>
        <v>2216.0503747037792</v>
      </c>
      <c r="K119" s="23">
        <f ca="1"/>
        <v>2247.4865018354189</v>
      </c>
      <c r="L119" s="23">
        <f ca="1"/>
        <v>2322.0522786497831</v>
      </c>
      <c r="M119" s="23">
        <f ca="1"/>
        <v>2373.672192886675</v>
      </c>
      <c r="N119" s="23">
        <f ca="1"/>
        <v>2400.9476380191013</v>
      </c>
      <c r="O119" s="23">
        <f ca="1"/>
        <v>2451.3262275135853</v>
      </c>
      <c r="P119" s="23">
        <f ca="1"/>
        <v>2436.8623665117857</v>
      </c>
      <c r="Q119" s="23">
        <f ca="1"/>
        <v>2436.8623665117857</v>
      </c>
      <c r="R119" s="23">
        <f ca="1"/>
        <v>2436.8623665117857</v>
      </c>
      <c r="S119" s="23">
        <f ca="1"/>
        <v>2436.8623665117857</v>
      </c>
      <c r="T119" s="23">
        <f ca="1"/>
        <v>2436.8623665117857</v>
      </c>
      <c r="U119" s="23">
        <f ca="1"/>
        <v>2436.8623665117857</v>
      </c>
      <c r="V119" s="23">
        <f ca="1"/>
        <v>2436.8623665117857</v>
      </c>
      <c r="W119" s="23">
        <f ca="1"/>
        <v>2436.8623665117857</v>
      </c>
      <c r="X119" s="23">
        <f ca="1"/>
        <v>2436.8623665117857</v>
      </c>
      <c r="Y119" s="23">
        <f ca="1"/>
        <v>2436.8623665117857</v>
      </c>
      <c r="Z119" s="23">
        <f ca="1"/>
        <v>2436.8623665117857</v>
      </c>
      <c r="AA119" s="23">
        <f ca="1"/>
        <v>2436.8623665117857</v>
      </c>
      <c r="AB119" s="23">
        <f ca="1"/>
        <v>2436.8623665117857</v>
      </c>
      <c r="AC119" s="23">
        <f ca="1"/>
        <v>2436.8623665117857</v>
      </c>
      <c r="AD119" s="23">
        <f ca="1"/>
        <v>2436.8623665117857</v>
      </c>
      <c r="AE119" s="23">
        <f ca="1"/>
        <v>2436.8623665117857</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795.9592552557516</v>
      </c>
      <c r="AH119" s="23">
        <f ca="1"/>
        <v>818.93269990078898</v>
      </c>
      <c r="AI119" s="23">
        <f ca="1"/>
        <v>906.68112282262211</v>
      </c>
      <c r="AJ119" s="23">
        <f ca="1"/>
        <v>969.12261057076694</v>
      </c>
      <c r="AK119" s="23">
        <f ca="1"/>
        <v>1006.5899782294694</v>
      </c>
      <c r="AL119" s="23">
        <f ca="1"/>
        <v>836.44226050555426</v>
      </c>
      <c r="AM119" s="23">
        <f ca="1"/>
        <v>860.8146502672771</v>
      </c>
      <c r="AN119" s="23">
        <f ca="1"/>
        <v>884.25983489562179</v>
      </c>
      <c r="AO119" s="23">
        <f ca="1"/>
        <v>904.55233389296473</v>
      </c>
      <c r="AP119" s="23">
        <f ca="1"/>
        <v>914.77412455436297</v>
      </c>
      <c r="AQ119" s="23">
        <f ca="1"/>
        <v>929.79141462485086</v>
      </c>
      <c r="AR119" s="23">
        <f ca="1"/>
        <v>946.96376628793064</v>
      </c>
      <c r="AS119" s="23">
        <f ca="1"/>
        <v>964.5038868968262</v>
      </c>
      <c r="AT119" s="23">
        <f ca="1"/>
        <v>986.535361589736</v>
      </c>
      <c r="AU119" s="23">
        <f ca="1"/>
        <v>990.02144342944882</v>
      </c>
      <c r="AV119" s="23">
        <f ca="1"/>
        <v>990.02144342944882</v>
      </c>
      <c r="AW119" s="23">
        <f ca="1"/>
        <v>990.02144342944882</v>
      </c>
      <c r="AX119" s="23">
        <f ca="1"/>
        <v>990.02144342944882</v>
      </c>
      <c r="AY119" s="23">
        <f ca="1"/>
        <v>990.02144342944882</v>
      </c>
      <c r="AZ119" s="23">
        <f ca="1"/>
        <v>990.02144342944882</v>
      </c>
      <c r="BA119" s="23">
        <f ca="1"/>
        <v>990.02144342944882</v>
      </c>
      <c r="BB119" s="23">
        <f ca="1"/>
        <v>990.02144342944882</v>
      </c>
      <c r="BC119" s="23">
        <f ca="1"/>
        <v>990.02144342944882</v>
      </c>
      <c r="BD119" s="23">
        <f ca="1"/>
        <v>990.02144342944882</v>
      </c>
      <c r="BE119" s="23">
        <f ca="1"/>
        <v>990.02144342944882</v>
      </c>
      <c r="BF119" s="23">
        <f ca="1"/>
        <v>990.02144342944882</v>
      </c>
      <c r="BG119" s="23">
        <f ca="1"/>
        <v>990.02144342944882</v>
      </c>
      <c r="BH119" s="23">
        <f ca="1"/>
        <v>990.02144342944882</v>
      </c>
      <c r="BI119" s="23">
        <f ca="1"/>
        <v>990.02144342944882</v>
      </c>
      <c r="BJ119" s="23">
        <f ca="1"/>
        <v>990.02144342944882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157.02674186085684</v>
      </c>
      <c r="C120" s="23">
        <f ca="1"/>
        <v>160.7886419401209</v>
      </c>
      <c r="D120" s="23">
        <f ca="1"/>
        <v>180.20765899374376</v>
      </c>
      <c r="E120" s="23">
        <f ca="1"/>
        <v>194.22243438117553</v>
      </c>
      <c r="F120" s="23">
        <f ca="1"/>
        <v>201.60176585673355</v>
      </c>
      <c r="G120" s="23">
        <f ca="1"/>
        <v>163.7947386503553</v>
      </c>
      <c r="H120" s="23">
        <f ca="1"/>
        <v>167.99907424732407</v>
      </c>
      <c r="I120" s="23">
        <f ca="1"/>
        <v>172.79647300285046</v>
      </c>
      <c r="J120" s="23">
        <f ca="1"/>
        <v>176.62984536384388</v>
      </c>
      <c r="K120" s="23">
        <f ca="1"/>
        <v>179.13545549684545</v>
      </c>
      <c r="L120" s="23">
        <f ca="1"/>
        <v>185.07870560455856</v>
      </c>
      <c r="M120" s="23">
        <f ca="1"/>
        <v>189.1930603924437</v>
      </c>
      <c r="N120" s="23">
        <f ca="1"/>
        <v>191.36704421111682</v>
      </c>
      <c r="O120" s="23">
        <f ca="1"/>
        <v>195.38245946233766</v>
      </c>
      <c r="P120" s="23">
        <f ca="1"/>
        <v>194.22962035665921</v>
      </c>
      <c r="Q120" s="23">
        <f ca="1"/>
        <v>194.22962035665921</v>
      </c>
      <c r="R120" s="23">
        <f ca="1"/>
        <v>194.22962035665921</v>
      </c>
      <c r="S120" s="23">
        <f ca="1"/>
        <v>194.22962035665921</v>
      </c>
      <c r="T120" s="23">
        <f ca="1"/>
        <v>194.22962035665921</v>
      </c>
      <c r="U120" s="23">
        <f ca="1"/>
        <v>194.22962035665921</v>
      </c>
      <c r="V120" s="23">
        <f ca="1"/>
        <v>194.22962035665921</v>
      </c>
      <c r="W120" s="23">
        <f ca="1"/>
        <v>194.22962035665921</v>
      </c>
      <c r="X120" s="23">
        <f ca="1"/>
        <v>194.22962035665921</v>
      </c>
      <c r="Y120" s="23">
        <f ca="1"/>
        <v>194.22962035665921</v>
      </c>
      <c r="Z120" s="23">
        <f ca="1"/>
        <v>194.22962035665921</v>
      </c>
      <c r="AA120" s="23">
        <f ca="1"/>
        <v>194.22962035665921</v>
      </c>
      <c r="AB120" s="23">
        <f ca="1"/>
        <v>194.22962035665921</v>
      </c>
      <c r="AC120" s="23">
        <f ca="1"/>
        <v>194.22962035665921</v>
      </c>
      <c r="AD120" s="23">
        <f ca="1"/>
        <v>194.22962035665921</v>
      </c>
      <c r="AE120" s="23">
        <f ca="1"/>
        <v>194.22962035665921</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865</v>
      </c>
      <c r="B122" s="31">
        <f t="shared" ref="B122:AE122" ca="1" si="12">PowerFactor*SUM(B98:B121)</f>
        <v>89607.794893305967</v>
      </c>
      <c r="C122" s="31">
        <f t="shared" ca="1" si="12"/>
        <v>91754.53478433998</v>
      </c>
      <c r="D122" s="31">
        <f t="shared" ca="1" si="12"/>
        <v>102836.05680122401</v>
      </c>
      <c r="E122" s="31">
        <f t="shared" ca="1" si="12"/>
        <v>110833.63163153884</v>
      </c>
      <c r="F122" s="31">
        <f t="shared" ca="1" si="12"/>
        <v>115044.66991377906</v>
      </c>
      <c r="G122" s="31">
        <f t="shared" ca="1" si="12"/>
        <v>93469.97315011092</v>
      </c>
      <c r="H122" s="31">
        <f t="shared" ca="1" si="12"/>
        <v>95869.1902348648</v>
      </c>
      <c r="I122" s="31">
        <f t="shared" ca="1" si="12"/>
        <v>98606.840641491275</v>
      </c>
      <c r="J122" s="31">
        <f t="shared" ca="1" si="12"/>
        <v>100794.36641068764</v>
      </c>
      <c r="K122" s="31">
        <f t="shared" ca="1" si="12"/>
        <v>102224.2005664491</v>
      </c>
      <c r="L122" s="31">
        <f t="shared" ca="1" si="12"/>
        <v>105615.73458377899</v>
      </c>
      <c r="M122" s="31">
        <f t="shared" ca="1" si="12"/>
        <v>107963.60384211075</v>
      </c>
      <c r="N122" s="31">
        <f t="shared" ca="1" si="12"/>
        <v>109204.19441806276</v>
      </c>
      <c r="O122" s="31">
        <f t="shared" ca="1" si="12"/>
        <v>111495.60352442811</v>
      </c>
      <c r="P122" s="31">
        <f t="shared" ca="1" si="12"/>
        <v>110837.73233062756</v>
      </c>
      <c r="Q122" s="31">
        <f t="shared" ca="1" si="12"/>
        <v>110837.73233062756</v>
      </c>
      <c r="R122" s="31">
        <f t="shared" ca="1" si="12"/>
        <v>110837.73233062756</v>
      </c>
      <c r="S122" s="31">
        <f t="shared" ca="1" si="12"/>
        <v>110837.73233062756</v>
      </c>
      <c r="T122" s="31">
        <f t="shared" ca="1" si="12"/>
        <v>110837.73233062756</v>
      </c>
      <c r="U122" s="31">
        <f t="shared" ca="1" si="12"/>
        <v>110837.73233062756</v>
      </c>
      <c r="V122" s="31">
        <f t="shared" ca="1" si="12"/>
        <v>110837.73233062756</v>
      </c>
      <c r="W122" s="31">
        <f t="shared" ca="1" si="12"/>
        <v>110837.73233062756</v>
      </c>
      <c r="X122" s="31">
        <f t="shared" ca="1" si="12"/>
        <v>110837.73233062756</v>
      </c>
      <c r="Y122" s="31">
        <f t="shared" ca="1" si="12"/>
        <v>110837.73233062756</v>
      </c>
      <c r="Z122" s="31">
        <f t="shared" ca="1" si="12"/>
        <v>110837.73233062756</v>
      </c>
      <c r="AA122" s="31">
        <f t="shared" ca="1" si="12"/>
        <v>110837.73233062756</v>
      </c>
      <c r="AB122" s="31">
        <f t="shared" ca="1" si="12"/>
        <v>110837.73233062756</v>
      </c>
      <c r="AC122" s="31">
        <f t="shared" ca="1" si="12"/>
        <v>110837.73233062756</v>
      </c>
      <c r="AD122" s="31">
        <f t="shared" ca="1" si="12"/>
        <v>110837.73233062756</v>
      </c>
      <c r="AE122" s="31">
        <f t="shared" ca="1" si="12"/>
        <v>110837.73233062756</v>
      </c>
      <c r="AF122" s="4" t="s">
        <v>865</v>
      </c>
      <c r="AG122" s="31">
        <f t="shared" ref="AG122:BJ122" ca="1" si="13">PowerFactor*SUM(AG98:AG121)</f>
        <v>84110.322929022281</v>
      </c>
      <c r="AH122" s="31">
        <f t="shared" ca="1" si="13"/>
        <v>86537.964589229145</v>
      </c>
      <c r="AI122" s="31">
        <f t="shared" ca="1" si="13"/>
        <v>95810.48468335926</v>
      </c>
      <c r="AJ122" s="31">
        <f t="shared" ca="1" si="13"/>
        <v>102408.77933724521</v>
      </c>
      <c r="AK122" s="31">
        <f t="shared" ca="1" si="13"/>
        <v>106368.01766793248</v>
      </c>
      <c r="AL122" s="31">
        <f t="shared" ca="1" si="13"/>
        <v>88388.228641173482</v>
      </c>
      <c r="AM122" s="31">
        <f t="shared" ca="1" si="13"/>
        <v>90963.699131496294</v>
      </c>
      <c r="AN122" s="31">
        <f t="shared" ca="1" si="13"/>
        <v>93441.190331202219</v>
      </c>
      <c r="AO122" s="31">
        <f t="shared" ca="1" si="13"/>
        <v>95585.532057783377</v>
      </c>
      <c r="AP122" s="31">
        <f t="shared" ca="1" si="13"/>
        <v>96665.685479916545</v>
      </c>
      <c r="AQ122" s="31">
        <f t="shared" ca="1" si="13"/>
        <v>98252.587207620789</v>
      </c>
      <c r="AR122" s="31">
        <f t="shared" ca="1" si="13"/>
        <v>100067.21783638113</v>
      </c>
      <c r="AS122" s="31">
        <f t="shared" ca="1" si="13"/>
        <v>101920.71121419757</v>
      </c>
      <c r="AT122" s="31">
        <f t="shared" ca="1" si="13"/>
        <v>104248.81336111939</v>
      </c>
      <c r="AU122" s="31">
        <f t="shared" ca="1" si="13"/>
        <v>104617.19335966723</v>
      </c>
      <c r="AV122" s="31">
        <f t="shared" ca="1" si="13"/>
        <v>104617.19335966723</v>
      </c>
      <c r="AW122" s="31">
        <f t="shared" ca="1" si="13"/>
        <v>104617.19335966723</v>
      </c>
      <c r="AX122" s="31">
        <f t="shared" ca="1" si="13"/>
        <v>104617.19335966723</v>
      </c>
      <c r="AY122" s="31">
        <f t="shared" ca="1" si="13"/>
        <v>104617.19335966723</v>
      </c>
      <c r="AZ122" s="31">
        <f t="shared" ca="1" si="13"/>
        <v>104617.19335966723</v>
      </c>
      <c r="BA122" s="31">
        <f t="shared" ca="1" si="13"/>
        <v>104617.19335966723</v>
      </c>
      <c r="BB122" s="31">
        <f t="shared" ca="1" si="13"/>
        <v>104617.19335966723</v>
      </c>
      <c r="BC122" s="31">
        <f t="shared" ca="1" si="13"/>
        <v>104617.19335966723</v>
      </c>
      <c r="BD122" s="31">
        <f t="shared" ca="1" si="13"/>
        <v>104617.19335966723</v>
      </c>
      <c r="BE122" s="31">
        <f t="shared" ca="1" si="13"/>
        <v>104617.19335966723</v>
      </c>
      <c r="BF122" s="31">
        <f t="shared" ca="1" si="13"/>
        <v>104617.19335966723</v>
      </c>
      <c r="BG122" s="31">
        <f t="shared" ca="1" si="13"/>
        <v>104617.19335966723</v>
      </c>
      <c r="BH122" s="31">
        <f t="shared" ca="1" si="13"/>
        <v>104617.19335966723</v>
      </c>
      <c r="BI122" s="31">
        <f t="shared" ca="1" si="13"/>
        <v>104617.19335966723</v>
      </c>
      <c r="BJ122" s="31">
        <f t="shared" ca="1" si="13"/>
        <v>104617.19335966723</v>
      </c>
    </row>
    <row r="123" spans="1:62">
      <c r="A123" s="4" t="s">
        <v>936</v>
      </c>
      <c r="B123" s="31">
        <f t="shared" ref="B123:AE123" ca="1" si="14">B122*Probability_Weighting_for_50__POE_MDs</f>
        <v>62725.456425314173</v>
      </c>
      <c r="C123" s="31">
        <f t="shared" ca="1" si="14"/>
        <v>64228.174349037981</v>
      </c>
      <c r="D123" s="31">
        <f t="shared" ca="1" si="14"/>
        <v>71985.239760856799</v>
      </c>
      <c r="E123" s="31">
        <f t="shared" ca="1" si="14"/>
        <v>77583.542142077189</v>
      </c>
      <c r="F123" s="31">
        <f t="shared" ca="1" si="14"/>
        <v>80531.268939645335</v>
      </c>
      <c r="G123" s="31">
        <f t="shared" ca="1" si="14"/>
        <v>65428.981205077638</v>
      </c>
      <c r="H123" s="31">
        <f t="shared" ca="1" si="14"/>
        <v>67108.43316440536</v>
      </c>
      <c r="I123" s="31">
        <f t="shared" ca="1" si="14"/>
        <v>69024.788449043888</v>
      </c>
      <c r="J123" s="31">
        <f t="shared" ca="1" si="14"/>
        <v>70556.056487481343</v>
      </c>
      <c r="K123" s="31">
        <f t="shared" ca="1" si="14"/>
        <v>71556.940396514372</v>
      </c>
      <c r="L123" s="31">
        <f t="shared" ca="1" si="14"/>
        <v>73931.014208645283</v>
      </c>
      <c r="M123" s="31">
        <f t="shared" ca="1" si="14"/>
        <v>75574.522689477526</v>
      </c>
      <c r="N123" s="31">
        <f t="shared" ca="1" si="14"/>
        <v>76442.936092643926</v>
      </c>
      <c r="O123" s="31">
        <f t="shared" ca="1" si="14"/>
        <v>78046.922467099677</v>
      </c>
      <c r="P123" s="31">
        <f t="shared" ca="1" si="14"/>
        <v>77586.412631439292</v>
      </c>
      <c r="Q123" s="31">
        <f t="shared" ca="1" si="14"/>
        <v>77586.412631439292</v>
      </c>
      <c r="R123" s="31">
        <f t="shared" ca="1" si="14"/>
        <v>77586.412631439292</v>
      </c>
      <c r="S123" s="31">
        <f t="shared" ca="1" si="14"/>
        <v>77586.412631439292</v>
      </c>
      <c r="T123" s="31">
        <f t="shared" ca="1" si="14"/>
        <v>77586.412631439292</v>
      </c>
      <c r="U123" s="31">
        <f t="shared" ca="1" si="14"/>
        <v>77586.412631439292</v>
      </c>
      <c r="V123" s="31">
        <f t="shared" ca="1" si="14"/>
        <v>77586.412631439292</v>
      </c>
      <c r="W123" s="31">
        <f t="shared" ca="1" si="14"/>
        <v>77586.412631439292</v>
      </c>
      <c r="X123" s="31">
        <f t="shared" ca="1" si="14"/>
        <v>77586.412631439292</v>
      </c>
      <c r="Y123" s="31">
        <f t="shared" ca="1" si="14"/>
        <v>77586.412631439292</v>
      </c>
      <c r="Z123" s="31">
        <f t="shared" ca="1" si="14"/>
        <v>77586.412631439292</v>
      </c>
      <c r="AA123" s="31">
        <f t="shared" ca="1" si="14"/>
        <v>77586.412631439292</v>
      </c>
      <c r="AB123" s="31">
        <f t="shared" ca="1" si="14"/>
        <v>77586.412631439292</v>
      </c>
      <c r="AC123" s="31">
        <f t="shared" ca="1" si="14"/>
        <v>77586.412631439292</v>
      </c>
      <c r="AD123" s="31">
        <f t="shared" ca="1" si="14"/>
        <v>77586.412631439292</v>
      </c>
      <c r="AE123" s="31">
        <f t="shared" ca="1" si="14"/>
        <v>77586.412631439292</v>
      </c>
      <c r="AF123" s="31" t="s">
        <v>937</v>
      </c>
      <c r="AG123" s="31">
        <f t="shared" ref="AG123:BJ123" ca="1" si="15">AG122*Probability_Weighting_for_10__POE_MDs</f>
        <v>25233.096878706685</v>
      </c>
      <c r="AH123" s="31">
        <f t="shared" ca="1" si="15"/>
        <v>25961.389376768744</v>
      </c>
      <c r="AI123" s="31">
        <f t="shared" ca="1" si="15"/>
        <v>28743.145405007777</v>
      </c>
      <c r="AJ123" s="31">
        <f t="shared" ca="1" si="15"/>
        <v>30722.633801173564</v>
      </c>
      <c r="AK123" s="31">
        <f t="shared" ca="1" si="15"/>
        <v>31910.405300379742</v>
      </c>
      <c r="AL123" s="31">
        <f t="shared" ca="1" si="15"/>
        <v>26516.468592352045</v>
      </c>
      <c r="AM123" s="31">
        <f t="shared" ca="1" si="15"/>
        <v>27289.109739448886</v>
      </c>
      <c r="AN123" s="31">
        <f t="shared" ca="1" si="15"/>
        <v>28032.357099360666</v>
      </c>
      <c r="AO123" s="31">
        <f t="shared" ca="1" si="15"/>
        <v>28675.659617335012</v>
      </c>
      <c r="AP123" s="31">
        <f t="shared" ca="1" si="15"/>
        <v>28999.705643974961</v>
      </c>
      <c r="AQ123" s="31">
        <f t="shared" ca="1" si="15"/>
        <v>29475.776162286234</v>
      </c>
      <c r="AR123" s="31">
        <f t="shared" ca="1" si="15"/>
        <v>30020.165350914336</v>
      </c>
      <c r="AS123" s="31">
        <f t="shared" ca="1" si="15"/>
        <v>30576.213364259267</v>
      </c>
      <c r="AT123" s="31">
        <f t="shared" ca="1" si="15"/>
        <v>31274.644008335817</v>
      </c>
      <c r="AU123" s="31">
        <f t="shared" ca="1" si="15"/>
        <v>31385.158007900169</v>
      </c>
      <c r="AV123" s="31">
        <f t="shared" ca="1" si="15"/>
        <v>31385.158007900169</v>
      </c>
      <c r="AW123" s="31">
        <f t="shared" ca="1" si="15"/>
        <v>31385.158007900169</v>
      </c>
      <c r="AX123" s="31">
        <f t="shared" ca="1" si="15"/>
        <v>31385.158007900169</v>
      </c>
      <c r="AY123" s="31">
        <f t="shared" ca="1" si="15"/>
        <v>31385.158007900169</v>
      </c>
      <c r="AZ123" s="31">
        <f t="shared" ca="1" si="15"/>
        <v>31385.158007900169</v>
      </c>
      <c r="BA123" s="31">
        <f t="shared" ca="1" si="15"/>
        <v>31385.158007900169</v>
      </c>
      <c r="BB123" s="31">
        <f t="shared" ca="1" si="15"/>
        <v>31385.158007900169</v>
      </c>
      <c r="BC123" s="31">
        <f t="shared" ca="1" si="15"/>
        <v>31385.158007900169</v>
      </c>
      <c r="BD123" s="31">
        <f t="shared" ca="1" si="15"/>
        <v>31385.158007900169</v>
      </c>
      <c r="BE123" s="31">
        <f t="shared" ca="1" si="15"/>
        <v>31385.158007900169</v>
      </c>
      <c r="BF123" s="31">
        <f t="shared" ca="1" si="15"/>
        <v>31385.158007900169</v>
      </c>
      <c r="BG123" s="31">
        <f t="shared" ca="1" si="15"/>
        <v>31385.158007900169</v>
      </c>
      <c r="BH123" s="31">
        <f t="shared" ca="1" si="15"/>
        <v>31385.158007900169</v>
      </c>
      <c r="BI123" s="31">
        <f t="shared" ca="1" si="15"/>
        <v>31385.158007900169</v>
      </c>
      <c r="BJ123" s="31">
        <f t="shared" ca="1" si="15"/>
        <v>31385.158007900169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40.245778139496053</v>
      </c>
      <c r="C131" s="23">
        <f ca="1"/>
        <v>41.878630294968296</v>
      </c>
      <c r="D131" s="23">
        <f ca="1"/>
        <v>47.641246790120704</v>
      </c>
      <c r="E131" s="23">
        <f ca="1"/>
        <v>39.631551377664906</v>
      </c>
      <c r="F131" s="23">
        <f ca="1"/>
        <v>42.252132002770395</v>
      </c>
      <c r="G131" s="23">
        <f ca="1"/>
        <v>31.282570298691788</v>
      </c>
      <c r="H131" s="23">
        <f ca="1"/>
        <v>33.466036513650103</v>
      </c>
      <c r="I131" s="23">
        <f ca="1"/>
        <v>35.100886544964638</v>
      </c>
      <c r="J131" s="23">
        <f ca="1"/>
        <v>36.901898865961869</v>
      </c>
      <c r="K131" s="23">
        <f ca="1"/>
        <v>37.848442967472181</v>
      </c>
      <c r="L131" s="23">
        <f ca="1"/>
        <v>38.667974234411695</v>
      </c>
      <c r="M131" s="23">
        <f ca="1"/>
        <v>40.691431508389854</v>
      </c>
      <c r="N131" s="23">
        <f ca="1"/>
        <v>39.477692956393291</v>
      </c>
      <c r="O131" s="23">
        <f ca="1"/>
        <v>42.775225881105456</v>
      </c>
      <c r="P131" s="23">
        <f ca="1"/>
        <v>47.075514414878263</v>
      </c>
      <c r="Q131" s="23">
        <f ca="1"/>
        <v>47.075514414878263</v>
      </c>
      <c r="R131" s="23">
        <f ca="1"/>
        <v>47.075514414878263</v>
      </c>
      <c r="S131" s="23">
        <f ca="1"/>
        <v>47.075514414878263</v>
      </c>
      <c r="T131" s="23">
        <f ca="1"/>
        <v>47.075514414878263</v>
      </c>
      <c r="U131" s="23">
        <f ca="1"/>
        <v>47.075514414878263</v>
      </c>
      <c r="V131" s="23">
        <f ca="1"/>
        <v>47.075514414878263</v>
      </c>
      <c r="W131" s="23">
        <f ca="1"/>
        <v>47.075514414878263</v>
      </c>
      <c r="X131" s="23">
        <f ca="1"/>
        <v>47.075514414878263</v>
      </c>
      <c r="Y131" s="23">
        <f ca="1"/>
        <v>47.075514414878263</v>
      </c>
      <c r="Z131" s="23">
        <f ca="1"/>
        <v>47.075514414878263</v>
      </c>
      <c r="AA131" s="23">
        <f ca="1"/>
        <v>47.075514414878263</v>
      </c>
      <c r="AB131" s="23">
        <f ca="1"/>
        <v>47.075514414878263</v>
      </c>
      <c r="AC131" s="23">
        <f ca="1"/>
        <v>47.075514414878263</v>
      </c>
      <c r="AD131" s="23">
        <f ca="1"/>
        <v>47.075514414878263</v>
      </c>
      <c r="AE131" s="23">
        <f ca="1"/>
        <v>47.075514414878263</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42.835226490176524</v>
      </c>
      <c r="AH131" s="23">
        <f ca="1"/>
        <v>44.541588404707355</v>
      </c>
      <c r="AI131" s="23">
        <f ca="1"/>
        <v>50.259458004002909</v>
      </c>
      <c r="AJ131" s="23">
        <f ca="1"/>
        <v>42.433211850294818</v>
      </c>
      <c r="AK131" s="23">
        <f ca="1"/>
        <v>45.062899645733623</v>
      </c>
      <c r="AL131" s="23">
        <f ca="1"/>
        <v>34.331832997670915</v>
      </c>
      <c r="AM131" s="23">
        <f ca="1"/>
        <v>36.360794722705492</v>
      </c>
      <c r="AN131" s="23">
        <f ca="1"/>
        <v>38.090074802536201</v>
      </c>
      <c r="AO131" s="23">
        <f ca="1"/>
        <v>39.890235278800361</v>
      </c>
      <c r="AP131" s="23">
        <f ca="1"/>
        <v>40.68213542673729</v>
      </c>
      <c r="AQ131" s="23">
        <f ca="1"/>
        <v>41.760468745497086</v>
      </c>
      <c r="AR131" s="23">
        <f ca="1"/>
        <v>43.756581801943369</v>
      </c>
      <c r="AS131" s="23">
        <f ca="1"/>
        <v>43.109503513773134</v>
      </c>
      <c r="AT131" s="23">
        <f ca="1"/>
        <v>45.715588940317929</v>
      </c>
      <c r="AU131" s="23">
        <f ca="1"/>
        <v>47.220335872086821</v>
      </c>
      <c r="AV131" s="23">
        <f ca="1"/>
        <v>47.220335872086821</v>
      </c>
      <c r="AW131" s="23">
        <f ca="1"/>
        <v>47.220335872086821</v>
      </c>
      <c r="AX131" s="23">
        <f ca="1"/>
        <v>47.220335872086821</v>
      </c>
      <c r="AY131" s="23">
        <f ca="1"/>
        <v>47.220335872086821</v>
      </c>
      <c r="AZ131" s="23">
        <f ca="1"/>
        <v>47.220335872086821</v>
      </c>
      <c r="BA131" s="23">
        <f ca="1"/>
        <v>47.220335872086821</v>
      </c>
      <c r="BB131" s="23">
        <f ca="1"/>
        <v>47.220335872086821</v>
      </c>
      <c r="BC131" s="23">
        <f ca="1"/>
        <v>47.220335872086821</v>
      </c>
      <c r="BD131" s="23">
        <f ca="1"/>
        <v>47.220335872086821</v>
      </c>
      <c r="BE131" s="23">
        <f ca="1"/>
        <v>47.220335872086821</v>
      </c>
      <c r="BF131" s="23">
        <f ca="1"/>
        <v>47.220335872086821</v>
      </c>
      <c r="BG131" s="23">
        <f ca="1"/>
        <v>47.220335872086821</v>
      </c>
      <c r="BH131" s="23">
        <f ca="1"/>
        <v>47.220335872086821</v>
      </c>
      <c r="BI131" s="23">
        <f ca="1"/>
        <v>47.220335872086821</v>
      </c>
      <c r="BJ131" s="23">
        <f ca="1"/>
        <v>47.220335872086821</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119.52389387156862</v>
      </c>
      <c r="C132" s="23">
        <f ca="1"/>
        <v>124.37321861470478</v>
      </c>
      <c r="D132" s="23">
        <f ca="1"/>
        <v>141.4873208691524</v>
      </c>
      <c r="E132" s="23">
        <f ca="1"/>
        <v>117.6997329859294</v>
      </c>
      <c r="F132" s="23">
        <f ca="1"/>
        <v>125.48246238008693</v>
      </c>
      <c r="G132" s="23">
        <f ca="1"/>
        <v>92.904517821742914</v>
      </c>
      <c r="H132" s="23">
        <f ca="1"/>
        <v>99.389083314408055</v>
      </c>
      <c r="I132" s="23">
        <f ca="1"/>
        <v>104.24434144760852</v>
      </c>
      <c r="J132" s="23">
        <f ca="1"/>
        <v>109.59307653157516</v>
      </c>
      <c r="K132" s="23">
        <f ca="1"/>
        <v>112.40416981797011</v>
      </c>
      <c r="L132" s="23">
        <f ca="1"/>
        <v>114.83805413335328</v>
      </c>
      <c r="M132" s="23">
        <f ca="1"/>
        <v>120.84741719325829</v>
      </c>
      <c r="N132" s="23">
        <f ca="1"/>
        <v>117.24279666948956</v>
      </c>
      <c r="O132" s="23">
        <f ca="1"/>
        <v>127.03597234036842</v>
      </c>
      <c r="P132" s="23">
        <f ca="1"/>
        <v>139.80718100097008</v>
      </c>
      <c r="Q132" s="23">
        <f ca="1"/>
        <v>139.80718100097008</v>
      </c>
      <c r="R132" s="23">
        <f ca="1"/>
        <v>139.80718100097008</v>
      </c>
      <c r="S132" s="23">
        <f ca="1"/>
        <v>139.80718100097008</v>
      </c>
      <c r="T132" s="23">
        <f ca="1"/>
        <v>139.80718100097008</v>
      </c>
      <c r="U132" s="23">
        <f ca="1"/>
        <v>139.80718100097008</v>
      </c>
      <c r="V132" s="23">
        <f ca="1"/>
        <v>139.80718100097008</v>
      </c>
      <c r="W132" s="23">
        <f ca="1"/>
        <v>139.80718100097008</v>
      </c>
      <c r="X132" s="23">
        <f ca="1"/>
        <v>139.80718100097008</v>
      </c>
      <c r="Y132" s="23">
        <f ca="1"/>
        <v>139.80718100097008</v>
      </c>
      <c r="Z132" s="23">
        <f ca="1"/>
        <v>139.80718100097008</v>
      </c>
      <c r="AA132" s="23">
        <f ca="1"/>
        <v>139.80718100097008</v>
      </c>
      <c r="AB132" s="23">
        <f ca="1"/>
        <v>139.80718100097008</v>
      </c>
      <c r="AC132" s="23">
        <f ca="1"/>
        <v>139.80718100097008</v>
      </c>
      <c r="AD132" s="23">
        <f ca="1"/>
        <v>139.80718100097008</v>
      </c>
      <c r="AE132" s="23">
        <f ca="1"/>
        <v>139.80718100097008</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127.21416510399153</v>
      </c>
      <c r="AH132" s="23">
        <f ca="1"/>
        <v>132.28180274965851</v>
      </c>
      <c r="AI132" s="23">
        <f ca="1"/>
        <v>149.26301346917444</v>
      </c>
      <c r="AJ132" s="23">
        <f ca="1"/>
        <v>126.02024222876499</v>
      </c>
      <c r="AK132" s="30">
        <f ca="1"/>
        <v>133.83001854587218</v>
      </c>
      <c r="AL132" s="23">
        <f ca="1"/>
        <v>101.96036834986684</v>
      </c>
      <c r="AM132" s="23">
        <f ca="1"/>
        <v>107.98607879959265</v>
      </c>
      <c r="AN132" s="23">
        <f ca="1"/>
        <v>113.12177994120044</v>
      </c>
      <c r="AO132" s="23">
        <f ca="1"/>
        <v>118.4679851747287</v>
      </c>
      <c r="AP132" s="23">
        <f ca="1"/>
        <v>120.81980923216953</v>
      </c>
      <c r="AQ132" s="23">
        <f ca="1"/>
        <v>124.02229662607422</v>
      </c>
      <c r="AR132" s="23">
        <f ca="1"/>
        <v>129.9504514821534</v>
      </c>
      <c r="AS132" s="23">
        <f ca="1"/>
        <v>128.02872651577846</v>
      </c>
      <c r="AT132" s="23">
        <f ca="1"/>
        <v>135.76840735541654</v>
      </c>
      <c r="AU132" s="23">
        <f ca="1"/>
        <v>140.23727889649899</v>
      </c>
      <c r="AV132" s="23">
        <f ca="1"/>
        <v>140.23727889649899</v>
      </c>
      <c r="AW132" s="23">
        <f ca="1"/>
        <v>140.23727889649899</v>
      </c>
      <c r="AX132" s="23">
        <f ca="1"/>
        <v>140.23727889649899</v>
      </c>
      <c r="AY132" s="23">
        <f ca="1"/>
        <v>140.23727889649899</v>
      </c>
      <c r="AZ132" s="23">
        <f ca="1"/>
        <v>140.23727889649899</v>
      </c>
      <c r="BA132" s="23">
        <f ca="1"/>
        <v>140.23727889649899</v>
      </c>
      <c r="BB132" s="23">
        <f ca="1"/>
        <v>140.23727889649899</v>
      </c>
      <c r="BC132" s="23">
        <f ca="1"/>
        <v>140.23727889649899</v>
      </c>
      <c r="BD132" s="23">
        <f ca="1"/>
        <v>140.23727889649899</v>
      </c>
      <c r="BE132" s="23">
        <f ca="1"/>
        <v>140.23727889649899</v>
      </c>
      <c r="BF132" s="23">
        <f ca="1"/>
        <v>140.23727889649899</v>
      </c>
      <c r="BG132" s="23">
        <f ca="1"/>
        <v>140.23727889649899</v>
      </c>
      <c r="BH132" s="23">
        <f ca="1"/>
        <v>140.23727889649899</v>
      </c>
      <c r="BI132" s="23">
        <f ca="1"/>
        <v>140.23727889649899</v>
      </c>
      <c r="BJ132" s="23">
        <f ca="1"/>
        <v>140.23727889649899</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52.582423699844099</v>
      </c>
      <c r="C133" s="23">
        <f ca="1"/>
        <v>54.715798375335467</v>
      </c>
      <c r="D133" s="23">
        <f ca="1"/>
        <v>62.244845052419024</v>
      </c>
      <c r="E133" s="23">
        <f ca="1"/>
        <v>51.779916372828531</v>
      </c>
      <c r="F133" s="23">
        <f ca="1"/>
        <v>55.203790556383446</v>
      </c>
      <c r="G133" s="23">
        <f ca="1"/>
        <v>40.871699887738025</v>
      </c>
      <c r="H133" s="23">
        <f ca="1"/>
        <v>43.724469816829284</v>
      </c>
      <c r="I133" s="23">
        <f ca="1"/>
        <v>45.860454782365863</v>
      </c>
      <c r="J133" s="23">
        <f ca="1"/>
        <v>48.213536206784362</v>
      </c>
      <c r="K133" s="23">
        <f ca="1"/>
        <v>49.450226992677237</v>
      </c>
      <c r="L133" s="23">
        <f ca="1"/>
        <v>50.520971361542927</v>
      </c>
      <c r="M133" s="23">
        <f ca="1"/>
        <v>53.16468438282093</v>
      </c>
      <c r="N133" s="23">
        <f ca="1"/>
        <v>51.578895319910828</v>
      </c>
      <c r="O133" s="23">
        <f ca="1"/>
        <v>55.887229794409159</v>
      </c>
      <c r="P133" s="23">
        <f ca="1"/>
        <v>61.505697225469106</v>
      </c>
      <c r="Q133" s="23">
        <f ca="1"/>
        <v>61.505697225469106</v>
      </c>
      <c r="R133" s="23">
        <f ca="1"/>
        <v>61.505697225469106</v>
      </c>
      <c r="S133" s="23">
        <f ca="1"/>
        <v>61.505697225469106</v>
      </c>
      <c r="T133" s="23">
        <f ca="1"/>
        <v>61.505697225469106</v>
      </c>
      <c r="U133" s="23">
        <f ca="1"/>
        <v>61.505697225469106</v>
      </c>
      <c r="V133" s="23">
        <f ca="1"/>
        <v>61.505697225469106</v>
      </c>
      <c r="W133" s="23">
        <f ca="1"/>
        <v>61.505697225469106</v>
      </c>
      <c r="X133" s="23">
        <f ca="1"/>
        <v>61.505697225469106</v>
      </c>
      <c r="Y133" s="23">
        <f ca="1"/>
        <v>61.505697225469106</v>
      </c>
      <c r="Z133" s="23">
        <f ca="1"/>
        <v>61.505697225469106</v>
      </c>
      <c r="AA133" s="23">
        <f ca="1"/>
        <v>61.505697225469106</v>
      </c>
      <c r="AB133" s="23">
        <f ca="1"/>
        <v>61.505697225469106</v>
      </c>
      <c r="AC133" s="23">
        <f ca="1"/>
        <v>61.505697225469106</v>
      </c>
      <c r="AD133" s="23">
        <f ca="1"/>
        <v>61.505697225469106</v>
      </c>
      <c r="AE133" s="23">
        <f ca="1"/>
        <v>61.505697225469106</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55.965622549979393</v>
      </c>
      <c r="AH133" s="23">
        <f ca="1"/>
        <v>58.195040126753348</v>
      </c>
      <c r="AI133" s="23">
        <f ca="1"/>
        <v>65.665623522817896</v>
      </c>
      <c r="AJ133" s="23">
        <f ca="1"/>
        <v>55.440377291842495</v>
      </c>
      <c r="AK133" s="30">
        <f ca="1"/>
        <v>58.876150290908257</v>
      </c>
      <c r="AL133" s="23">
        <f ca="1"/>
        <v>44.855661202987136</v>
      </c>
      <c r="AM133" s="23">
        <f ca="1"/>
        <v>47.506565969363969</v>
      </c>
      <c r="AN133" s="23">
        <f ca="1"/>
        <v>49.765926877685501</v>
      </c>
      <c r="AO133" s="23">
        <f ca="1"/>
        <v>52.117895339136176</v>
      </c>
      <c r="AP133" s="23">
        <f ca="1"/>
        <v>53.152538748501001</v>
      </c>
      <c r="AQ133" s="23">
        <f ca="1"/>
        <v>54.561416451403247</v>
      </c>
      <c r="AR133" s="23">
        <f ca="1"/>
        <v>57.16940335932302</v>
      </c>
      <c r="AS133" s="23">
        <f ca="1"/>
        <v>56.323974440105616</v>
      </c>
      <c r="AT133" s="23">
        <f ca="1"/>
        <v>59.728910173279722</v>
      </c>
      <c r="AU133" s="23">
        <f ca="1"/>
        <v>61.694911189661184</v>
      </c>
      <c r="AV133" s="23">
        <f ca="1"/>
        <v>61.694911189661184</v>
      </c>
      <c r="AW133" s="23">
        <f ca="1"/>
        <v>61.694911189661184</v>
      </c>
      <c r="AX133" s="23">
        <f ca="1"/>
        <v>61.694911189661184</v>
      </c>
      <c r="AY133" s="23">
        <f ca="1"/>
        <v>61.694911189661184</v>
      </c>
      <c r="AZ133" s="23">
        <f ca="1"/>
        <v>61.694911189661184</v>
      </c>
      <c r="BA133" s="23">
        <f ca="1"/>
        <v>61.694911189661184</v>
      </c>
      <c r="BB133" s="23">
        <f ca="1"/>
        <v>61.694911189661184</v>
      </c>
      <c r="BC133" s="23">
        <f ca="1"/>
        <v>61.694911189661184</v>
      </c>
      <c r="BD133" s="23">
        <f ca="1"/>
        <v>61.694911189661184</v>
      </c>
      <c r="BE133" s="23">
        <f ca="1"/>
        <v>61.694911189661184</v>
      </c>
      <c r="BF133" s="23">
        <f ca="1"/>
        <v>61.694911189661184</v>
      </c>
      <c r="BG133" s="23">
        <f ca="1"/>
        <v>61.694911189661184</v>
      </c>
      <c r="BH133" s="23">
        <f ca="1"/>
        <v>61.694911189661184</v>
      </c>
      <c r="BI133" s="23">
        <f ca="1"/>
        <v>61.694911189661184</v>
      </c>
      <c r="BJ133" s="23">
        <f ca="1"/>
        <v>61.694911189661184</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129.43365833807769</v>
      </c>
      <c r="C134" s="23">
        <f ca="1"/>
        <v>134.68504215467181</v>
      </c>
      <c r="D134" s="23">
        <f ca="1"/>
        <v>153.21808012903134</v>
      </c>
      <c r="E134" s="23">
        <f ca="1"/>
        <v>127.45825568696245</v>
      </c>
      <c r="F134" s="23">
        <f ca="1"/>
        <v>135.88625367725143</v>
      </c>
      <c r="G134" s="23">
        <f ca="1"/>
        <v>100.6072612621243</v>
      </c>
      <c r="H134" s="23">
        <f ca="1"/>
        <v>107.62946416450278</v>
      </c>
      <c r="I134" s="23">
        <f ca="1"/>
        <v>112.88727331043897</v>
      </c>
      <c r="J134" s="23">
        <f ca="1"/>
        <v>118.67947373977682</v>
      </c>
      <c r="K134" s="23">
        <f ca="1"/>
        <v>121.72363567428235</v>
      </c>
      <c r="L134" s="23">
        <f ca="1"/>
        <v>124.35931412072095</v>
      </c>
      <c r="M134" s="23">
        <f ca="1"/>
        <v>130.86691540386681</v>
      </c>
      <c r="N134" s="23">
        <f ca="1"/>
        <v>126.96343463362658</v>
      </c>
      <c r="O134" s="23">
        <f ca="1"/>
        <v>137.56856564777627</v>
      </c>
      <c r="P134" s="23">
        <f ca="1"/>
        <v>151.39863932423151</v>
      </c>
      <c r="Q134" s="23">
        <f ca="1"/>
        <v>151.39863932423151</v>
      </c>
      <c r="R134" s="23">
        <f ca="1"/>
        <v>151.39863932423151</v>
      </c>
      <c r="S134" s="23">
        <f ca="1"/>
        <v>151.39863932423151</v>
      </c>
      <c r="T134" s="23">
        <f ca="1"/>
        <v>151.39863932423151</v>
      </c>
      <c r="U134" s="23">
        <f ca="1"/>
        <v>151.39863932423151</v>
      </c>
      <c r="V134" s="23">
        <f ca="1"/>
        <v>151.39863932423151</v>
      </c>
      <c r="W134" s="23">
        <f ca="1"/>
        <v>151.39863932423151</v>
      </c>
      <c r="X134" s="23">
        <f ca="1"/>
        <v>151.39863932423151</v>
      </c>
      <c r="Y134" s="23">
        <f ca="1"/>
        <v>151.39863932423151</v>
      </c>
      <c r="Z134" s="23">
        <f ca="1"/>
        <v>151.39863932423151</v>
      </c>
      <c r="AA134" s="23">
        <f ca="1"/>
        <v>151.39863932423151</v>
      </c>
      <c r="AB134" s="23">
        <f ca="1"/>
        <v>151.39863932423151</v>
      </c>
      <c r="AC134" s="23">
        <f ca="1"/>
        <v>151.39863932423151</v>
      </c>
      <c r="AD134" s="23">
        <f ca="1"/>
        <v>151.39863932423151</v>
      </c>
      <c r="AE134" s="23">
        <f ca="1"/>
        <v>151.39863932423151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137.7615324307184</v>
      </c>
      <c r="AH134" s="23">
        <f ca="1"/>
        <v>143.24932954277736</v>
      </c>
      <c r="AI134" s="23">
        <f ca="1"/>
        <v>161.63845790232082</v>
      </c>
      <c r="AJ134" s="23">
        <f ca="1"/>
        <v>136.46862102607372</v>
      </c>
      <c r="AK134" s="30">
        <f ca="1"/>
        <v>144.92590840838943</v>
      </c>
      <c r="AL134" s="23">
        <f ca="1"/>
        <v>110.41393526889134</v>
      </c>
      <c r="AM134" s="23">
        <f ca="1"/>
        <v>116.93923930920353</v>
      </c>
      <c r="AN134" s="23">
        <f ca="1"/>
        <v>122.50074308353344</v>
      </c>
      <c r="AO134" s="23">
        <f ca="1"/>
        <v>128.29020391171971</v>
      </c>
      <c r="AP134" s="23">
        <f ca="1"/>
        <v>130.8370184578485</v>
      </c>
      <c r="AQ134" s="23">
        <f ca="1"/>
        <v>134.30502511114636</v>
      </c>
      <c r="AR134" s="23">
        <f ca="1"/>
        <v>140.72468519217961</v>
      </c>
      <c r="AS134" s="23">
        <f ca="1"/>
        <v>138.64362939102909</v>
      </c>
      <c r="AT134" s="23">
        <f ca="1"/>
        <v>147.02500965730383</v>
      </c>
      <c r="AU134" s="23">
        <f ca="1"/>
        <v>151.8643967745505</v>
      </c>
      <c r="AV134" s="23">
        <f ca="1"/>
        <v>151.8643967745505</v>
      </c>
      <c r="AW134" s="23">
        <f ca="1"/>
        <v>151.8643967745505</v>
      </c>
      <c r="AX134" s="23">
        <f ca="1"/>
        <v>151.8643967745505</v>
      </c>
      <c r="AY134" s="23">
        <f ca="1"/>
        <v>151.8643967745505</v>
      </c>
      <c r="AZ134" s="23">
        <f ca="1"/>
        <v>151.8643967745505</v>
      </c>
      <c r="BA134" s="23">
        <f ca="1"/>
        <v>151.8643967745505</v>
      </c>
      <c r="BB134" s="23">
        <f ca="1"/>
        <v>151.8643967745505</v>
      </c>
      <c r="BC134" s="23">
        <f ca="1"/>
        <v>151.8643967745505</v>
      </c>
      <c r="BD134" s="23">
        <f ca="1"/>
        <v>151.8643967745505</v>
      </c>
      <c r="BE134" s="23">
        <f ca="1"/>
        <v>151.8643967745505</v>
      </c>
      <c r="BF134" s="23">
        <f ca="1"/>
        <v>151.8643967745505</v>
      </c>
      <c r="BG134" s="23">
        <f ca="1"/>
        <v>151.8643967745505</v>
      </c>
      <c r="BH134" s="23">
        <f ca="1"/>
        <v>151.8643967745505</v>
      </c>
      <c r="BI134" s="23">
        <f ca="1"/>
        <v>151.8643967745505</v>
      </c>
      <c r="BJ134" s="23">
        <f ca="1"/>
        <v>151.8643967745505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1321.9760625050524</v>
      </c>
      <c r="C135" s="23">
        <f ca="1"/>
        <v>1375.6112899234956</v>
      </c>
      <c r="D135" s="23">
        <f ca="1"/>
        <v>1564.8992454845318</v>
      </c>
      <c r="E135" s="23">
        <f ca="1"/>
        <v>1301.8002052194431</v>
      </c>
      <c r="F135" s="23">
        <f ca="1"/>
        <v>1387.8799138598426</v>
      </c>
      <c r="G135" s="23">
        <f ca="1"/>
        <v>1027.5564548699244</v>
      </c>
      <c r="H135" s="23">
        <f ca="1"/>
        <v>1099.2780168051549</v>
      </c>
      <c r="I135" s="23">
        <f ca="1"/>
        <v>1152.9788695925552</v>
      </c>
      <c r="J135" s="23">
        <f ca="1"/>
        <v>1212.1377500192818</v>
      </c>
      <c r="K135" s="23">
        <f ca="1"/>
        <v>1243.2294247774344</v>
      </c>
      <c r="L135" s="23">
        <f ca="1"/>
        <v>1270.1490364100705</v>
      </c>
      <c r="M135" s="23">
        <f ca="1"/>
        <v>1336.614693265534</v>
      </c>
      <c r="N135" s="23">
        <f ca="1"/>
        <v>1296.7463297736535</v>
      </c>
      <c r="O135" s="23">
        <f ca="1"/>
        <v>1405.06227726713</v>
      </c>
      <c r="P135" s="23">
        <f ca="1"/>
        <v>1546.3163110146754</v>
      </c>
      <c r="Q135" s="23">
        <f ca="1"/>
        <v>1546.3163110146754</v>
      </c>
      <c r="R135" s="23">
        <f ca="1"/>
        <v>1546.3163110146754</v>
      </c>
      <c r="S135" s="23">
        <f ca="1"/>
        <v>1546.3163110146754</v>
      </c>
      <c r="T135" s="23">
        <f ca="1"/>
        <v>1546.3163110146754</v>
      </c>
      <c r="U135" s="23">
        <f ca="1"/>
        <v>1546.3163110146754</v>
      </c>
      <c r="V135" s="23">
        <f ca="1"/>
        <v>1546.3163110146754</v>
      </c>
      <c r="W135" s="23">
        <f ca="1"/>
        <v>1546.3163110146754</v>
      </c>
      <c r="X135" s="23">
        <f ca="1"/>
        <v>1546.3163110146754</v>
      </c>
      <c r="Y135" s="23">
        <f ca="1"/>
        <v>1546.3163110146754</v>
      </c>
      <c r="Z135" s="23">
        <f ca="1"/>
        <v>1546.3163110146754</v>
      </c>
      <c r="AA135" s="23">
        <f ca="1"/>
        <v>1546.3163110146754</v>
      </c>
      <c r="AB135" s="23">
        <f ca="1"/>
        <v>1546.3163110146754</v>
      </c>
      <c r="AC135" s="23">
        <f ca="1"/>
        <v>1546.3163110146754</v>
      </c>
      <c r="AD135" s="23">
        <f ca="1"/>
        <v>1546.3163110146754</v>
      </c>
      <c r="AE135" s="23">
        <f ca="1"/>
        <v>1546.3163110146754</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1407.0331515449921</v>
      </c>
      <c r="AH135" s="23">
        <f ca="1"/>
        <v>1463.0829960072194</v>
      </c>
      <c r="AI135" s="23">
        <f ca="1"/>
        <v>1650.9011247210979</v>
      </c>
      <c r="AJ135" s="23">
        <f ca="1"/>
        <v>1393.8279470423452</v>
      </c>
      <c r="AK135" s="30">
        <f ca="1"/>
        <v>1480.2068041086011</v>
      </c>
      <c r="AL135" s="23">
        <f ca="1"/>
        <v>1127.7173284494568</v>
      </c>
      <c r="AM135" s="23">
        <f ca="1"/>
        <v>1194.3637931528535</v>
      </c>
      <c r="AN135" s="23">
        <f ca="1"/>
        <v>1251.1664436812962</v>
      </c>
      <c r="AO135" s="23">
        <f ca="1"/>
        <v>1310.2973430775107</v>
      </c>
      <c r="AP135" s="23">
        <f ca="1"/>
        <v>1336.30933956167</v>
      </c>
      <c r="AQ135" s="23">
        <f ca="1"/>
        <v>1371.7299700154049</v>
      </c>
      <c r="AR135" s="23">
        <f ca="1"/>
        <v>1437.2974357388746</v>
      </c>
      <c r="AS135" s="23">
        <f ca="1"/>
        <v>1416.0424856031655</v>
      </c>
      <c r="AT135" s="23">
        <f ca="1"/>
        <v>1501.6460621769399</v>
      </c>
      <c r="AU135" s="23">
        <f ca="1"/>
        <v>1551.0733441400687</v>
      </c>
      <c r="AV135" s="23">
        <f ca="1"/>
        <v>1551.0733441400687</v>
      </c>
      <c r="AW135" s="23">
        <f ca="1"/>
        <v>1551.0733441400687</v>
      </c>
      <c r="AX135" s="23">
        <f ca="1"/>
        <v>1551.0733441400687</v>
      </c>
      <c r="AY135" s="23">
        <f ca="1"/>
        <v>1551.0733441400687</v>
      </c>
      <c r="AZ135" s="23">
        <f ca="1"/>
        <v>1551.0733441400687</v>
      </c>
      <c r="BA135" s="23">
        <f ca="1"/>
        <v>1551.0733441400687</v>
      </c>
      <c r="BB135" s="23">
        <f ca="1"/>
        <v>1551.0733441400687</v>
      </c>
      <c r="BC135" s="23">
        <f ca="1"/>
        <v>1551.0733441400687</v>
      </c>
      <c r="BD135" s="23">
        <f ca="1"/>
        <v>1551.0733441400687</v>
      </c>
      <c r="BE135" s="23">
        <f ca="1"/>
        <v>1551.0733441400687</v>
      </c>
      <c r="BF135" s="23">
        <f ca="1"/>
        <v>1551.0733441400687</v>
      </c>
      <c r="BG135" s="23">
        <f ca="1"/>
        <v>1551.0733441400687</v>
      </c>
      <c r="BH135" s="23">
        <f ca="1"/>
        <v>1551.0733441400687</v>
      </c>
      <c r="BI135" s="23">
        <f ca="1"/>
        <v>1551.0733441400687</v>
      </c>
      <c r="BJ135" s="23">
        <f ca="1"/>
        <v>1551.0733441400687</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3114.4974037599854</v>
      </c>
      <c r="C136" s="23">
        <f ca="1"/>
        <v>3240.8588268467815</v>
      </c>
      <c r="D136" s="23">
        <f ca="1"/>
        <v>3686.8100531048058</v>
      </c>
      <c r="E136" s="23">
        <f ca="1"/>
        <v>3066.9642774675253</v>
      </c>
      <c r="F136" s="23">
        <f ca="1"/>
        <v>3269.7629791088539</v>
      </c>
      <c r="G136" s="23">
        <f ca="1"/>
        <v>2420.8622241198591</v>
      </c>
      <c r="H136" s="23">
        <f ca="1"/>
        <v>2589.8339814583405</v>
      </c>
      <c r="I136" s="23">
        <f ca="1"/>
        <v>2716.3500140324304</v>
      </c>
      <c r="J136" s="23">
        <f ca="1"/>
        <v>2855.7248368633714</v>
      </c>
      <c r="K136" s="23">
        <f ca="1"/>
        <v>2928.9749834124104</v>
      </c>
      <c r="L136" s="23">
        <f ca="1"/>
        <v>2992.3959960298394</v>
      </c>
      <c r="M136" s="23">
        <f ca="1"/>
        <v>3148.9851519055364</v>
      </c>
      <c r="N136" s="23">
        <f ca="1"/>
        <v>3055.0576458716309</v>
      </c>
      <c r="O136" s="23">
        <f ca="1"/>
        <v>3310.2436108996067</v>
      </c>
      <c r="P136" s="23">
        <f ca="1"/>
        <v>3643.0297587393111</v>
      </c>
      <c r="Q136" s="23">
        <f ca="1"/>
        <v>3643.0297587393111</v>
      </c>
      <c r="R136" s="23">
        <f ca="1"/>
        <v>3643.0297587393111</v>
      </c>
      <c r="S136" s="23">
        <f ca="1"/>
        <v>3643.0297587393111</v>
      </c>
      <c r="T136" s="23">
        <f ca="1"/>
        <v>3643.0297587393111</v>
      </c>
      <c r="U136" s="23">
        <f ca="1"/>
        <v>3643.0297587393111</v>
      </c>
      <c r="V136" s="23">
        <f ca="1"/>
        <v>3643.0297587393111</v>
      </c>
      <c r="W136" s="23">
        <f ca="1"/>
        <v>3643.0297587393111</v>
      </c>
      <c r="X136" s="23">
        <f ca="1"/>
        <v>3643.0297587393111</v>
      </c>
      <c r="Y136" s="23">
        <f ca="1"/>
        <v>3643.0297587393111</v>
      </c>
      <c r="Z136" s="23">
        <f ca="1"/>
        <v>3643.0297587393111</v>
      </c>
      <c r="AA136" s="23">
        <f ca="1"/>
        <v>3643.0297587393111</v>
      </c>
      <c r="AB136" s="23">
        <f ca="1"/>
        <v>3643.0297587393111</v>
      </c>
      <c r="AC136" s="23">
        <f ca="1"/>
        <v>3643.0297587393111</v>
      </c>
      <c r="AD136" s="23">
        <f ca="1"/>
        <v>3643.0297587393111</v>
      </c>
      <c r="AE136" s="23">
        <f ca="1"/>
        <v>3643.0297587393111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3314.8868741141519</v>
      </c>
      <c r="AH136" s="23">
        <f ca="1"/>
        <v>3446.9369921230705</v>
      </c>
      <c r="AI136" s="23">
        <f ca="1"/>
        <v>3889.4253932745842</v>
      </c>
      <c r="AJ136" s="23">
        <f ca="1"/>
        <v>3283.77619343989</v>
      </c>
      <c r="AK136" s="30">
        <f ca="1"/>
        <v>3487.2796710768612</v>
      </c>
      <c r="AL136" s="23">
        <f ca="1"/>
        <v>2656.8353174076901</v>
      </c>
      <c r="AM136" s="23">
        <f ca="1"/>
        <v>2813.850445877702</v>
      </c>
      <c r="AN136" s="23">
        <f ca="1"/>
        <v>2947.6741304475154</v>
      </c>
      <c r="AO136" s="23">
        <f ca="1"/>
        <v>3086.9830316257471</v>
      </c>
      <c r="AP136" s="23">
        <f ca="1"/>
        <v>3148.2657566419712</v>
      </c>
      <c r="AQ136" s="23">
        <f ca="1"/>
        <v>3231.7146667369498</v>
      </c>
      <c r="AR136" s="23">
        <f ca="1"/>
        <v>3386.1877374368128</v>
      </c>
      <c r="AS136" s="23">
        <f ca="1"/>
        <v>3336.1123322216281</v>
      </c>
      <c r="AT136" s="23">
        <f ca="1"/>
        <v>3537.7892948788635</v>
      </c>
      <c r="AU136" s="23">
        <f ca="1"/>
        <v>3654.2370473876108</v>
      </c>
      <c r="AV136" s="23">
        <f ca="1"/>
        <v>3654.2370473876108</v>
      </c>
      <c r="AW136" s="23">
        <f ca="1"/>
        <v>3654.2370473876108</v>
      </c>
      <c r="AX136" s="23">
        <f ca="1"/>
        <v>3654.2370473876108</v>
      </c>
      <c r="AY136" s="23">
        <f ca="1"/>
        <v>3654.2370473876108</v>
      </c>
      <c r="AZ136" s="23">
        <f ca="1"/>
        <v>3654.2370473876108</v>
      </c>
      <c r="BA136" s="23">
        <f ca="1"/>
        <v>3654.2370473876108</v>
      </c>
      <c r="BB136" s="23">
        <f ca="1"/>
        <v>3654.2370473876108</v>
      </c>
      <c r="BC136" s="23">
        <f ca="1"/>
        <v>3654.2370473876108</v>
      </c>
      <c r="BD136" s="23">
        <f ca="1"/>
        <v>3654.2370473876108</v>
      </c>
      <c r="BE136" s="23">
        <f ca="1"/>
        <v>3654.2370473876108</v>
      </c>
      <c r="BF136" s="23">
        <f ca="1"/>
        <v>3654.2370473876108</v>
      </c>
      <c r="BG136" s="23">
        <f ca="1"/>
        <v>3654.2370473876108</v>
      </c>
      <c r="BH136" s="23">
        <f ca="1"/>
        <v>3654.2370473876108</v>
      </c>
      <c r="BI136" s="23">
        <f ca="1"/>
        <v>3654.2370473876108</v>
      </c>
      <c r="BJ136" s="23">
        <f ca="1"/>
        <v>3654.2370473876108</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5639.46494180851</v>
      </c>
      <c r="C137" s="23">
        <f ca="1"/>
        <v>5868.2693757549687</v>
      </c>
      <c r="D137" s="23">
        <f ca="1"/>
        <v>6675.7596318722126</v>
      </c>
      <c r="E137" s="23">
        <f ca="1"/>
        <v>5553.3960309860859</v>
      </c>
      <c r="F137" s="23">
        <f ca="1"/>
        <v>5920.6065371723653</v>
      </c>
      <c r="G137" s="23">
        <f ca="1"/>
        <v>4383.4898129600824</v>
      </c>
      <c r="H137" s="23">
        <f ca="1"/>
        <v>4689.449387855132</v>
      </c>
      <c r="I137" s="23">
        <f ca="1"/>
        <v>4918.5337754089405</v>
      </c>
      <c r="J137" s="23">
        <f ca="1"/>
        <v>5170.9017581778353</v>
      </c>
      <c r="K137" s="23">
        <f ca="1"/>
        <v>5303.5368449648495</v>
      </c>
      <c r="L137" s="23">
        <f ca="1"/>
        <v>5418.3741785256998</v>
      </c>
      <c r="M137" s="23">
        <f ca="1"/>
        <v>5701.9124000577776</v>
      </c>
      <c r="N137" s="23">
        <f ca="1"/>
        <v>5531.8365230606632</v>
      </c>
      <c r="O137" s="23">
        <f ca="1"/>
        <v>5993.9053954506262</v>
      </c>
      <c r="P137" s="23">
        <f ca="1"/>
        <v>6596.4860274318307</v>
      </c>
      <c r="Q137" s="23">
        <f ca="1"/>
        <v>6596.4860274318307</v>
      </c>
      <c r="R137" s="23">
        <f ca="1"/>
        <v>6596.4860274318307</v>
      </c>
      <c r="S137" s="23">
        <f ca="1"/>
        <v>6596.4860274318307</v>
      </c>
      <c r="T137" s="23">
        <f ca="1"/>
        <v>6596.4860274318307</v>
      </c>
      <c r="U137" s="23">
        <f ca="1"/>
        <v>6596.4860274318307</v>
      </c>
      <c r="V137" s="23">
        <f ca="1"/>
        <v>6596.4860274318307</v>
      </c>
      <c r="W137" s="23">
        <f ca="1"/>
        <v>6596.4860274318307</v>
      </c>
      <c r="X137" s="23">
        <f ca="1"/>
        <v>6596.4860274318307</v>
      </c>
      <c r="Y137" s="23">
        <f ca="1"/>
        <v>6596.4860274318307</v>
      </c>
      <c r="Z137" s="23">
        <f ca="1"/>
        <v>6596.4860274318307</v>
      </c>
      <c r="AA137" s="23">
        <f ca="1"/>
        <v>6596.4860274318307</v>
      </c>
      <c r="AB137" s="23">
        <f ca="1"/>
        <v>6596.4860274318307</v>
      </c>
      <c r="AC137" s="23">
        <f ca="1"/>
        <v>6596.4860274318307</v>
      </c>
      <c r="AD137" s="23">
        <f ca="1"/>
        <v>6596.4860274318307</v>
      </c>
      <c r="AE137" s="23">
        <f ca="1"/>
        <v>6596.4860274318307</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6002.3130184855345</v>
      </c>
      <c r="AH137" s="23">
        <f ca="1"/>
        <v>6241.4180535945507</v>
      </c>
      <c r="AI137" s="23">
        <f ca="1"/>
        <v>7042.6381228225064</v>
      </c>
      <c r="AJ137" s="23">
        <f ca="1"/>
        <v>5945.98046455035</v>
      </c>
      <c r="AK137" s="30">
        <f ca="1"/>
        <v>6314.4671187001677</v>
      </c>
      <c r="AL137" s="23">
        <f ca="1"/>
        <v>4810.7696640205659</v>
      </c>
      <c r="AM137" s="23">
        <f ca="1"/>
        <v>5095.0792002144935</v>
      </c>
      <c r="AN137" s="23">
        <f ca="1"/>
        <v>5337.3956576319879</v>
      </c>
      <c r="AO137" s="23">
        <f ca="1"/>
        <v>5589.6442751225823</v>
      </c>
      <c r="AP137" s="23">
        <f ca="1"/>
        <v>5700.6097807769656</v>
      </c>
      <c r="AQ137" s="23">
        <f ca="1"/>
        <v>5851.7119144132366</v>
      </c>
      <c r="AR137" s="23">
        <f ca="1"/>
        <v>6131.4185102876427</v>
      </c>
      <c r="AS137" s="23">
        <f ca="1"/>
        <v>6040.7462587015743</v>
      </c>
      <c r="AT137" s="23">
        <f ca="1"/>
        <v>6405.9256160845116</v>
      </c>
      <c r="AU137" s="23">
        <f ca="1"/>
        <v>6616.7792250914326</v>
      </c>
      <c r="AV137" s="23">
        <f ca="1"/>
        <v>6616.7792250914326</v>
      </c>
      <c r="AW137" s="23">
        <f ca="1"/>
        <v>6616.7792250914326</v>
      </c>
      <c r="AX137" s="23">
        <f ca="1"/>
        <v>6616.7792250914326</v>
      </c>
      <c r="AY137" s="23">
        <f ca="1"/>
        <v>6616.7792250914326</v>
      </c>
      <c r="AZ137" s="23">
        <f ca="1"/>
        <v>6616.7792250914326</v>
      </c>
      <c r="BA137" s="23">
        <f ca="1"/>
        <v>6616.7792250914326</v>
      </c>
      <c r="BB137" s="23">
        <f ca="1"/>
        <v>6616.7792250914326</v>
      </c>
      <c r="BC137" s="23">
        <f ca="1"/>
        <v>6616.7792250914326</v>
      </c>
      <c r="BD137" s="23">
        <f ca="1"/>
        <v>6616.7792250914326</v>
      </c>
      <c r="BE137" s="23">
        <f ca="1"/>
        <v>6616.7792250914326</v>
      </c>
      <c r="BF137" s="23">
        <f ca="1"/>
        <v>6616.7792250914326</v>
      </c>
      <c r="BG137" s="23">
        <f ca="1"/>
        <v>6616.7792250914326</v>
      </c>
      <c r="BH137" s="23">
        <f ca="1"/>
        <v>6616.7792250914326</v>
      </c>
      <c r="BI137" s="23">
        <f ca="1"/>
        <v>6616.7792250914326</v>
      </c>
      <c r="BJ137" s="23">
        <f ca="1"/>
        <v>6616.7792250914326</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6593.3640384147375</v>
      </c>
      <c r="C138" s="23">
        <f ca="1"/>
        <v>6860.870077051205</v>
      </c>
      <c r="D138" s="23">
        <f ca="1"/>
        <v>7804.9449619899106</v>
      </c>
      <c r="E138" s="23">
        <f ca="1"/>
        <v>6492.7368215958131</v>
      </c>
      <c r="F138" s="23">
        <f ca="1"/>
        <v>6922.0599171376134</v>
      </c>
      <c r="G138" s="23">
        <f ca="1"/>
        <v>5124.9443686159066</v>
      </c>
      <c r="H138" s="23">
        <f ca="1"/>
        <v>5482.6561159425519</v>
      </c>
      <c r="I138" s="23">
        <f ca="1"/>
        <v>5750.4894615250087</v>
      </c>
      <c r="J138" s="23">
        <f ca="1"/>
        <v>6045.5447547497024</v>
      </c>
      <c r="K138" s="23">
        <f ca="1"/>
        <v>6200.6146807936229</v>
      </c>
      <c r="L138" s="23">
        <f ca="1"/>
        <v>6334.8764154050514</v>
      </c>
      <c r="M138" s="23">
        <f ca="1"/>
        <v>6666.3743026436514</v>
      </c>
      <c r="N138" s="23">
        <f ca="1"/>
        <v>6467.5305855950237</v>
      </c>
      <c r="O138" s="23">
        <f ca="1"/>
        <v>7007.7570641569828</v>
      </c>
      <c r="P138" s="23">
        <f ca="1"/>
        <v>7712.2624578683217</v>
      </c>
      <c r="Q138" s="23">
        <f ca="1"/>
        <v>7712.2624578683217</v>
      </c>
      <c r="R138" s="23">
        <f ca="1"/>
        <v>7712.2624578683217</v>
      </c>
      <c r="S138" s="23">
        <f ca="1"/>
        <v>7712.2624578683217</v>
      </c>
      <c r="T138" s="23">
        <f ca="1"/>
        <v>7712.2624578683217</v>
      </c>
      <c r="U138" s="23">
        <f ca="1"/>
        <v>7712.2624578683217</v>
      </c>
      <c r="V138" s="23">
        <f ca="1"/>
        <v>7712.2624578683217</v>
      </c>
      <c r="W138" s="23">
        <f ca="1"/>
        <v>7712.2624578683217</v>
      </c>
      <c r="X138" s="23">
        <f ca="1"/>
        <v>7712.2624578683217</v>
      </c>
      <c r="Y138" s="23">
        <f ca="1"/>
        <v>7712.2624578683217</v>
      </c>
      <c r="Z138" s="23">
        <f ca="1"/>
        <v>7712.2624578683217</v>
      </c>
      <c r="AA138" s="23">
        <f ca="1"/>
        <v>7712.2624578683217</v>
      </c>
      <c r="AB138" s="23">
        <f ca="1"/>
        <v>7712.2624578683217</v>
      </c>
      <c r="AC138" s="23">
        <f ca="1"/>
        <v>7712.2624578683217</v>
      </c>
      <c r="AD138" s="23">
        <f ca="1"/>
        <v>7712.2624578683217</v>
      </c>
      <c r="AE138" s="23">
        <f ca="1"/>
        <v>7712.2624578683217</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7017.5868121807607</v>
      </c>
      <c r="AH138" s="23">
        <f ca="1"/>
        <v>7297.135768714591</v>
      </c>
      <c r="AI138" s="23">
        <f ca="1"/>
        <v>8233.8798828839845</v>
      </c>
      <c r="AJ138" s="23">
        <f ca="1"/>
        <v>6951.7257705498869</v>
      </c>
      <c r="AK138" s="30">
        <f ca="1"/>
        <v>7382.5408707725055</v>
      </c>
      <c r="AL138" s="23">
        <f ca="1"/>
        <v>5624.4973640491853</v>
      </c>
      <c r="AM138" s="23">
        <f ca="1"/>
        <v>5956.8970315818751</v>
      </c>
      <c r="AN138" s="23">
        <f ca="1"/>
        <v>6240.2006131695653</v>
      </c>
      <c r="AO138" s="23">
        <f ca="1"/>
        <v>6535.1163508262234</v>
      </c>
      <c r="AP138" s="23">
        <f ca="1"/>
        <v>6664.8513490992136</v>
      </c>
      <c r="AQ138" s="23">
        <f ca="1"/>
        <v>6841.5119692689059</v>
      </c>
      <c r="AR138" s="23">
        <f ca="1"/>
        <v>7168.5301225113481</v>
      </c>
      <c r="AS138" s="23">
        <f ca="1"/>
        <v>7062.5209232240904</v>
      </c>
      <c r="AT138" s="23">
        <f ca="1"/>
        <v>7489.469307048591</v>
      </c>
      <c r="AU138" s="23">
        <f ca="1"/>
        <v>7735.9881909039723</v>
      </c>
      <c r="AV138" s="23">
        <f ca="1"/>
        <v>7735.9881909039723</v>
      </c>
      <c r="AW138" s="23">
        <f ca="1"/>
        <v>7735.9881909039723</v>
      </c>
      <c r="AX138" s="23">
        <f ca="1"/>
        <v>7735.9881909039723</v>
      </c>
      <c r="AY138" s="23">
        <f ca="1"/>
        <v>7735.9881909039723</v>
      </c>
      <c r="AZ138" s="23">
        <f ca="1"/>
        <v>7735.9881909039723</v>
      </c>
      <c r="BA138" s="23">
        <f ca="1"/>
        <v>7735.9881909039723</v>
      </c>
      <c r="BB138" s="23">
        <f ca="1"/>
        <v>7735.9881909039723</v>
      </c>
      <c r="BC138" s="23">
        <f ca="1"/>
        <v>7735.9881909039723</v>
      </c>
      <c r="BD138" s="23">
        <f ca="1"/>
        <v>7735.9881909039723</v>
      </c>
      <c r="BE138" s="23">
        <f ca="1"/>
        <v>7735.9881909039723</v>
      </c>
      <c r="BF138" s="23">
        <f ca="1"/>
        <v>7735.9881909039723</v>
      </c>
      <c r="BG138" s="23">
        <f ca="1"/>
        <v>7735.9881909039723</v>
      </c>
      <c r="BH138" s="23">
        <f ca="1"/>
        <v>7735.9881909039723</v>
      </c>
      <c r="BI138" s="23">
        <f ca="1"/>
        <v>7735.9881909039723</v>
      </c>
      <c r="BJ138" s="23">
        <f ca="1"/>
        <v>7735.9881909039723</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7731.9757516066129</v>
      </c>
      <c r="C139" s="23">
        <f ca="1"/>
        <v>8045.6775572546458</v>
      </c>
      <c r="D139" s="23">
        <f ca="1"/>
        <v>9152.7852606239176</v>
      </c>
      <c r="E139" s="23">
        <f ca="1"/>
        <v>7613.9711645911739</v>
      </c>
      <c r="F139" s="23">
        <f ca="1"/>
        <v>8117.4343049537401</v>
      </c>
      <c r="G139" s="23">
        <f ca="1"/>
        <v>6009.9738700304551</v>
      </c>
      <c r="H139" s="23">
        <f ca="1"/>
        <v>6429.459058513914</v>
      </c>
      <c r="I139" s="23">
        <f ca="1"/>
        <v>6743.5446939269896</v>
      </c>
      <c r="J139" s="23">
        <f ca="1"/>
        <v>7089.5532503034756</v>
      </c>
      <c r="K139" s="23">
        <f ca="1"/>
        <v>7271.4022883649786</v>
      </c>
      <c r="L139" s="23">
        <f ca="1"/>
        <v>7428.8497568099028</v>
      </c>
      <c r="M139" s="23">
        <f ca="1"/>
        <v>7817.5941990861311</v>
      </c>
      <c r="N139" s="23">
        <f ca="1"/>
        <v>7584.4120496368241</v>
      </c>
      <c r="O139" s="23">
        <f ca="1"/>
        <v>8217.9305400888061</v>
      </c>
      <c r="P139" s="23">
        <f ca="1"/>
        <v>9044.0973631726156</v>
      </c>
      <c r="Q139" s="23">
        <f ca="1"/>
        <v>9044.0973631726156</v>
      </c>
      <c r="R139" s="23">
        <f ca="1"/>
        <v>9044.0973631726156</v>
      </c>
      <c r="S139" s="23">
        <f ca="1"/>
        <v>9044.0973631726156</v>
      </c>
      <c r="T139" s="23">
        <f ca="1"/>
        <v>9044.0973631726156</v>
      </c>
      <c r="U139" s="23">
        <f ca="1"/>
        <v>9044.0973631726156</v>
      </c>
      <c r="V139" s="23">
        <f ca="1"/>
        <v>9044.0973631726156</v>
      </c>
      <c r="W139" s="23">
        <f ca="1"/>
        <v>9044.0973631726156</v>
      </c>
      <c r="X139" s="23">
        <f ca="1"/>
        <v>9044.0973631726156</v>
      </c>
      <c r="Y139" s="23">
        <f ca="1"/>
        <v>9044.0973631726156</v>
      </c>
      <c r="Z139" s="23">
        <f ca="1"/>
        <v>9044.0973631726156</v>
      </c>
      <c r="AA139" s="23">
        <f ca="1"/>
        <v>9044.0973631726156</v>
      </c>
      <c r="AB139" s="23">
        <f ca="1"/>
        <v>9044.0973631726156</v>
      </c>
      <c r="AC139" s="23">
        <f ca="1"/>
        <v>9044.0973631726156</v>
      </c>
      <c r="AD139" s="23">
        <f ca="1"/>
        <v>9044.0973631726156</v>
      </c>
      <c r="AE139" s="23">
        <f ca="1"/>
        <v>9044.0973631726156</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8229.4577927812788</v>
      </c>
      <c r="AH139" s="23">
        <f ca="1"/>
        <v>8557.2822145352129</v>
      </c>
      <c r="AI139" s="23">
        <f ca="1"/>
        <v>9655.7931922423377</v>
      </c>
      <c r="AJ139" s="23">
        <f ca="1"/>
        <v>8152.2231711376789</v>
      </c>
      <c r="AK139" s="30">
        <f ca="1"/>
        <v>8657.4359713015492</v>
      </c>
      <c r="AL139" s="23">
        <f ca="1"/>
        <v>6595.7949508669444</v>
      </c>
      <c r="AM139" s="23">
        <f ca="1"/>
        <v>6985.5969023792113</v>
      </c>
      <c r="AN139" s="23">
        <f ca="1"/>
        <v>7317.8243374816702</v>
      </c>
      <c r="AO139" s="23">
        <f ca="1"/>
        <v>7663.6692383612408</v>
      </c>
      <c r="AP139" s="23">
        <f ca="1"/>
        <v>7815.8082458446888</v>
      </c>
      <c r="AQ139" s="23">
        <f ca="1"/>
        <v>8022.9764870425879</v>
      </c>
      <c r="AR139" s="23">
        <f ca="1"/>
        <v>8406.4675875603243</v>
      </c>
      <c r="AS139" s="23">
        <f ca="1"/>
        <v>8282.1516005223348</v>
      </c>
      <c r="AT139" s="23">
        <f ca="1"/>
        <v>8782.8299388766609</v>
      </c>
      <c r="AU139" s="23">
        <f ca="1"/>
        <v>9071.9203062790384</v>
      </c>
      <c r="AV139" s="23">
        <f ca="1"/>
        <v>9071.9203062790384</v>
      </c>
      <c r="AW139" s="23">
        <f ca="1"/>
        <v>9071.9203062790384</v>
      </c>
      <c r="AX139" s="23">
        <f ca="1"/>
        <v>9071.9203062790384</v>
      </c>
      <c r="AY139" s="23">
        <f ca="1"/>
        <v>9071.9203062790384</v>
      </c>
      <c r="AZ139" s="23">
        <f ca="1"/>
        <v>9071.9203062790384</v>
      </c>
      <c r="BA139" s="23">
        <f ca="1"/>
        <v>9071.9203062790384</v>
      </c>
      <c r="BB139" s="23">
        <f ca="1"/>
        <v>9071.9203062790384</v>
      </c>
      <c r="BC139" s="23">
        <f ca="1"/>
        <v>9071.9203062790384</v>
      </c>
      <c r="BD139" s="23">
        <f ca="1"/>
        <v>9071.9203062790384</v>
      </c>
      <c r="BE139" s="23">
        <f ca="1"/>
        <v>9071.9203062790384</v>
      </c>
      <c r="BF139" s="23">
        <f ca="1"/>
        <v>9071.9203062790384</v>
      </c>
      <c r="BG139" s="23">
        <f ca="1"/>
        <v>9071.9203062790384</v>
      </c>
      <c r="BH139" s="23">
        <f ca="1"/>
        <v>9071.9203062790384</v>
      </c>
      <c r="BI139" s="23">
        <f ca="1"/>
        <v>9071.9203062790384</v>
      </c>
      <c r="BJ139" s="23">
        <f ca="1"/>
        <v>9071.9203062790384</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8472.8486188639272</v>
      </c>
      <c r="C140" s="23">
        <f ca="1"/>
        <v>8816.6091266704552</v>
      </c>
      <c r="D140" s="23">
        <f ca="1"/>
        <v>10029.799167194938</v>
      </c>
      <c r="E140" s="23">
        <f ca="1"/>
        <v>8343.536909381959</v>
      </c>
      <c r="F140" s="23">
        <f ca="1"/>
        <v>8895.2415590743076</v>
      </c>
      <c r="G140" s="23">
        <f ca="1"/>
        <v>6585.8456415250566</v>
      </c>
      <c r="H140" s="23">
        <f ca="1"/>
        <v>7045.5256268299008</v>
      </c>
      <c r="I140" s="23">
        <f ca="1"/>
        <v>7389.706742718904</v>
      </c>
      <c r="J140" s="23">
        <f ca="1"/>
        <v>7768.8696130112021</v>
      </c>
      <c r="K140" s="23">
        <f ca="1"/>
        <v>7968.1433071457159</v>
      </c>
      <c r="L140" s="23">
        <f ca="1"/>
        <v>8140.6772891981054</v>
      </c>
      <c r="M140" s="23">
        <f ca="1"/>
        <v>8566.6709700689698</v>
      </c>
      <c r="N140" s="23">
        <f ca="1"/>
        <v>8311.1454593358612</v>
      </c>
      <c r="O140" s="23">
        <f ca="1"/>
        <v>9005.3672778323162</v>
      </c>
      <c r="P140" s="23">
        <f ca="1"/>
        <v>9910.6968663870084</v>
      </c>
      <c r="Q140" s="23">
        <f ca="1"/>
        <v>9910.6968663870084</v>
      </c>
      <c r="R140" s="23">
        <f ca="1"/>
        <v>9910.6968663870084</v>
      </c>
      <c r="S140" s="23">
        <f ca="1"/>
        <v>9910.6968663870084</v>
      </c>
      <c r="T140" s="23">
        <f ca="1"/>
        <v>9910.6968663870084</v>
      </c>
      <c r="U140" s="23">
        <f ca="1"/>
        <v>9910.6968663870084</v>
      </c>
      <c r="V140" s="23">
        <f ca="1"/>
        <v>9910.6968663870084</v>
      </c>
      <c r="W140" s="23">
        <f ca="1"/>
        <v>9910.6968663870084</v>
      </c>
      <c r="X140" s="23">
        <f ca="1"/>
        <v>9910.6968663870084</v>
      </c>
      <c r="Y140" s="23">
        <f ca="1"/>
        <v>9910.6968663870084</v>
      </c>
      <c r="Z140" s="23">
        <f ca="1"/>
        <v>9910.6968663870084</v>
      </c>
      <c r="AA140" s="23">
        <f ca="1"/>
        <v>9910.6968663870084</v>
      </c>
      <c r="AB140" s="23">
        <f ca="1"/>
        <v>9910.6968663870084</v>
      </c>
      <c r="AC140" s="23">
        <f ca="1"/>
        <v>9910.6968663870084</v>
      </c>
      <c r="AD140" s="23">
        <f ca="1"/>
        <v>9910.6968663870084</v>
      </c>
      <c r="AE140" s="23">
        <f ca="1"/>
        <v>9910.6968663870084</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9017.9990643500641</v>
      </c>
      <c r="AH140" s="23">
        <f ca="1"/>
        <v>9377.2354081151825</v>
      </c>
      <c r="AI140" s="23">
        <f ca="1"/>
        <v>10581.004990338546</v>
      </c>
      <c r="AJ140" s="23">
        <f ca="1"/>
        <v>8933.3638716975966</v>
      </c>
      <c r="AK140" s="30">
        <f ca="1"/>
        <v>9486.9858324508186</v>
      </c>
      <c r="AL140" s="23">
        <f ca="1"/>
        <v>7227.799715764806</v>
      </c>
      <c r="AM140" s="23">
        <f ca="1"/>
        <v>7654.952235716115</v>
      </c>
      <c r="AN140" s="23">
        <f ca="1"/>
        <v>8019.0134866934814</v>
      </c>
      <c r="AO140" s="23">
        <f ca="1"/>
        <v>8397.9970201260221</v>
      </c>
      <c r="AP140" s="23">
        <f ca="1"/>
        <v>8564.7138879542254</v>
      </c>
      <c r="AQ140" s="23">
        <f ca="1"/>
        <v>8791.7328547353027</v>
      </c>
      <c r="AR140" s="23">
        <f ca="1"/>
        <v>9211.9698220709979</v>
      </c>
      <c r="AS140" s="23">
        <f ca="1"/>
        <v>9075.7419583378942</v>
      </c>
      <c r="AT140" s="23">
        <f ca="1"/>
        <v>9624.3949681121521</v>
      </c>
      <c r="AU140" s="23">
        <f ca="1"/>
        <v>9941.1857857324903</v>
      </c>
      <c r="AV140" s="23">
        <f ca="1"/>
        <v>9941.1857857324903</v>
      </c>
      <c r="AW140" s="23">
        <f ca="1"/>
        <v>9941.1857857324903</v>
      </c>
      <c r="AX140" s="23">
        <f ca="1"/>
        <v>9941.1857857324903</v>
      </c>
      <c r="AY140" s="23">
        <f ca="1"/>
        <v>9941.1857857324903</v>
      </c>
      <c r="AZ140" s="23">
        <f ca="1"/>
        <v>9941.1857857324903</v>
      </c>
      <c r="BA140" s="23">
        <f ca="1"/>
        <v>9941.1857857324903</v>
      </c>
      <c r="BB140" s="23">
        <f ca="1"/>
        <v>9941.1857857324903</v>
      </c>
      <c r="BC140" s="23">
        <f ca="1"/>
        <v>9941.1857857324903</v>
      </c>
      <c r="BD140" s="23">
        <f ca="1"/>
        <v>9941.1857857324903</v>
      </c>
      <c r="BE140" s="23">
        <f ca="1"/>
        <v>9941.1857857324903</v>
      </c>
      <c r="BF140" s="23">
        <f ca="1"/>
        <v>9941.1857857324903</v>
      </c>
      <c r="BG140" s="23">
        <f ca="1"/>
        <v>9941.1857857324903</v>
      </c>
      <c r="BH140" s="23">
        <f ca="1"/>
        <v>9941.1857857324903</v>
      </c>
      <c r="BI140" s="23">
        <f ca="1"/>
        <v>9941.1857857324903</v>
      </c>
      <c r="BJ140" s="23">
        <f ca="1"/>
        <v>9941.1857857324903</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9218.7774884007049</v>
      </c>
      <c r="C141" s="23">
        <f ca="1"/>
        <v>9592.8018305460882</v>
      </c>
      <c r="D141" s="23">
        <f ca="1"/>
        <v>10912.798155021746</v>
      </c>
      <c r="E141" s="23">
        <f ca="1"/>
        <v>9078.0814922861391</v>
      </c>
      <c r="F141" s="23">
        <f ca="1"/>
        <v>9678.356869979807</v>
      </c>
      <c r="G141" s="23">
        <f ca="1"/>
        <v>7165.6473841631996</v>
      </c>
      <c r="H141" s="23">
        <f ca="1"/>
        <v>7665.7964710903389</v>
      </c>
      <c r="I141" s="23">
        <f ca="1"/>
        <v>8040.2784506250591</v>
      </c>
      <c r="J141" s="23">
        <f ca="1"/>
        <v>8452.8218926624686</v>
      </c>
      <c r="K141" s="23">
        <f ca="1"/>
        <v>8669.6391554455749</v>
      </c>
      <c r="L141" s="23">
        <f ca="1"/>
        <v>8857.3626072947554</v>
      </c>
      <c r="M141" s="23">
        <f ca="1"/>
        <v>9320.8597299354096</v>
      </c>
      <c r="N141" s="23">
        <f ca="1"/>
        <v>9042.838378200895</v>
      </c>
      <c r="O141" s="23">
        <f ca="1"/>
        <v>9798.1777876721153</v>
      </c>
      <c r="P141" s="23">
        <f ca="1"/>
        <v>10783.21037895074</v>
      </c>
      <c r="Q141" s="23">
        <f ca="1"/>
        <v>10783.21037895074</v>
      </c>
      <c r="R141" s="23">
        <f ca="1"/>
        <v>10783.21037895074</v>
      </c>
      <c r="S141" s="23">
        <f ca="1"/>
        <v>10783.21037895074</v>
      </c>
      <c r="T141" s="23">
        <f ca="1"/>
        <v>10783.21037895074</v>
      </c>
      <c r="U141" s="23">
        <f ca="1"/>
        <v>10783.21037895074</v>
      </c>
      <c r="V141" s="23">
        <f ca="1"/>
        <v>10783.21037895074</v>
      </c>
      <c r="W141" s="23">
        <f ca="1"/>
        <v>10783.21037895074</v>
      </c>
      <c r="X141" s="23">
        <f ca="1"/>
        <v>10783.21037895074</v>
      </c>
      <c r="Y141" s="23">
        <f ca="1"/>
        <v>10783.21037895074</v>
      </c>
      <c r="Z141" s="23">
        <f ca="1"/>
        <v>10783.21037895074</v>
      </c>
      <c r="AA141" s="23">
        <f ca="1"/>
        <v>10783.21037895074</v>
      </c>
      <c r="AB141" s="23">
        <f ca="1"/>
        <v>10783.21037895074</v>
      </c>
      <c r="AC141" s="23">
        <f ca="1"/>
        <v>10783.21037895074</v>
      </c>
      <c r="AD141" s="23">
        <f ca="1"/>
        <v>10783.21037895074</v>
      </c>
      <c r="AE141" s="23">
        <f ca="1"/>
        <v>10783.21037895074</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9811.9216457800994</v>
      </c>
      <c r="AH141" s="23">
        <f ca="1"/>
        <v>10202.784278631114</v>
      </c>
      <c r="AI141" s="23">
        <f ca="1"/>
        <v>11512.530790697354</v>
      </c>
      <c r="AJ141" s="23">
        <f ca="1"/>
        <v>9719.8353777670109</v>
      </c>
      <c r="AK141" s="30">
        <f ca="1"/>
        <v>10322.196861897999</v>
      </c>
      <c r="AL141" s="23">
        <f ca="1"/>
        <v>7864.1175250096485</v>
      </c>
      <c r="AM141" s="23">
        <f ca="1"/>
        <v>8328.8755080891042</v>
      </c>
      <c r="AN141" s="23">
        <f ca="1"/>
        <v>8724.9878211825926</v>
      </c>
      <c r="AO141" s="23">
        <f ca="1"/>
        <v>9137.3361379817325</v>
      </c>
      <c r="AP141" s="23">
        <f ca="1"/>
        <v>9318.7303510979091</v>
      </c>
      <c r="AQ141" s="23">
        <f ca="1"/>
        <v>9565.735512472078</v>
      </c>
      <c r="AR141" s="23">
        <f ca="1"/>
        <v>10022.969114597683</v>
      </c>
      <c r="AS141" s="23">
        <f ca="1"/>
        <v>9874.7480829272208</v>
      </c>
      <c r="AT141" s="23">
        <f ca="1"/>
        <v>10471.703161788098</v>
      </c>
      <c r="AU141" s="23">
        <f ca="1"/>
        <v>10816.383468185692</v>
      </c>
      <c r="AV141" s="23">
        <f ca="1"/>
        <v>10816.383468185692</v>
      </c>
      <c r="AW141" s="23">
        <f ca="1"/>
        <v>10816.383468185692</v>
      </c>
      <c r="AX141" s="23">
        <f ca="1"/>
        <v>10816.383468185692</v>
      </c>
      <c r="AY141" s="23">
        <f ca="1"/>
        <v>10816.383468185692</v>
      </c>
      <c r="AZ141" s="23">
        <f ca="1"/>
        <v>10816.383468185692</v>
      </c>
      <c r="BA141" s="23">
        <f ca="1"/>
        <v>10816.383468185692</v>
      </c>
      <c r="BB141" s="23">
        <f ca="1"/>
        <v>10816.383468185692</v>
      </c>
      <c r="BC141" s="23">
        <f ca="1"/>
        <v>10816.383468185692</v>
      </c>
      <c r="BD141" s="23">
        <f ca="1"/>
        <v>10816.383468185692</v>
      </c>
      <c r="BE141" s="23">
        <f ca="1"/>
        <v>10816.383468185692</v>
      </c>
      <c r="BF141" s="23">
        <f ca="1"/>
        <v>10816.383468185692</v>
      </c>
      <c r="BG141" s="23">
        <f ca="1"/>
        <v>10816.383468185692</v>
      </c>
      <c r="BH141" s="23">
        <f ca="1"/>
        <v>10816.383468185692</v>
      </c>
      <c r="BI141" s="23">
        <f ca="1"/>
        <v>10816.383468185692</v>
      </c>
      <c r="BJ141" s="23">
        <f ca="1"/>
        <v>10816.383468185692</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9241.0238984275602</v>
      </c>
      <c r="C142" s="23">
        <f ca="1"/>
        <v>9615.9508221664219</v>
      </c>
      <c r="D142" s="23">
        <f ca="1"/>
        <v>10939.132512543923</v>
      </c>
      <c r="E142" s="23">
        <f ca="1"/>
        <v>9099.9883799823347</v>
      </c>
      <c r="F142" s="23">
        <f ca="1"/>
        <v>9701.7123198305817</v>
      </c>
      <c r="G142" s="23">
        <f ca="1"/>
        <v>7182.9392571926264</v>
      </c>
      <c r="H142" s="23">
        <f ca="1"/>
        <v>7684.2952852436119</v>
      </c>
      <c r="I142" s="23">
        <f ca="1"/>
        <v>8059.6809507252901</v>
      </c>
      <c r="J142" s="23">
        <f ca="1"/>
        <v>8473.2199272114904</v>
      </c>
      <c r="K142" s="23">
        <f ca="1"/>
        <v>8690.5604053270908</v>
      </c>
      <c r="L142" s="23">
        <f ca="1"/>
        <v>8878.7368644092512</v>
      </c>
      <c r="M142" s="23">
        <f ca="1"/>
        <v>9343.3524810204472</v>
      </c>
      <c r="N142" s="23">
        <f ca="1"/>
        <v>9064.6602185285483</v>
      </c>
      <c r="O142" s="23">
        <f ca="1"/>
        <v>9821.8223848928246</v>
      </c>
      <c r="P142" s="23">
        <f ca="1"/>
        <v>10809.23202008459</v>
      </c>
      <c r="Q142" s="23">
        <f ca="1"/>
        <v>10809.23202008459</v>
      </c>
      <c r="R142" s="23">
        <f ca="1"/>
        <v>10809.23202008459</v>
      </c>
      <c r="S142" s="23">
        <f ca="1"/>
        <v>10809.23202008459</v>
      </c>
      <c r="T142" s="23">
        <f ca="1"/>
        <v>10809.23202008459</v>
      </c>
      <c r="U142" s="23">
        <f ca="1"/>
        <v>10809.23202008459</v>
      </c>
      <c r="V142" s="23">
        <f ca="1"/>
        <v>10809.23202008459</v>
      </c>
      <c r="W142" s="23">
        <f ca="1"/>
        <v>10809.23202008459</v>
      </c>
      <c r="X142" s="23">
        <f ca="1"/>
        <v>10809.23202008459</v>
      </c>
      <c r="Y142" s="23">
        <f ca="1"/>
        <v>10809.23202008459</v>
      </c>
      <c r="Z142" s="23">
        <f ca="1"/>
        <v>10809.23202008459</v>
      </c>
      <c r="AA142" s="23">
        <f ca="1"/>
        <v>10809.23202008459</v>
      </c>
      <c r="AB142" s="23">
        <f ca="1"/>
        <v>10809.23202008459</v>
      </c>
      <c r="AC142" s="23">
        <f ca="1"/>
        <v>10809.23202008459</v>
      </c>
      <c r="AD142" s="23">
        <f ca="1"/>
        <v>10809.23202008459</v>
      </c>
      <c r="AE142" s="23">
        <f ca="1"/>
        <v>10809.23202008459</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9835.5994091666271</v>
      </c>
      <c r="AH142" s="23">
        <f ca="1"/>
        <v>10227.405257146278</v>
      </c>
      <c r="AI142" s="23">
        <f ca="1"/>
        <v>11540.312400649311</v>
      </c>
      <c r="AJ142" s="23">
        <f ca="1"/>
        <v>9743.2909220058664</v>
      </c>
      <c r="AK142" s="30">
        <f ca="1"/>
        <v>10347.106002405688</v>
      </c>
      <c r="AL142" s="23">
        <f ca="1"/>
        <v>7883.0949201339881</v>
      </c>
      <c r="AM142" s="23">
        <f ca="1"/>
        <v>8348.9744398453713</v>
      </c>
      <c r="AN142" s="23">
        <f ca="1"/>
        <v>8746.0426364000741</v>
      </c>
      <c r="AO142" s="23">
        <f ca="1"/>
        <v>9159.3860167790572</v>
      </c>
      <c r="AP142" s="23">
        <f ca="1"/>
        <v>9341.2179636453511</v>
      </c>
      <c r="AQ142" s="23">
        <f ca="1"/>
        <v>9588.8191886630539</v>
      </c>
      <c r="AR142" s="23">
        <f ca="1"/>
        <v>10047.156169865086</v>
      </c>
      <c r="AS142" s="23">
        <f ca="1"/>
        <v>9898.5774567288008</v>
      </c>
      <c r="AT142" s="23">
        <f ca="1"/>
        <v>10496.973085322948</v>
      </c>
      <c r="AU142" s="23">
        <f ca="1"/>
        <v>10842.485161381317</v>
      </c>
      <c r="AV142" s="23">
        <f ca="1"/>
        <v>10842.485161381317</v>
      </c>
      <c r="AW142" s="23">
        <f ca="1"/>
        <v>10842.485161381317</v>
      </c>
      <c r="AX142" s="23">
        <f ca="1"/>
        <v>10842.485161381317</v>
      </c>
      <c r="AY142" s="23">
        <f ca="1"/>
        <v>10842.485161381317</v>
      </c>
      <c r="AZ142" s="23">
        <f ca="1"/>
        <v>10842.485161381317</v>
      </c>
      <c r="BA142" s="23">
        <f ca="1"/>
        <v>10842.485161381317</v>
      </c>
      <c r="BB142" s="23">
        <f ca="1"/>
        <v>10842.485161381317</v>
      </c>
      <c r="BC142" s="23">
        <f ca="1"/>
        <v>10842.485161381317</v>
      </c>
      <c r="BD142" s="23">
        <f ca="1"/>
        <v>10842.485161381317</v>
      </c>
      <c r="BE142" s="23">
        <f ca="1"/>
        <v>10842.485161381317</v>
      </c>
      <c r="BF142" s="23">
        <f ca="1"/>
        <v>10842.485161381317</v>
      </c>
      <c r="BG142" s="23">
        <f ca="1"/>
        <v>10842.485161381317</v>
      </c>
      <c r="BH142" s="23">
        <f ca="1"/>
        <v>10842.485161381317</v>
      </c>
      <c r="BI142" s="23">
        <f ca="1"/>
        <v>10842.485161381317</v>
      </c>
      <c r="BJ142" s="23">
        <f ca="1"/>
        <v>10842.485161381317</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10886.584106777569</v>
      </c>
      <c r="C143" s="23">
        <f ca="1"/>
        <v>11328.27471747635</v>
      </c>
      <c r="D143" s="23">
        <f ca="1"/>
        <v>12887.076958350752</v>
      </c>
      <c r="E143" s="23">
        <f ca="1"/>
        <v>10720.43422441895</v>
      </c>
      <c r="F143" s="23">
        <f ca="1"/>
        <v>11429.307867883304</v>
      </c>
      <c r="G143" s="23">
        <f ca="1"/>
        <v>8462.0138652176774</v>
      </c>
      <c r="H143" s="23">
        <f ca="1"/>
        <v>9052.6469624598267</v>
      </c>
      <c r="I143" s="23">
        <f ca="1"/>
        <v>9494.8780035937361</v>
      </c>
      <c r="J143" s="23">
        <f ca="1"/>
        <v>9982.0563615799965</v>
      </c>
      <c r="K143" s="23">
        <f ca="1"/>
        <v>10238.098919290007</v>
      </c>
      <c r="L143" s="23">
        <f ca="1"/>
        <v>10459.784186120896</v>
      </c>
      <c r="M143" s="23">
        <f ca="1"/>
        <v>11007.134462795409</v>
      </c>
      <c r="N143" s="23">
        <f ca="1"/>
        <v>10678.815134886036</v>
      </c>
      <c r="O143" s="23">
        <f ca="1"/>
        <v>11570.806076279143</v>
      </c>
      <c r="P143" s="23">
        <f ca="1"/>
        <v>12734.044929409567</v>
      </c>
      <c r="Q143" s="23">
        <f ca="1"/>
        <v>12734.044929409567</v>
      </c>
      <c r="R143" s="23">
        <f ca="1"/>
        <v>12734.044929409567</v>
      </c>
      <c r="S143" s="23">
        <f ca="1"/>
        <v>12734.044929409567</v>
      </c>
      <c r="T143" s="23">
        <f ca="1"/>
        <v>12734.044929409567</v>
      </c>
      <c r="U143" s="23">
        <f ca="1"/>
        <v>12734.044929409567</v>
      </c>
      <c r="V143" s="23">
        <f ca="1"/>
        <v>12734.044929409567</v>
      </c>
      <c r="W143" s="23">
        <f ca="1"/>
        <v>12734.044929409567</v>
      </c>
      <c r="X143" s="23">
        <f ca="1"/>
        <v>12734.044929409567</v>
      </c>
      <c r="Y143" s="23">
        <f ca="1"/>
        <v>12734.044929409567</v>
      </c>
      <c r="Z143" s="23">
        <f ca="1"/>
        <v>12734.044929409567</v>
      </c>
      <c r="AA143" s="23">
        <f ca="1"/>
        <v>12734.044929409567</v>
      </c>
      <c r="AB143" s="23">
        <f ca="1"/>
        <v>12734.044929409567</v>
      </c>
      <c r="AC143" s="23">
        <f ca="1"/>
        <v>12734.044929409567</v>
      </c>
      <c r="AD143" s="23">
        <f ca="1"/>
        <v>12734.044929409567</v>
      </c>
      <c r="AE143" s="23">
        <f ca="1"/>
        <v>12734.044929409567</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11587.036391788162</v>
      </c>
      <c r="AH143" s="23">
        <f ca="1"/>
        <v>12048.611577010177</v>
      </c>
      <c r="AI143" s="23">
        <f ca="1"/>
        <v>13595.309670125915</v>
      </c>
      <c r="AJ143" s="23">
        <f ca="1"/>
        <v>11478.290421613145</v>
      </c>
      <c r="AK143" s="30">
        <f ca="1"/>
        <v>12189.627577534997</v>
      </c>
      <c r="AL143" s="23">
        <f ca="1"/>
        <v>9286.8470867554697</v>
      </c>
      <c r="AM143" s="23">
        <f ca="1"/>
        <v>9835.6863312710193</v>
      </c>
      <c r="AN143" s="23">
        <f ca="1"/>
        <v>10303.460937789978</v>
      </c>
      <c r="AO143" s="23">
        <f ca="1"/>
        <v>10790.408869635632</v>
      </c>
      <c r="AP143" s="23">
        <f ca="1"/>
        <v>11004.619849351402</v>
      </c>
      <c r="AQ143" s="23">
        <f ca="1"/>
        <v>11296.311721456077</v>
      </c>
      <c r="AR143" s="23">
        <f ca="1"/>
        <v>11836.265318584154</v>
      </c>
      <c r="AS143" s="23">
        <f ca="1"/>
        <v>11661.229015809286</v>
      </c>
      <c r="AT143" s="23">
        <f ca="1"/>
        <v>12366.181671642877</v>
      </c>
      <c r="AU143" s="23">
        <f ca="1"/>
        <v>12773.219497457481</v>
      </c>
      <c r="AV143" s="23">
        <f ca="1"/>
        <v>12773.219497457481</v>
      </c>
      <c r="AW143" s="23">
        <f ca="1"/>
        <v>12773.219497457481</v>
      </c>
      <c r="AX143" s="23">
        <f ca="1"/>
        <v>12773.219497457481</v>
      </c>
      <c r="AY143" s="23">
        <f ca="1"/>
        <v>12773.219497457481</v>
      </c>
      <c r="AZ143" s="23">
        <f ca="1"/>
        <v>12773.219497457481</v>
      </c>
      <c r="BA143" s="23">
        <f ca="1"/>
        <v>12773.219497457481</v>
      </c>
      <c r="BB143" s="23">
        <f ca="1"/>
        <v>12773.219497457481</v>
      </c>
      <c r="BC143" s="23">
        <f ca="1"/>
        <v>12773.219497457481</v>
      </c>
      <c r="BD143" s="23">
        <f ca="1"/>
        <v>12773.219497457481</v>
      </c>
      <c r="BE143" s="23">
        <f ca="1"/>
        <v>12773.219497457481</v>
      </c>
      <c r="BF143" s="23">
        <f ca="1"/>
        <v>12773.219497457481</v>
      </c>
      <c r="BG143" s="23">
        <f ca="1"/>
        <v>12773.219497457481</v>
      </c>
      <c r="BH143" s="23">
        <f ca="1"/>
        <v>12773.219497457481</v>
      </c>
      <c r="BI143" s="23">
        <f ca="1"/>
        <v>12773.219497457481</v>
      </c>
      <c r="BJ143" s="23">
        <f ca="1"/>
        <v>12773.219497457481</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13615.477070071616</v>
      </c>
      <c r="C144" s="23">
        <f ca="1"/>
        <v>14167.884356236904</v>
      </c>
      <c r="D144" s="23">
        <f ca="1"/>
        <v>16117.42481440399</v>
      </c>
      <c r="E144" s="23">
        <f ca="1"/>
        <v>13407.679115151986</v>
      </c>
      <c r="F144" s="23">
        <f ca="1"/>
        <v>14294.243049578241</v>
      </c>
      <c r="G144" s="23">
        <f ca="1"/>
        <v>10583.150290160465</v>
      </c>
      <c r="H144" s="23">
        <f ca="1"/>
        <v>11321.834831927737</v>
      </c>
      <c r="I144" s="23">
        <f ca="1"/>
        <v>11874.918015888452</v>
      </c>
      <c r="J144" s="23">
        <f ca="1"/>
        <v>12484.2152662599</v>
      </c>
      <c r="K144" s="23">
        <f ca="1"/>
        <v>12804.438904755725</v>
      </c>
      <c r="L144" s="23">
        <f ca="1"/>
        <v>13081.693058832354</v>
      </c>
      <c r="M144" s="23">
        <f ca="1"/>
        <v>13766.245262559836</v>
      </c>
      <c r="N144" s="23">
        <f ca="1"/>
        <v>13355.627548411245</v>
      </c>
      <c r="O144" s="23">
        <f ca="1"/>
        <v>14471.210002019308</v>
      </c>
      <c r="P144" s="23">
        <f ca="1"/>
        <v>15926.03290849495</v>
      </c>
      <c r="Q144" s="23">
        <f ca="1"/>
        <v>15926.03290849495</v>
      </c>
      <c r="R144" s="23">
        <f ca="1"/>
        <v>15926.03290849495</v>
      </c>
      <c r="S144" s="23">
        <f ca="1"/>
        <v>15926.03290849495</v>
      </c>
      <c r="T144" s="23">
        <f ca="1"/>
        <v>15926.03290849495</v>
      </c>
      <c r="U144" s="23">
        <f ca="1"/>
        <v>15926.03290849495</v>
      </c>
      <c r="V144" s="23">
        <f ca="1"/>
        <v>15926.03290849495</v>
      </c>
      <c r="W144" s="23">
        <f ca="1"/>
        <v>15926.03290849495</v>
      </c>
      <c r="X144" s="23">
        <f ca="1"/>
        <v>15926.03290849495</v>
      </c>
      <c r="Y144" s="23">
        <f ca="1"/>
        <v>15926.03290849495</v>
      </c>
      <c r="Z144" s="23">
        <f ca="1"/>
        <v>15926.03290849495</v>
      </c>
      <c r="AA144" s="23">
        <f ca="1"/>
        <v>15926.03290849495</v>
      </c>
      <c r="AB144" s="23">
        <f ca="1"/>
        <v>15926.03290849495</v>
      </c>
      <c r="AC144" s="23">
        <f ca="1"/>
        <v>15926.03290849495</v>
      </c>
      <c r="AD144" s="23">
        <f ca="1"/>
        <v>15926.03290849495</v>
      </c>
      <c r="AE144" s="23">
        <f ca="1"/>
        <v>15926.03290849495</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14491.508700535356</v>
      </c>
      <c r="AH144" s="23">
        <f ca="1"/>
        <v>15068.784941536596</v>
      </c>
      <c r="AI144" s="23">
        <f ca="1"/>
        <v>17003.187157565979</v>
      </c>
      <c r="AJ144" s="23">
        <f ca="1"/>
        <v>14355.503848245749</v>
      </c>
      <c r="AK144" s="30">
        <f ca="1"/>
        <v>15245.148813144728</v>
      </c>
      <c r="AL144" s="23">
        <f ca="1"/>
        <v>11614.740888674231</v>
      </c>
      <c r="AM144" s="23">
        <f ca="1"/>
        <v>12301.155293373009</v>
      </c>
      <c r="AN144" s="23">
        <f ca="1"/>
        <v>12886.184937800737</v>
      </c>
      <c r="AO144" s="23">
        <f ca="1"/>
        <v>13495.194002107301</v>
      </c>
      <c r="AP144" s="23">
        <f ca="1"/>
        <v>13763.100321837277</v>
      </c>
      <c r="AQ144" s="23">
        <f ca="1"/>
        <v>14127.909334215638</v>
      </c>
      <c r="AR144" s="23">
        <f ca="1"/>
        <v>14803.21076471881</v>
      </c>
      <c r="AS144" s="23">
        <f ca="1"/>
        <v>14584.298868803025</v>
      </c>
      <c r="AT144" s="23">
        <f ca="1"/>
        <v>15465.95895858388</v>
      </c>
      <c r="AU144" s="23">
        <f ca="1"/>
        <v>15975.027196120423</v>
      </c>
      <c r="AV144" s="23">
        <f ca="1"/>
        <v>15975.027196120423</v>
      </c>
      <c r="AW144" s="23">
        <f ca="1"/>
        <v>15975.027196120423</v>
      </c>
      <c r="AX144" s="23">
        <f ca="1"/>
        <v>15975.027196120423</v>
      </c>
      <c r="AY144" s="23">
        <f ca="1"/>
        <v>15975.027196120423</v>
      </c>
      <c r="AZ144" s="23">
        <f ca="1"/>
        <v>15975.027196120423</v>
      </c>
      <c r="BA144" s="23">
        <f ca="1"/>
        <v>15975.027196120423</v>
      </c>
      <c r="BB144" s="23">
        <f ca="1"/>
        <v>15975.027196120423</v>
      </c>
      <c r="BC144" s="23">
        <f ca="1"/>
        <v>15975.027196120423</v>
      </c>
      <c r="BD144" s="23">
        <f ca="1"/>
        <v>15975.027196120423</v>
      </c>
      <c r="BE144" s="23">
        <f ca="1"/>
        <v>15975.027196120423</v>
      </c>
      <c r="BF144" s="23">
        <f ca="1"/>
        <v>15975.027196120423</v>
      </c>
      <c r="BG144" s="23">
        <f ca="1"/>
        <v>15975.027196120423</v>
      </c>
      <c r="BH144" s="23">
        <f ca="1"/>
        <v>15975.027196120423</v>
      </c>
      <c r="BI144" s="23">
        <f ca="1"/>
        <v>15975.027196120423</v>
      </c>
      <c r="BJ144" s="23">
        <f ca="1"/>
        <v>15975.027196120423</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14417.021964675532</v>
      </c>
      <c r="C145" s="23">
        <f ca="1"/>
        <v>15001.949539163374</v>
      </c>
      <c r="D145" s="23">
        <f ca="1"/>
        <v>17066.259696036239</v>
      </c>
      <c r="E145" s="23">
        <f ca="1"/>
        <v>14196.990917296658</v>
      </c>
      <c r="F145" s="23">
        <f ca="1"/>
        <v>15135.746985110682</v>
      </c>
      <c r="G145" s="23">
        <f ca="1"/>
        <v>11206.181715372179</v>
      </c>
      <c r="H145" s="23">
        <f ca="1"/>
        <v>11988.35271157136</v>
      </c>
      <c r="I145" s="23">
        <f ca="1"/>
        <v>12573.995974045185</v>
      </c>
      <c r="J145" s="23">
        <f ca="1"/>
        <v>13219.162632283726</v>
      </c>
      <c r="K145" s="23">
        <f ca="1"/>
        <v>13558.237877759379</v>
      </c>
      <c r="L145" s="23">
        <f ca="1"/>
        <v>13851.81401971525</v>
      </c>
      <c r="M145" s="23">
        <f ca="1"/>
        <v>14576.665900138876</v>
      </c>
      <c r="N145" s="23">
        <f ca="1"/>
        <v>14141.875068095414</v>
      </c>
      <c r="O145" s="23">
        <f ca="1"/>
        <v>15323.132004910884</v>
      </c>
      <c r="P145" s="23">
        <f ca="1"/>
        <v>16863.600523893314</v>
      </c>
      <c r="Q145" s="23">
        <f ca="1"/>
        <v>16863.600523893314</v>
      </c>
      <c r="R145" s="23">
        <f ca="1"/>
        <v>16863.600523893314</v>
      </c>
      <c r="S145" s="23">
        <f ca="1"/>
        <v>16863.600523893314</v>
      </c>
      <c r="T145" s="23">
        <f ca="1"/>
        <v>16863.600523893314</v>
      </c>
      <c r="U145" s="23">
        <f ca="1"/>
        <v>16863.600523893314</v>
      </c>
      <c r="V145" s="23">
        <f ca="1"/>
        <v>16863.600523893314</v>
      </c>
      <c r="W145" s="23">
        <f ca="1"/>
        <v>16863.600523893314</v>
      </c>
      <c r="X145" s="23">
        <f ca="1"/>
        <v>16863.600523893314</v>
      </c>
      <c r="Y145" s="23">
        <f ca="1"/>
        <v>16863.600523893314</v>
      </c>
      <c r="Z145" s="23">
        <f ca="1"/>
        <v>16863.600523893314</v>
      </c>
      <c r="AA145" s="23">
        <f ca="1"/>
        <v>16863.600523893314</v>
      </c>
      <c r="AB145" s="23">
        <f ca="1"/>
        <v>16863.600523893314</v>
      </c>
      <c r="AC145" s="23">
        <f ca="1"/>
        <v>16863.600523893314</v>
      </c>
      <c r="AD145" s="23">
        <f ca="1"/>
        <v>16863.600523893314</v>
      </c>
      <c r="AE145" s="23">
        <f ca="1"/>
        <v>16863.600523893314</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15344.625690431712</v>
      </c>
      <c r="AH145" s="23">
        <f ca="1"/>
        <v>15955.886258340437</v>
      </c>
      <c r="AI145" s="23">
        <f ca="1"/>
        <v>18004.166982804687</v>
      </c>
      <c r="AJ145" s="23">
        <f ca="1"/>
        <v>15200.614214912306</v>
      </c>
      <c r="AK145" s="30">
        <f ca="1"/>
        <v>16142.632693861138</v>
      </c>
      <c r="AL145" s="23">
        <f ca="1"/>
        <v>12298.502185729925</v>
      </c>
      <c r="AM145" s="23">
        <f ca="1"/>
        <v>13025.325895136672</v>
      </c>
      <c r="AN145" s="23">
        <f ca="1"/>
        <v>13644.796310333553</v>
      </c>
      <c r="AO145" s="23">
        <f ca="1"/>
        <v>14289.657816956327</v>
      </c>
      <c r="AP145" s="23">
        <f ca="1"/>
        <v>14573.335816349565</v>
      </c>
      <c r="AQ145" s="23">
        <f ca="1"/>
        <v>14959.621182429859</v>
      </c>
      <c r="AR145" s="23">
        <f ca="1"/>
        <v>15674.677695414006</v>
      </c>
      <c r="AS145" s="23">
        <f ca="1"/>
        <v>15442.878427896308</v>
      </c>
      <c r="AT145" s="23">
        <f ca="1"/>
        <v>16376.441961096951</v>
      </c>
      <c r="AU145" s="23">
        <f ca="1"/>
        <v>16915.479111562687</v>
      </c>
      <c r="AV145" s="23">
        <f ca="1"/>
        <v>16915.479111562687</v>
      </c>
      <c r="AW145" s="23">
        <f ca="1"/>
        <v>16915.479111562687</v>
      </c>
      <c r="AX145" s="23">
        <f ca="1"/>
        <v>16915.479111562687</v>
      </c>
      <c r="AY145" s="23">
        <f ca="1"/>
        <v>16915.479111562687</v>
      </c>
      <c r="AZ145" s="23">
        <f ca="1"/>
        <v>16915.479111562687</v>
      </c>
      <c r="BA145" s="23">
        <f ca="1"/>
        <v>16915.479111562687</v>
      </c>
      <c r="BB145" s="23">
        <f ca="1"/>
        <v>16915.479111562687</v>
      </c>
      <c r="BC145" s="23">
        <f ca="1"/>
        <v>16915.479111562687</v>
      </c>
      <c r="BD145" s="23">
        <f ca="1"/>
        <v>16915.479111562687</v>
      </c>
      <c r="BE145" s="23">
        <f ca="1"/>
        <v>16915.479111562687</v>
      </c>
      <c r="BF145" s="23">
        <f ca="1"/>
        <v>16915.479111562687</v>
      </c>
      <c r="BG145" s="23">
        <f ca="1"/>
        <v>16915.479111562687</v>
      </c>
      <c r="BH145" s="23">
        <f ca="1"/>
        <v>16915.479111562687</v>
      </c>
      <c r="BI145" s="23">
        <f ca="1"/>
        <v>16915.479111562687</v>
      </c>
      <c r="BJ145" s="23">
        <f ca="1"/>
        <v>16915.479111562687</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5895.2986571162173</v>
      </c>
      <c r="C146" s="23">
        <f ca="1"/>
        <v>6134.4827793876166</v>
      </c>
      <c r="D146" s="23">
        <f ca="1"/>
        <v>6978.6047433758913</v>
      </c>
      <c r="E146" s="23">
        <f ca="1"/>
        <v>5805.3252394912179</v>
      </c>
      <c r="F146" s="23">
        <f ca="1"/>
        <v>6189.1942104551026</v>
      </c>
      <c r="G146" s="23">
        <f ca="1"/>
        <v>4582.3463527976073</v>
      </c>
      <c r="H146" s="23">
        <f ca="1"/>
        <v>4902.1857506168271</v>
      </c>
      <c r="I146" s="23">
        <f ca="1"/>
        <v>5141.6625265606035</v>
      </c>
      <c r="J146" s="23">
        <f ca="1"/>
        <v>5405.4791554905587</v>
      </c>
      <c r="K146" s="23">
        <f ca="1"/>
        <v>5544.1312186012183</v>
      </c>
      <c r="L146" s="23">
        <f ca="1"/>
        <v>5664.1781353413335</v>
      </c>
      <c r="M146" s="23">
        <f ca="1"/>
        <v>5960.5790375345723</v>
      </c>
      <c r="N146" s="23">
        <f ca="1"/>
        <v>5782.7876868275634</v>
      </c>
      <c r="O146" s="23">
        <f ca="1"/>
        <v>6265.8182634875875</v>
      </c>
      <c r="P146" s="23">
        <f ca="1"/>
        <v>6895.734900469788</v>
      </c>
      <c r="Q146" s="23">
        <f ca="1"/>
        <v>6895.734900469788</v>
      </c>
      <c r="R146" s="23">
        <f ca="1"/>
        <v>6895.734900469788</v>
      </c>
      <c r="S146" s="23">
        <f ca="1"/>
        <v>6895.734900469788</v>
      </c>
      <c r="T146" s="23">
        <f ca="1"/>
        <v>6895.734900469788</v>
      </c>
      <c r="U146" s="23">
        <f ca="1"/>
        <v>6895.734900469788</v>
      </c>
      <c r="V146" s="23">
        <f ca="1"/>
        <v>6895.734900469788</v>
      </c>
      <c r="W146" s="23">
        <f ca="1"/>
        <v>6895.734900469788</v>
      </c>
      <c r="X146" s="23">
        <f ca="1"/>
        <v>6895.734900469788</v>
      </c>
      <c r="Y146" s="23">
        <f ca="1"/>
        <v>6895.734900469788</v>
      </c>
      <c r="Z146" s="23">
        <f ca="1"/>
        <v>6895.734900469788</v>
      </c>
      <c r="AA146" s="23">
        <f ca="1"/>
        <v>6895.734900469788</v>
      </c>
      <c r="AB146" s="23">
        <f ca="1"/>
        <v>6895.734900469788</v>
      </c>
      <c r="AC146" s="23">
        <f ca="1"/>
        <v>6895.734900469788</v>
      </c>
      <c r="AD146" s="23">
        <f ca="1"/>
        <v>6895.734900469788</v>
      </c>
      <c r="AE146" s="23">
        <f ca="1"/>
        <v>6895.734900469788</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6274.6072974294029</v>
      </c>
      <c r="AH146" s="23">
        <f ca="1"/>
        <v>6524.5593065176772</v>
      </c>
      <c r="AI146" s="23">
        <f ca="1"/>
        <v>7362.1266372686277</v>
      </c>
      <c r="AJ146" s="23">
        <f ca="1"/>
        <v>6215.7192232959878</v>
      </c>
      <c r="AK146" s="30">
        <f ca="1"/>
        <v>6600.92223453734</v>
      </c>
      <c r="AL146" s="23">
        <f ca="1"/>
        <v>5029.0097079495044</v>
      </c>
      <c r="AM146" s="23">
        <f ca="1"/>
        <v>5326.2169154105541</v>
      </c>
      <c r="AN146" s="23">
        <f ca="1"/>
        <v>5579.5260326319467</v>
      </c>
      <c r="AO146" s="23">
        <f ca="1"/>
        <v>5843.2178812907041</v>
      </c>
      <c r="AP146" s="23">
        <f ca="1"/>
        <v>5959.217325071395</v>
      </c>
      <c r="AQ146" s="23">
        <f ca="1"/>
        <v>6117.1741906082952</v>
      </c>
      <c r="AR146" s="23">
        <f ca="1"/>
        <v>6409.5696458615612</v>
      </c>
      <c r="AS146" s="23">
        <f ca="1"/>
        <v>6314.7840574185493</v>
      </c>
      <c r="AT146" s="23">
        <f ca="1"/>
        <v>6696.5297367339717</v>
      </c>
      <c r="AU146" s="23">
        <f ca="1"/>
        <v>6916.9486968397823</v>
      </c>
      <c r="AV146" s="23">
        <f ca="1"/>
        <v>6916.9486968397823</v>
      </c>
      <c r="AW146" s="23">
        <f ca="1"/>
        <v>6916.9486968397823</v>
      </c>
      <c r="AX146" s="23">
        <f ca="1"/>
        <v>6916.9486968397823</v>
      </c>
      <c r="AY146" s="23">
        <f ca="1"/>
        <v>6916.9486968397823</v>
      </c>
      <c r="AZ146" s="23">
        <f ca="1"/>
        <v>6916.9486968397823</v>
      </c>
      <c r="BA146" s="23">
        <f ca="1"/>
        <v>6916.9486968397823</v>
      </c>
      <c r="BB146" s="23">
        <f ca="1"/>
        <v>6916.9486968397823</v>
      </c>
      <c r="BC146" s="23">
        <f ca="1"/>
        <v>6916.9486968397823</v>
      </c>
      <c r="BD146" s="23">
        <f ca="1"/>
        <v>6916.9486968397823</v>
      </c>
      <c r="BE146" s="23">
        <f ca="1"/>
        <v>6916.9486968397823</v>
      </c>
      <c r="BF146" s="23">
        <f ca="1"/>
        <v>6916.9486968397823</v>
      </c>
      <c r="BG146" s="23">
        <f ca="1"/>
        <v>6916.9486968397823</v>
      </c>
      <c r="BH146" s="23">
        <f ca="1"/>
        <v>6916.9486968397823</v>
      </c>
      <c r="BI146" s="23">
        <f ca="1"/>
        <v>6916.9486968397823</v>
      </c>
      <c r="BJ146" s="23">
        <f ca="1"/>
        <v>6916.9486968397823</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1818.4754862859968</v>
      </c>
      <c r="C147" s="23">
        <f ca="1"/>
        <v>1892.2546938133955</v>
      </c>
      <c r="D147" s="23">
        <f ca="1"/>
        <v>2152.6342247291618</v>
      </c>
      <c r="E147" s="23">
        <f ca="1"/>
        <v>1790.7221078933792</v>
      </c>
      <c r="F147" s="23">
        <f ca="1"/>
        <v>1909.1310900746353</v>
      </c>
      <c r="G147" s="23">
        <f ca="1"/>
        <v>1413.4796211173905</v>
      </c>
      <c r="H147" s="23">
        <f ca="1"/>
        <v>1512.137914498448</v>
      </c>
      <c r="I147" s="23">
        <f ca="1"/>
        <v>1586.0073945565769</v>
      </c>
      <c r="J147" s="23">
        <f ca="1"/>
        <v>1667.3847938177041</v>
      </c>
      <c r="K147" s="23">
        <f ca="1"/>
        <v>1710.1536834964925</v>
      </c>
      <c r="L147" s="23">
        <f ca="1"/>
        <v>1747.1835929197587</v>
      </c>
      <c r="M147" s="23">
        <f ca="1"/>
        <v>1838.6120015722761</v>
      </c>
      <c r="N147" s="23">
        <f ca="1"/>
        <v>1783.7701298133099</v>
      </c>
      <c r="O147" s="23">
        <f ca="1"/>
        <v>1932.7666970563539</v>
      </c>
      <c r="P147" s="23">
        <f ca="1"/>
        <v>2127.0720290471477</v>
      </c>
      <c r="Q147" s="23">
        <f ca="1"/>
        <v>2127.0720290471477</v>
      </c>
      <c r="R147" s="23">
        <f ca="1"/>
        <v>2127.0720290471477</v>
      </c>
      <c r="S147" s="23">
        <f ca="1"/>
        <v>2127.0720290471477</v>
      </c>
      <c r="T147" s="23">
        <f ca="1"/>
        <v>2127.0720290471477</v>
      </c>
      <c r="U147" s="23">
        <f ca="1"/>
        <v>2127.0720290471477</v>
      </c>
      <c r="V147" s="23">
        <f ca="1"/>
        <v>2127.0720290471477</v>
      </c>
      <c r="W147" s="23">
        <f ca="1"/>
        <v>2127.0720290471477</v>
      </c>
      <c r="X147" s="23">
        <f ca="1"/>
        <v>2127.0720290471477</v>
      </c>
      <c r="Y147" s="23">
        <f ca="1"/>
        <v>2127.0720290471477</v>
      </c>
      <c r="Z147" s="23">
        <f ca="1"/>
        <v>2127.0720290471477</v>
      </c>
      <c r="AA147" s="23">
        <f ca="1"/>
        <v>2127.0720290471477</v>
      </c>
      <c r="AB147" s="23">
        <f ca="1"/>
        <v>2127.0720290471477</v>
      </c>
      <c r="AC147" s="23">
        <f ca="1"/>
        <v>2127.0720290471477</v>
      </c>
      <c r="AD147" s="23">
        <f ca="1"/>
        <v>2127.0720290471477</v>
      </c>
      <c r="AE147" s="23">
        <f ca="1"/>
        <v>2127.0720290471477</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1935.4777798531575</v>
      </c>
      <c r="AH147" s="23">
        <f ca="1"/>
        <v>2012.578471049912</v>
      </c>
      <c r="AI147" s="23">
        <f ca="1"/>
        <v>2270.9361468304378</v>
      </c>
      <c r="AJ147" s="23">
        <f ca="1"/>
        <v>1917.3130480092595</v>
      </c>
      <c r="AK147" s="30">
        <f ca="1"/>
        <v>2036.1335308935991</v>
      </c>
      <c r="AL147" s="23">
        <f ca="1"/>
        <v>1551.2582832697342</v>
      </c>
      <c r="AM147" s="23">
        <f ca="1"/>
        <v>1642.9354064402526</v>
      </c>
      <c r="AN147" s="23">
        <f ca="1"/>
        <v>1721.0716378530265</v>
      </c>
      <c r="AO147" s="23">
        <f ca="1"/>
        <v>1802.4105471448502</v>
      </c>
      <c r="AP147" s="23">
        <f ca="1"/>
        <v>1838.1919650520449</v>
      </c>
      <c r="AQ147" s="23">
        <f ca="1"/>
        <v>1886.9156522774065</v>
      </c>
      <c r="AR147" s="23">
        <f ca="1"/>
        <v>1977.1085328429515</v>
      </c>
      <c r="AS147" s="23">
        <f ca="1"/>
        <v>1947.870782720021</v>
      </c>
      <c r="AT147" s="23">
        <f ca="1"/>
        <v>2065.6248101589408</v>
      </c>
      <c r="AU147" s="23">
        <f ca="1"/>
        <v>2133.6156786421229</v>
      </c>
      <c r="AV147" s="23">
        <f ca="1"/>
        <v>2133.6156786421229</v>
      </c>
      <c r="AW147" s="23">
        <f ca="1"/>
        <v>2133.6156786421229</v>
      </c>
      <c r="AX147" s="23">
        <f ca="1"/>
        <v>2133.6156786421229</v>
      </c>
      <c r="AY147" s="23">
        <f ca="1"/>
        <v>2133.6156786421229</v>
      </c>
      <c r="AZ147" s="23">
        <f ca="1"/>
        <v>2133.6156786421229</v>
      </c>
      <c r="BA147" s="23">
        <f ca="1"/>
        <v>2133.6156786421229</v>
      </c>
      <c r="BB147" s="23">
        <f ca="1"/>
        <v>2133.6156786421229</v>
      </c>
      <c r="BC147" s="23">
        <f ca="1"/>
        <v>2133.6156786421229</v>
      </c>
      <c r="BD147" s="23">
        <f ca="1"/>
        <v>2133.6156786421229</v>
      </c>
      <c r="BE147" s="23">
        <f ca="1"/>
        <v>2133.6156786421229</v>
      </c>
      <c r="BF147" s="23">
        <f ca="1"/>
        <v>2133.6156786421229</v>
      </c>
      <c r="BG147" s="23">
        <f ca="1"/>
        <v>2133.6156786421229</v>
      </c>
      <c r="BH147" s="23">
        <f ca="1"/>
        <v>2133.6156786421229</v>
      </c>
      <c r="BI147" s="23">
        <f ca="1"/>
        <v>2133.6156786421229</v>
      </c>
      <c r="BJ147" s="23">
        <f ca="1"/>
        <v>2133.6156786421229</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1338.4923366156988</v>
      </c>
      <c r="C148" s="23">
        <f ca="1"/>
        <v>1392.7976624898972</v>
      </c>
      <c r="D148" s="23">
        <f ca="1"/>
        <v>1584.4505109174243</v>
      </c>
      <c r="E148" s="23">
        <f ca="1"/>
        <v>1318.0644097209661</v>
      </c>
      <c r="F148" s="23">
        <f ca="1"/>
        <v>1405.2195660215716</v>
      </c>
      <c r="G148" s="23">
        <f ca="1"/>
        <v>1040.3943606037365</v>
      </c>
      <c r="H148" s="23">
        <f ca="1"/>
        <v>1113.0119848884781</v>
      </c>
      <c r="I148" s="23">
        <f ca="1"/>
        <v>1167.3837560304298</v>
      </c>
      <c r="J148" s="23">
        <f ca="1"/>
        <v>1227.2817453660991</v>
      </c>
      <c r="K148" s="23">
        <f ca="1"/>
        <v>1258.761867871098</v>
      </c>
      <c r="L148" s="23">
        <f ca="1"/>
        <v>1286.0178030554891</v>
      </c>
      <c r="M148" s="23">
        <f ca="1"/>
        <v>1353.3138569496775</v>
      </c>
      <c r="N148" s="23">
        <f ca="1"/>
        <v>1312.9473930470169</v>
      </c>
      <c r="O148" s="23">
        <f ca="1"/>
        <v>1422.6165994459284</v>
      </c>
      <c r="P148" s="23">
        <f ca="1"/>
        <v>1565.635408219875</v>
      </c>
      <c r="Q148" s="23">
        <f ca="1"/>
        <v>1565.635408219875</v>
      </c>
      <c r="R148" s="23">
        <f ca="1"/>
        <v>1565.635408219875</v>
      </c>
      <c r="S148" s="23">
        <f ca="1"/>
        <v>1565.635408219875</v>
      </c>
      <c r="T148" s="23">
        <f ca="1"/>
        <v>1565.635408219875</v>
      </c>
      <c r="U148" s="23">
        <f ca="1"/>
        <v>1565.635408219875</v>
      </c>
      <c r="V148" s="23">
        <f ca="1"/>
        <v>1565.635408219875</v>
      </c>
      <c r="W148" s="23">
        <f ca="1"/>
        <v>1565.635408219875</v>
      </c>
      <c r="X148" s="23">
        <f ca="1"/>
        <v>1565.635408219875</v>
      </c>
      <c r="Y148" s="23">
        <f ca="1"/>
        <v>1565.635408219875</v>
      </c>
      <c r="Z148" s="23">
        <f ca="1"/>
        <v>1565.635408219875</v>
      </c>
      <c r="AA148" s="23">
        <f ca="1"/>
        <v>1565.635408219875</v>
      </c>
      <c r="AB148" s="23">
        <f ca="1"/>
        <v>1565.635408219875</v>
      </c>
      <c r="AC148" s="23">
        <f ca="1"/>
        <v>1565.635408219875</v>
      </c>
      <c r="AD148" s="23">
        <f ca="1"/>
        <v>1565.635408219875</v>
      </c>
      <c r="AE148" s="23">
        <f ca="1"/>
        <v>1565.635408219875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1424.6120970893217</v>
      </c>
      <c r="AH148" s="23">
        <f ca="1"/>
        <v>1481.3622073288604</v>
      </c>
      <c r="AI148" s="23">
        <f ca="1"/>
        <v>1671.5268654427566</v>
      </c>
      <c r="AJ148" s="23">
        <f ca="1"/>
        <v>1411.2419117043137</v>
      </c>
      <c r="AK148" s="30">
        <f ca="1"/>
        <v>1498.6999538792372</v>
      </c>
      <c r="AL148" s="23">
        <f ca="1"/>
        <v>1141.8066066476583</v>
      </c>
      <c r="AM148" s="23">
        <f ca="1"/>
        <v>1209.2857273353557</v>
      </c>
      <c r="AN148" s="23">
        <f ca="1"/>
        <v>1266.7980489183265</v>
      </c>
      <c r="AO148" s="23">
        <f ca="1"/>
        <v>1326.6677076389622</v>
      </c>
      <c r="AP148" s="23">
        <f ca="1"/>
        <v>1353.004688270931</v>
      </c>
      <c r="AQ148" s="23">
        <f ca="1"/>
        <v>1388.8678508236487</v>
      </c>
      <c r="AR148" s="23">
        <f ca="1"/>
        <v>1455.254491922032</v>
      </c>
      <c r="AS148" s="23">
        <f ca="1"/>
        <v>1433.7339903950333</v>
      </c>
      <c r="AT148" s="23">
        <f ca="1"/>
        <v>1520.4070660131895</v>
      </c>
      <c r="AU148" s="23">
        <f ca="1"/>
        <v>1570.4518739365842</v>
      </c>
      <c r="AV148" s="23">
        <f ca="1"/>
        <v>1570.4518739365842</v>
      </c>
      <c r="AW148" s="23">
        <f ca="1"/>
        <v>1570.4518739365842</v>
      </c>
      <c r="AX148" s="23">
        <f ca="1"/>
        <v>1570.4518739365842</v>
      </c>
      <c r="AY148" s="23">
        <f ca="1"/>
        <v>1570.4518739365842</v>
      </c>
      <c r="AZ148" s="23">
        <f ca="1"/>
        <v>1570.4518739365842</v>
      </c>
      <c r="BA148" s="23">
        <f ca="1"/>
        <v>1570.4518739365842</v>
      </c>
      <c r="BB148" s="23">
        <f ca="1"/>
        <v>1570.4518739365842</v>
      </c>
      <c r="BC148" s="23">
        <f ca="1"/>
        <v>1570.4518739365842</v>
      </c>
      <c r="BD148" s="23">
        <f ca="1"/>
        <v>1570.4518739365842</v>
      </c>
      <c r="BE148" s="23">
        <f ca="1"/>
        <v>1570.4518739365842</v>
      </c>
      <c r="BF148" s="23">
        <f ca="1"/>
        <v>1570.4518739365842</v>
      </c>
      <c r="BG148" s="23">
        <f ca="1"/>
        <v>1570.4518739365842</v>
      </c>
      <c r="BH148" s="23">
        <f ca="1"/>
        <v>1570.4518739365842</v>
      </c>
      <c r="BI148" s="23">
        <f ca="1"/>
        <v>1570.4518739365842</v>
      </c>
      <c r="BJ148" s="23">
        <f ca="1"/>
        <v>1570.4518739365842</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1064.794079921679</v>
      </c>
      <c r="C149" s="23">
        <f ca="1"/>
        <v>1107.9949171003725</v>
      </c>
      <c r="D149" s="23">
        <f ca="1"/>
        <v>1260.458112311291</v>
      </c>
      <c r="E149" s="23">
        <f ca="1"/>
        <v>1048.5433065496161</v>
      </c>
      <c r="F149" s="23">
        <f ca="1"/>
        <v>1117.8767587665927</v>
      </c>
      <c r="G149" s="23">
        <f ca="1"/>
        <v>827.65192272656759</v>
      </c>
      <c r="H149" s="23">
        <f ca="1"/>
        <v>885.42051379065663</v>
      </c>
      <c r="I149" s="23">
        <f ca="1"/>
        <v>928.67420934276572</v>
      </c>
      <c r="J149" s="23">
        <f ca="1"/>
        <v>976.32410818723281</v>
      </c>
      <c r="K149" s="23">
        <f ca="1"/>
        <v>1001.3670966015598</v>
      </c>
      <c r="L149" s="23">
        <f ca="1"/>
        <v>1023.0496700710867</v>
      </c>
      <c r="M149" s="23">
        <f ca="1"/>
        <v>1076.5848587519581</v>
      </c>
      <c r="N149" s="23">
        <f ca="1"/>
        <v>1044.4726302280335</v>
      </c>
      <c r="O149" s="23">
        <f ca="1"/>
        <v>1131.7164033366109</v>
      </c>
      <c r="P149" s="23">
        <f ca="1"/>
        <v>1245.4903688155575</v>
      </c>
      <c r="Q149" s="23">
        <f ca="1"/>
        <v>1245.4903688155575</v>
      </c>
      <c r="R149" s="23">
        <f ca="1"/>
        <v>1245.4903688155575</v>
      </c>
      <c r="S149" s="23">
        <f ca="1"/>
        <v>1245.4903688155575</v>
      </c>
      <c r="T149" s="23">
        <f ca="1"/>
        <v>1245.4903688155575</v>
      </c>
      <c r="U149" s="23">
        <f ca="1"/>
        <v>1245.4903688155575</v>
      </c>
      <c r="V149" s="23">
        <f ca="1"/>
        <v>1245.4903688155575</v>
      </c>
      <c r="W149" s="23">
        <f ca="1"/>
        <v>1245.4903688155575</v>
      </c>
      <c r="X149" s="23">
        <f ca="1"/>
        <v>1245.4903688155575</v>
      </c>
      <c r="Y149" s="23">
        <f ca="1"/>
        <v>1245.4903688155575</v>
      </c>
      <c r="Z149" s="23">
        <f ca="1"/>
        <v>1245.4903688155575</v>
      </c>
      <c r="AA149" s="23">
        <f ca="1"/>
        <v>1245.4903688155575</v>
      </c>
      <c r="AB149" s="23">
        <f ca="1"/>
        <v>1245.4903688155575</v>
      </c>
      <c r="AC149" s="23">
        <f ca="1"/>
        <v>1245.4903688155575</v>
      </c>
      <c r="AD149" s="23">
        <f ca="1"/>
        <v>1245.4903688155575</v>
      </c>
      <c r="AE149" s="23">
        <f ca="1"/>
        <v>1245.4903688155575</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1133.303856636908</v>
      </c>
      <c r="AH149" s="23">
        <f ca="1"/>
        <v>1178.4495625665736</v>
      </c>
      <c r="AI149" s="23">
        <f ca="1"/>
        <v>1329.7288763368574</v>
      </c>
      <c r="AJ149" s="23">
        <f ca="1"/>
        <v>1122.6676401596374</v>
      </c>
      <c r="AK149" s="30">
        <f ca="1"/>
        <v>1192.2420433907087</v>
      </c>
      <c r="AL149" s="23">
        <f ca="1"/>
        <v>908.32713936034941</v>
      </c>
      <c r="AM149" s="23">
        <f ca="1"/>
        <v>962.00796087947208</v>
      </c>
      <c r="AN149" s="23">
        <f ca="1"/>
        <v>1007.7600192729759</v>
      </c>
      <c r="AO149" s="23">
        <f ca="1"/>
        <v>1055.3873806173449</v>
      </c>
      <c r="AP149" s="23">
        <f ca="1"/>
        <v>1076.3389096569795</v>
      </c>
      <c r="AQ149" s="23">
        <f ca="1"/>
        <v>1104.8686831407454</v>
      </c>
      <c r="AR149" s="23">
        <f ca="1"/>
        <v>1157.6804180261126</v>
      </c>
      <c r="AS149" s="23">
        <f ca="1"/>
        <v>1140.560482411963</v>
      </c>
      <c r="AT149" s="23">
        <f ca="1"/>
        <v>1209.5104310087279</v>
      </c>
      <c r="AU149" s="23">
        <f ca="1"/>
        <v>1249.3219515904466</v>
      </c>
      <c r="AV149" s="23">
        <f ca="1"/>
        <v>1249.3219515904466</v>
      </c>
      <c r="AW149" s="23">
        <f ca="1"/>
        <v>1249.3219515904466</v>
      </c>
      <c r="AX149" s="23">
        <f ca="1"/>
        <v>1249.3219515904466</v>
      </c>
      <c r="AY149" s="23">
        <f ca="1"/>
        <v>1249.3219515904466</v>
      </c>
      <c r="AZ149" s="23">
        <f ca="1"/>
        <v>1249.3219515904466</v>
      </c>
      <c r="BA149" s="23">
        <f ca="1"/>
        <v>1249.3219515904466</v>
      </c>
      <c r="BB149" s="23">
        <f ca="1"/>
        <v>1249.3219515904466</v>
      </c>
      <c r="BC149" s="23">
        <f ca="1"/>
        <v>1249.3219515904466</v>
      </c>
      <c r="BD149" s="23">
        <f ca="1"/>
        <v>1249.3219515904466</v>
      </c>
      <c r="BE149" s="23">
        <f ca="1"/>
        <v>1249.3219515904466</v>
      </c>
      <c r="BF149" s="23">
        <f ca="1"/>
        <v>1249.3219515904466</v>
      </c>
      <c r="BG149" s="23">
        <f ca="1"/>
        <v>1249.3219515904466</v>
      </c>
      <c r="BH149" s="23">
        <f ca="1"/>
        <v>1249.3219515904466</v>
      </c>
      <c r="BI149" s="23">
        <f ca="1"/>
        <v>1249.3219515904466</v>
      </c>
      <c r="BJ149" s="23">
        <f ca="1"/>
        <v>1249.3219515904466</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835.25157646277864</v>
      </c>
      <c r="C150" s="23">
        <f ca="1"/>
        <v>869.13941265423227</v>
      </c>
      <c r="D150" s="23">
        <f ca="1"/>
        <v>988.73542333250248</v>
      </c>
      <c r="E150" s="23">
        <f ca="1"/>
        <v>822.50405622980247</v>
      </c>
      <c r="F150" s="23">
        <f ca="1"/>
        <v>876.89098076087794</v>
      </c>
      <c r="G150" s="23">
        <f ca="1"/>
        <v>649.23123283204563</v>
      </c>
      <c r="H150" s="23">
        <f ca="1"/>
        <v>694.54638593644972</v>
      </c>
      <c r="I150" s="23">
        <f ca="1"/>
        <v>728.47568558131411</v>
      </c>
      <c r="J150" s="23">
        <f ca="1"/>
        <v>765.85347897687893</v>
      </c>
      <c r="K150" s="23">
        <f ca="1"/>
        <v>785.49783646048184</v>
      </c>
      <c r="L150" s="23">
        <f ca="1"/>
        <v>802.50619893515352</v>
      </c>
      <c r="M150" s="23">
        <f ca="1"/>
        <v>844.50056346544773</v>
      </c>
      <c r="N150" s="23">
        <f ca="1"/>
        <v>819.310914119995</v>
      </c>
      <c r="O150" s="23">
        <f ca="1"/>
        <v>887.74715019566918</v>
      </c>
      <c r="P150" s="23">
        <f ca="1"/>
        <v>976.99434438903052</v>
      </c>
      <c r="Q150" s="23">
        <f ca="1"/>
        <v>976.99434438903052</v>
      </c>
      <c r="R150" s="23">
        <f ca="1"/>
        <v>976.99434438903052</v>
      </c>
      <c r="S150" s="23">
        <f ca="1"/>
        <v>976.99434438903052</v>
      </c>
      <c r="T150" s="23">
        <f ca="1"/>
        <v>976.99434438903052</v>
      </c>
      <c r="U150" s="23">
        <f ca="1"/>
        <v>976.99434438903052</v>
      </c>
      <c r="V150" s="23">
        <f ca="1"/>
        <v>976.99434438903052</v>
      </c>
      <c r="W150" s="23">
        <f ca="1"/>
        <v>976.99434438903052</v>
      </c>
      <c r="X150" s="23">
        <f ca="1"/>
        <v>976.99434438903052</v>
      </c>
      <c r="Y150" s="23">
        <f ca="1"/>
        <v>976.99434438903052</v>
      </c>
      <c r="Z150" s="23">
        <f ca="1"/>
        <v>976.99434438903052</v>
      </c>
      <c r="AA150" s="23">
        <f ca="1"/>
        <v>976.99434438903052</v>
      </c>
      <c r="AB150" s="23">
        <f ca="1"/>
        <v>976.99434438903052</v>
      </c>
      <c r="AC150" s="23">
        <f ca="1"/>
        <v>976.99434438903052</v>
      </c>
      <c r="AD150" s="23">
        <f ca="1"/>
        <v>976.99434438903052</v>
      </c>
      <c r="AE150" s="23">
        <f ca="1"/>
        <v>976.99434438903052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888.99238896684244</v>
      </c>
      <c r="AH150" s="23">
        <f ca="1"/>
        <v>924.4058297055924</v>
      </c>
      <c r="AI150" s="23">
        <f ca="1"/>
        <v>1043.073173650753</v>
      </c>
      <c r="AJ150" s="23">
        <f ca="1"/>
        <v>880.64907005874613</v>
      </c>
      <c r="AK150" s="30">
        <f ca="1"/>
        <v>935.22500269774378</v>
      </c>
      <c r="AL150" s="23">
        <f ca="1"/>
        <v>712.51492603195425</v>
      </c>
      <c r="AM150" s="23">
        <f ca="1"/>
        <v>754.62352866708738</v>
      </c>
      <c r="AN150" s="23">
        <f ca="1"/>
        <v>790.51260771080456</v>
      </c>
      <c r="AO150" s="23">
        <f ca="1"/>
        <v>827.87272211768845</v>
      </c>
      <c r="AP150" s="23">
        <f ca="1"/>
        <v>844.30763473567322</v>
      </c>
      <c r="AQ150" s="23">
        <f ca="1"/>
        <v>866.68711517023246</v>
      </c>
      <c r="AR150" s="23">
        <f ca="1"/>
        <v>908.11398413064398</v>
      </c>
      <c r="AS150" s="23">
        <f ca="1"/>
        <v>894.6846709138465</v>
      </c>
      <c r="AT150" s="23">
        <f ca="1"/>
        <v>948.77076544464217</v>
      </c>
      <c r="AU150" s="23">
        <f ca="1"/>
        <v>979.99993543561993</v>
      </c>
      <c r="AV150" s="23">
        <f ca="1"/>
        <v>979.99993543561993</v>
      </c>
      <c r="AW150" s="23">
        <f ca="1"/>
        <v>979.99993543561993</v>
      </c>
      <c r="AX150" s="23">
        <f ca="1"/>
        <v>979.99993543561993</v>
      </c>
      <c r="AY150" s="23">
        <f ca="1"/>
        <v>979.99993543561993</v>
      </c>
      <c r="AZ150" s="23">
        <f ca="1"/>
        <v>979.99993543561993</v>
      </c>
      <c r="BA150" s="23">
        <f ca="1"/>
        <v>979.99993543561993</v>
      </c>
      <c r="BB150" s="23">
        <f ca="1"/>
        <v>979.99993543561993</v>
      </c>
      <c r="BC150" s="23">
        <f ca="1"/>
        <v>979.99993543561993</v>
      </c>
      <c r="BD150" s="23">
        <f ca="1"/>
        <v>979.99993543561993</v>
      </c>
      <c r="BE150" s="23">
        <f ca="1"/>
        <v>979.99993543561993</v>
      </c>
      <c r="BF150" s="23">
        <f ca="1"/>
        <v>979.99993543561993</v>
      </c>
      <c r="BG150" s="23">
        <f ca="1"/>
        <v>979.99993543561993</v>
      </c>
      <c r="BH150" s="23">
        <f ca="1"/>
        <v>979.99993543561993</v>
      </c>
      <c r="BI150" s="23">
        <f ca="1"/>
        <v>979.99993543561993</v>
      </c>
      <c r="BJ150" s="23">
        <f ca="1"/>
        <v>979.99993543561993</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586.4962643443281</v>
      </c>
      <c r="C151" s="23">
        <f ca="1"/>
        <v>610.29159726326679</v>
      </c>
      <c r="D151" s="23">
        <f ca="1"/>
        <v>694.26942558457074</v>
      </c>
      <c r="E151" s="23">
        <f ca="1"/>
        <v>577.54522108146341</v>
      </c>
      <c r="F151" s="23">
        <f ca="1"/>
        <v>615.73458697495482</v>
      </c>
      <c r="G151" s="23">
        <f ca="1"/>
        <v>455.87665259393356</v>
      </c>
      <c r="H151" s="23">
        <f ca="1"/>
        <v>487.69600949533128</v>
      </c>
      <c r="I151" s="23">
        <f ca="1"/>
        <v>511.52045718785126</v>
      </c>
      <c r="J151" s="23">
        <f ca="1"/>
        <v>537.76636538328444</v>
      </c>
      <c r="K151" s="23">
        <f ca="1"/>
        <v>551.56022414901054</v>
      </c>
      <c r="L151" s="23">
        <f ca="1"/>
        <v>563.50314210943372</v>
      </c>
      <c r="M151" s="23">
        <f ca="1"/>
        <v>592.99071042368416</v>
      </c>
      <c r="N151" s="23">
        <f ca="1"/>
        <v>575.30306318353564</v>
      </c>
      <c r="O151" s="23">
        <f ca="1"/>
        <v>623.35756309139435</v>
      </c>
      <c r="P151" s="23">
        <f ca="1"/>
        <v>686.02508443782301</v>
      </c>
      <c r="Q151" s="23">
        <f ca="1"/>
        <v>686.02508443782301</v>
      </c>
      <c r="R151" s="23">
        <f ca="1"/>
        <v>686.02508443782301</v>
      </c>
      <c r="S151" s="23">
        <f ca="1"/>
        <v>686.02508443782301</v>
      </c>
      <c r="T151" s="23">
        <f ca="1"/>
        <v>686.02508443782301</v>
      </c>
      <c r="U151" s="23">
        <f ca="1"/>
        <v>686.02508443782301</v>
      </c>
      <c r="V151" s="23">
        <f ca="1"/>
        <v>686.02508443782301</v>
      </c>
      <c r="W151" s="23">
        <f ca="1"/>
        <v>686.02508443782301</v>
      </c>
      <c r="X151" s="23">
        <f ca="1"/>
        <v>686.02508443782301</v>
      </c>
      <c r="Y151" s="23">
        <f ca="1"/>
        <v>686.02508443782301</v>
      </c>
      <c r="Z151" s="23">
        <f ca="1"/>
        <v>686.02508443782301</v>
      </c>
      <c r="AA151" s="23">
        <f ca="1"/>
        <v>686.02508443782301</v>
      </c>
      <c r="AB151" s="23">
        <f ca="1"/>
        <v>686.02508443782301</v>
      </c>
      <c r="AC151" s="23">
        <f ca="1"/>
        <v>686.02508443782301</v>
      </c>
      <c r="AD151" s="23">
        <f ca="1"/>
        <v>686.02508443782301</v>
      </c>
      <c r="AE151" s="23">
        <f ca="1"/>
        <v>686.02508443782301</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624.23194382660074</v>
      </c>
      <c r="AH151" s="23">
        <f ca="1"/>
        <v>649.0985244906143</v>
      </c>
      <c r="AI151" s="23">
        <f ca="1"/>
        <v>732.42426236978338</v>
      </c>
      <c r="AJ151" s="23">
        <f ca="1"/>
        <v>618.37343902430541</v>
      </c>
      <c r="AK151" s="30">
        <f ca="1"/>
        <v>656.69552247541787</v>
      </c>
      <c r="AL151" s="23">
        <f ca="1"/>
        <v>500.31314418709002</v>
      </c>
      <c r="AM151" s="23">
        <f ca="1"/>
        <v>529.88092811975037</v>
      </c>
      <c r="AN151" s="23">
        <f ca="1"/>
        <v>555.08149209717908</v>
      </c>
      <c r="AO151" s="23">
        <f ca="1"/>
        <v>581.31498647489423</v>
      </c>
      <c r="AP151" s="23">
        <f ca="1"/>
        <v>592.85523988703869</v>
      </c>
      <c r="AQ151" s="23">
        <f ca="1"/>
        <v>608.56964503479219</v>
      </c>
      <c r="AR151" s="23">
        <f ca="1"/>
        <v>637.65872977696995</v>
      </c>
      <c r="AS151" s="23">
        <f ca="1"/>
        <v>628.2289456780079</v>
      </c>
      <c r="AT151" s="23">
        <f ca="1"/>
        <v>666.20707500955973</v>
      </c>
      <c r="AU151" s="23">
        <f ca="1"/>
        <v>688.13554788458055</v>
      </c>
      <c r="AV151" s="23">
        <f ca="1"/>
        <v>688.13554788458055</v>
      </c>
      <c r="AW151" s="23">
        <f ca="1"/>
        <v>688.13554788458055</v>
      </c>
      <c r="AX151" s="23">
        <f ca="1"/>
        <v>688.13554788458055</v>
      </c>
      <c r="AY151" s="23">
        <f ca="1"/>
        <v>688.13554788458055</v>
      </c>
      <c r="AZ151" s="23">
        <f ca="1"/>
        <v>688.13554788458055</v>
      </c>
      <c r="BA151" s="23">
        <f ca="1"/>
        <v>688.13554788458055</v>
      </c>
      <c r="BB151" s="23">
        <f ca="1"/>
        <v>688.13554788458055</v>
      </c>
      <c r="BC151" s="23">
        <f ca="1"/>
        <v>688.13554788458055</v>
      </c>
      <c r="BD151" s="23">
        <f ca="1"/>
        <v>688.13554788458055</v>
      </c>
      <c r="BE151" s="23">
        <f ca="1"/>
        <v>688.13554788458055</v>
      </c>
      <c r="BF151" s="23">
        <f ca="1"/>
        <v>688.13554788458055</v>
      </c>
      <c r="BG151" s="23">
        <f ca="1"/>
        <v>688.13554788458055</v>
      </c>
      <c r="BH151" s="23">
        <f ca="1"/>
        <v>688.13554788458055</v>
      </c>
      <c r="BI151" s="23">
        <f ca="1"/>
        <v>688.13554788458055</v>
      </c>
      <c r="BJ151" s="23">
        <f ca="1"/>
        <v>688.13554788458055</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60.672027345966789</v>
      </c>
      <c r="C152" s="23">
        <f ca="1"/>
        <v>63.133613509995008</v>
      </c>
      <c r="D152" s="23">
        <f ca="1"/>
        <v>71.820975060475007</v>
      </c>
      <c r="E152" s="23">
        <f ca="1"/>
        <v>59.746057353256631</v>
      </c>
      <c r="F152" s="23">
        <f ca="1"/>
        <v>63.696681411204139</v>
      </c>
      <c r="G152" s="23">
        <f ca="1"/>
        <v>47.159653716615225</v>
      </c>
      <c r="H152" s="23">
        <f ca="1"/>
        <v>50.451311327104754</v>
      </c>
      <c r="I152" s="23">
        <f ca="1"/>
        <v>52.915909364262063</v>
      </c>
      <c r="J152" s="23">
        <f ca="1"/>
        <v>55.631003315513844</v>
      </c>
      <c r="K152" s="23">
        <f ca="1"/>
        <v>57.057954222313136</v>
      </c>
      <c r="L152" s="23">
        <f ca="1"/>
        <v>58.293428494081098</v>
      </c>
      <c r="M152" s="23">
        <f ca="1"/>
        <v>61.343866595555376</v>
      </c>
      <c r="N152" s="23">
        <f ca="1"/>
        <v>59.514109984505467</v>
      </c>
      <c r="O152" s="23">
        <f ca="1"/>
        <v>64.485265147387551</v>
      </c>
      <c r="P152" s="23">
        <f ca="1"/>
        <v>70.968112183225188</v>
      </c>
      <c r="Q152" s="23">
        <f ca="1"/>
        <v>70.968112183225188</v>
      </c>
      <c r="R152" s="23">
        <f ca="1"/>
        <v>70.968112183225188</v>
      </c>
      <c r="S152" s="23">
        <f ca="1"/>
        <v>70.968112183225188</v>
      </c>
      <c r="T152" s="23">
        <f ca="1"/>
        <v>70.968112183225188</v>
      </c>
      <c r="U152" s="23">
        <f ca="1"/>
        <v>70.968112183225188</v>
      </c>
      <c r="V152" s="23">
        <f ca="1"/>
        <v>70.968112183225188</v>
      </c>
      <c r="W152" s="23">
        <f ca="1"/>
        <v>70.968112183225188</v>
      </c>
      <c r="X152" s="23">
        <f ca="1"/>
        <v>70.968112183225188</v>
      </c>
      <c r="Y152" s="23">
        <f ca="1"/>
        <v>70.968112183225188</v>
      </c>
      <c r="Z152" s="23">
        <f ca="1"/>
        <v>70.968112183225188</v>
      </c>
      <c r="AA152" s="23">
        <f ca="1"/>
        <v>70.968112183225188</v>
      </c>
      <c r="AB152" s="23">
        <f ca="1"/>
        <v>70.968112183225188</v>
      </c>
      <c r="AC152" s="23">
        <f ca="1"/>
        <v>70.968112183225188</v>
      </c>
      <c r="AD152" s="23">
        <f ca="1"/>
        <v>70.968112183225188</v>
      </c>
      <c r="AE152" s="23">
        <f ca="1"/>
        <v>70.968112183225188</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64.575718326891661</v>
      </c>
      <c r="AH152" s="23">
        <f ca="1"/>
        <v>67.148123223169009</v>
      </c>
      <c r="AI152" s="23">
        <f ca="1"/>
        <v>75.768027141703996</v>
      </c>
      <c r="AJ152" s="23">
        <f ca="1"/>
        <v>63.969666105964556</v>
      </c>
      <c r="AK152" s="30">
        <f ca="1"/>
        <v>67.934019566424581</v>
      </c>
      <c r="AL152" s="23">
        <f ca="1"/>
        <v>51.756532157286728</v>
      </c>
      <c r="AM152" s="23">
        <f ca="1"/>
        <v>54.815268426182712</v>
      </c>
      <c r="AN152" s="23">
        <f ca="1"/>
        <v>57.42222332039956</v>
      </c>
      <c r="AO152" s="23">
        <f ca="1"/>
        <v>60.136033083611558</v>
      </c>
      <c r="AP152" s="23">
        <f ca="1"/>
        <v>61.329852402109296</v>
      </c>
      <c r="AQ152" s="23">
        <f ca="1"/>
        <v>62.955480520842464</v>
      </c>
      <c r="AR152" s="23">
        <f ca="1"/>
        <v>65.964696183826447</v>
      </c>
      <c r="AS152" s="23">
        <f ca="1"/>
        <v>64.989201277037253</v>
      </c>
      <c r="AT152" s="23">
        <f ca="1"/>
        <v>68.917973276853076</v>
      </c>
      <c r="AU152" s="23">
        <f ca="1"/>
        <v>71.186435988062186</v>
      </c>
      <c r="AV152" s="23">
        <f ca="1"/>
        <v>71.186435988062186</v>
      </c>
      <c r="AW152" s="23">
        <f ca="1"/>
        <v>71.186435988062186</v>
      </c>
      <c r="AX152" s="23">
        <f ca="1"/>
        <v>71.186435988062186</v>
      </c>
      <c r="AY152" s="23">
        <f ca="1"/>
        <v>71.186435988062186</v>
      </c>
      <c r="AZ152" s="23">
        <f ca="1"/>
        <v>71.186435988062186</v>
      </c>
      <c r="BA152" s="23">
        <f ca="1"/>
        <v>71.186435988062186</v>
      </c>
      <c r="BB152" s="23">
        <f ca="1"/>
        <v>71.186435988062186</v>
      </c>
      <c r="BC152" s="23">
        <f ca="1"/>
        <v>71.186435988062186</v>
      </c>
      <c r="BD152" s="23">
        <f ca="1"/>
        <v>71.186435988062186</v>
      </c>
      <c r="BE152" s="23">
        <f ca="1"/>
        <v>71.186435988062186</v>
      </c>
      <c r="BF152" s="23">
        <f ca="1"/>
        <v>71.186435988062186</v>
      </c>
      <c r="BG152" s="23">
        <f ca="1"/>
        <v>71.186435988062186</v>
      </c>
      <c r="BH152" s="23">
        <f ca="1"/>
        <v>71.186435988062186</v>
      </c>
      <c r="BI152" s="23">
        <f ca="1"/>
        <v>71.186435988062186</v>
      </c>
      <c r="BJ152" s="23">
        <f ca="1"/>
        <v>71.186435988062186</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865</v>
      </c>
      <c r="B154" s="31">
        <f t="shared" ref="B154:AE154" ca="1" si="16">PowerFactor*SUM(B130:B153)</f>
        <v>102194.27752745345</v>
      </c>
      <c r="C154" s="31">
        <f t="shared" ca="1" si="16"/>
        <v>106340.50488474913</v>
      </c>
      <c r="D154" s="31">
        <f t="shared" ca="1" si="16"/>
        <v>120973.255364779</v>
      </c>
      <c r="E154" s="31">
        <f t="shared" ca="1" si="16"/>
        <v>100634.59939312117</v>
      </c>
      <c r="F154" s="31">
        <f t="shared" ca="1" si="16"/>
        <v>107288.92081677077</v>
      </c>
      <c r="G154" s="31">
        <f t="shared" ca="1" si="16"/>
        <v>79434.410729885625</v>
      </c>
      <c r="H154" s="31">
        <f t="shared" ca="1" si="16"/>
        <v>84978.787374060557</v>
      </c>
      <c r="I154" s="31">
        <f t="shared" ca="1" si="16"/>
        <v>89130.087846791736</v>
      </c>
      <c r="J154" s="31">
        <f t="shared" ca="1" si="16"/>
        <v>93703.316679003809</v>
      </c>
      <c r="K154" s="31">
        <f t="shared" ca="1" si="16"/>
        <v>96106.833148891383</v>
      </c>
      <c r="L154" s="31">
        <f t="shared" ca="1" si="16"/>
        <v>98187.831693527565</v>
      </c>
      <c r="M154" s="31">
        <f t="shared" ca="1" si="16"/>
        <v>103325.90489725908</v>
      </c>
      <c r="N154" s="31">
        <f t="shared" ca="1" si="16"/>
        <v>100243.91368817916</v>
      </c>
      <c r="O154" s="31">
        <f t="shared" ca="1" si="16"/>
        <v>108617.18935689433</v>
      </c>
      <c r="P154" s="31">
        <f t="shared" ca="1" si="16"/>
        <v>119536.71682497494</v>
      </c>
      <c r="Q154" s="31">
        <f t="shared" ca="1" si="16"/>
        <v>119536.71682497494</v>
      </c>
      <c r="R154" s="31">
        <f t="shared" ca="1" si="16"/>
        <v>119536.71682497494</v>
      </c>
      <c r="S154" s="31">
        <f t="shared" ca="1" si="16"/>
        <v>119536.71682497494</v>
      </c>
      <c r="T154" s="31">
        <f t="shared" ca="1" si="16"/>
        <v>119536.71682497494</v>
      </c>
      <c r="U154" s="31">
        <f t="shared" ca="1" si="16"/>
        <v>119536.71682497494</v>
      </c>
      <c r="V154" s="31">
        <f t="shared" ca="1" si="16"/>
        <v>119536.71682497494</v>
      </c>
      <c r="W154" s="31">
        <f t="shared" ca="1" si="16"/>
        <v>119536.71682497494</v>
      </c>
      <c r="X154" s="31">
        <f t="shared" ca="1" si="16"/>
        <v>119536.71682497494</v>
      </c>
      <c r="Y154" s="31">
        <f t="shared" ca="1" si="16"/>
        <v>119536.71682497494</v>
      </c>
      <c r="Z154" s="31">
        <f t="shared" ca="1" si="16"/>
        <v>119536.71682497494</v>
      </c>
      <c r="AA154" s="31">
        <f t="shared" ca="1" si="16"/>
        <v>119536.71682497494</v>
      </c>
      <c r="AB154" s="31">
        <f t="shared" ca="1" si="16"/>
        <v>119536.71682497494</v>
      </c>
      <c r="AC154" s="31">
        <f t="shared" ca="1" si="16"/>
        <v>119536.71682497494</v>
      </c>
      <c r="AD154" s="31">
        <f t="shared" ca="1" si="16"/>
        <v>119536.71682497494</v>
      </c>
      <c r="AE154" s="31">
        <f t="shared" ca="1" si="16"/>
        <v>119536.71682497494</v>
      </c>
      <c r="AF154" s="4" t="s">
        <v>865</v>
      </c>
      <c r="AG154" s="31">
        <f t="shared" ref="AG154:BJ154" ca="1" si="17">PowerFactor*SUM(AG130:AG153)</f>
        <v>108769.54617986274</v>
      </c>
      <c r="AH154" s="31">
        <f t="shared" ca="1" si="17"/>
        <v>113102.43353146073</v>
      </c>
      <c r="AI154" s="31">
        <f t="shared" ca="1" si="17"/>
        <v>127621.56025006554</v>
      </c>
      <c r="AJ154" s="31">
        <f t="shared" ca="1" si="17"/>
        <v>107748.72865371703</v>
      </c>
      <c r="AK154" s="31">
        <f t="shared" ca="1" si="17"/>
        <v>114426.17550158643</v>
      </c>
      <c r="AL154" s="31">
        <f t="shared" ca="1" si="17"/>
        <v>87177.265084284925</v>
      </c>
      <c r="AM154" s="31">
        <f t="shared" ca="1" si="17"/>
        <v>92329.315490716952</v>
      </c>
      <c r="AN154" s="31">
        <f t="shared" ca="1" si="17"/>
        <v>96720.397899122036</v>
      </c>
      <c r="AO154" s="31">
        <f t="shared" ca="1" si="17"/>
        <v>101291.46368067183</v>
      </c>
      <c r="AP154" s="31">
        <f t="shared" ca="1" si="17"/>
        <v>103302.29977910165</v>
      </c>
      <c r="AQ154" s="31">
        <f t="shared" ca="1" si="17"/>
        <v>106040.46262595918</v>
      </c>
      <c r="AR154" s="31">
        <f t="shared" ca="1" si="17"/>
        <v>111109.10189936543</v>
      </c>
      <c r="AS154" s="31">
        <f t="shared" ca="1" si="17"/>
        <v>109466.00537545051</v>
      </c>
      <c r="AT154" s="31">
        <f t="shared" ca="1" si="17"/>
        <v>116083.51979938468</v>
      </c>
      <c r="AU154" s="31">
        <f t="shared" ca="1" si="17"/>
        <v>119904.45537729221</v>
      </c>
      <c r="AV154" s="31">
        <f t="shared" ca="1" si="17"/>
        <v>119904.45537729221</v>
      </c>
      <c r="AW154" s="31">
        <f t="shared" ca="1" si="17"/>
        <v>119904.45537729221</v>
      </c>
      <c r="AX154" s="31">
        <f t="shared" ca="1" si="17"/>
        <v>119904.45537729221</v>
      </c>
      <c r="AY154" s="31">
        <f t="shared" ca="1" si="17"/>
        <v>119904.45537729221</v>
      </c>
      <c r="AZ154" s="31">
        <f t="shared" ca="1" si="17"/>
        <v>119904.45537729221</v>
      </c>
      <c r="BA154" s="31">
        <f t="shared" ca="1" si="17"/>
        <v>119904.45537729221</v>
      </c>
      <c r="BB154" s="31">
        <f t="shared" ca="1" si="17"/>
        <v>119904.45537729221</v>
      </c>
      <c r="BC154" s="31">
        <f t="shared" ca="1" si="17"/>
        <v>119904.45537729221</v>
      </c>
      <c r="BD154" s="31">
        <f t="shared" ca="1" si="17"/>
        <v>119904.45537729221</v>
      </c>
      <c r="BE154" s="31">
        <f t="shared" ca="1" si="17"/>
        <v>119904.45537729221</v>
      </c>
      <c r="BF154" s="31">
        <f t="shared" ca="1" si="17"/>
        <v>119904.45537729221</v>
      </c>
      <c r="BG154" s="31">
        <f t="shared" ca="1" si="17"/>
        <v>119904.45537729221</v>
      </c>
      <c r="BH154" s="31">
        <f t="shared" ca="1" si="17"/>
        <v>119904.45537729221</v>
      </c>
      <c r="BI154" s="31">
        <f t="shared" ca="1" si="17"/>
        <v>119904.45537729221</v>
      </c>
      <c r="BJ154" s="31">
        <f t="shared" ca="1" si="17"/>
        <v>119904.45537729221</v>
      </c>
    </row>
    <row r="155" spans="1:62">
      <c r="A155" s="4" t="s">
        <v>938</v>
      </c>
      <c r="B155" s="31">
        <f t="shared" ref="B155:AD155" ca="1" si="18">B154*Probability_Weighting_for_50__POE_MDs</f>
        <v>71535.994269217408</v>
      </c>
      <c r="C155" s="31">
        <f t="shared" ca="1" si="18"/>
        <v>74438.353419324383</v>
      </c>
      <c r="D155" s="31">
        <f t="shared" ca="1" si="18"/>
        <v>84681.278755345294</v>
      </c>
      <c r="E155" s="31">
        <f t="shared" ca="1" si="18"/>
        <v>70444.219575184819</v>
      </c>
      <c r="F155" s="31">
        <f t="shared" ca="1" si="18"/>
        <v>75102.244571739531</v>
      </c>
      <c r="G155" s="31">
        <f t="shared" ca="1" si="18"/>
        <v>55604.087510919933</v>
      </c>
      <c r="H155" s="31">
        <f t="shared" ca="1" si="18"/>
        <v>59485.151161842383</v>
      </c>
      <c r="I155" s="31">
        <f t="shared" ca="1" si="18"/>
        <v>62391.061492754212</v>
      </c>
      <c r="J155" s="31">
        <f t="shared" ca="1" si="18"/>
        <v>65592.321675302665</v>
      </c>
      <c r="K155" s="31">
        <f t="shared" ca="1" si="18"/>
        <v>67274.783204223961</v>
      </c>
      <c r="L155" s="31">
        <f t="shared" ca="1" si="18"/>
        <v>68731.482185469285</v>
      </c>
      <c r="M155" s="31">
        <f t="shared" ca="1" si="18"/>
        <v>72328.133428081346</v>
      </c>
      <c r="N155" s="31">
        <f t="shared" ca="1" si="18"/>
        <v>70170.739581725415</v>
      </c>
      <c r="O155" s="31">
        <f t="shared" ca="1" si="18"/>
        <v>76032.032549826035</v>
      </c>
      <c r="P155" s="31">
        <f t="shared" ca="1" si="18"/>
        <v>83675.701777482449</v>
      </c>
      <c r="Q155" s="31">
        <f t="shared" ca="1" si="18"/>
        <v>83675.701777482449</v>
      </c>
      <c r="R155" s="31">
        <f t="shared" ca="1" si="18"/>
        <v>83675.701777482449</v>
      </c>
      <c r="S155" s="31">
        <f t="shared" ca="1" si="18"/>
        <v>83675.701777482449</v>
      </c>
      <c r="T155" s="31">
        <f t="shared" ca="1" si="18"/>
        <v>83675.701777482449</v>
      </c>
      <c r="U155" s="31">
        <f t="shared" ca="1" si="18"/>
        <v>83675.701777482449</v>
      </c>
      <c r="V155" s="31">
        <f t="shared" ca="1" si="18"/>
        <v>83675.701777482449</v>
      </c>
      <c r="W155" s="31">
        <f t="shared" ca="1" si="18"/>
        <v>83675.701777482449</v>
      </c>
      <c r="X155" s="31">
        <f t="shared" ca="1" si="18"/>
        <v>83675.701777482449</v>
      </c>
      <c r="Y155" s="31">
        <f t="shared" ca="1" si="18"/>
        <v>83675.701777482449</v>
      </c>
      <c r="Z155" s="31">
        <f t="shared" ca="1" si="18"/>
        <v>83675.701777482449</v>
      </c>
      <c r="AA155" s="31">
        <f t="shared" ca="1" si="18"/>
        <v>83675.701777482449</v>
      </c>
      <c r="AB155" s="31">
        <f t="shared" ca="1" si="18"/>
        <v>83675.701777482449</v>
      </c>
      <c r="AC155" s="31">
        <f t="shared" ca="1" si="18"/>
        <v>83675.701777482449</v>
      </c>
      <c r="AD155" s="31">
        <f t="shared" ca="1" si="18"/>
        <v>83675.701777482449</v>
      </c>
      <c r="AE155" s="31">
        <f ca="1">AE154*Probability_Weighting_for_50__POE_MDs</f>
        <v>83675.701777482449</v>
      </c>
      <c r="AF155" s="4" t="s">
        <v>939</v>
      </c>
      <c r="AG155" s="31">
        <f t="shared" ref="AG155:BJ155" ca="1" si="19">AG154*Probability_Weighting_for_10__POE_MDs</f>
        <v>32630.863853958821</v>
      </c>
      <c r="AH155" s="31">
        <f t="shared" ca="1" si="19"/>
        <v>33930.730059438218</v>
      </c>
      <c r="AI155" s="31">
        <f t="shared" ca="1" si="19"/>
        <v>38286.468075019657</v>
      </c>
      <c r="AJ155" s="31">
        <f t="shared" ca="1" si="19"/>
        <v>32324.618596115106</v>
      </c>
      <c r="AK155" s="31">
        <f t="shared" ca="1" si="19"/>
        <v>34327.852650475928</v>
      </c>
      <c r="AL155" s="31">
        <f t="shared" ca="1" si="19"/>
        <v>26153.179525285475</v>
      </c>
      <c r="AM155" s="31">
        <f t="shared" ca="1" si="19"/>
        <v>27698.794647215083</v>
      </c>
      <c r="AN155" s="31">
        <f t="shared" ca="1" si="19"/>
        <v>29016.119369736611</v>
      </c>
      <c r="AO155" s="31">
        <f t="shared" ca="1" si="19"/>
        <v>30387.439104201549</v>
      </c>
      <c r="AP155" s="31">
        <f t="shared" ca="1" si="19"/>
        <v>30990.689933730493</v>
      </c>
      <c r="AQ155" s="31">
        <f t="shared" ca="1" si="19"/>
        <v>31812.13878778775</v>
      </c>
      <c r="AR155" s="31">
        <f t="shared" ca="1" si="19"/>
        <v>33332.730569809624</v>
      </c>
      <c r="AS155" s="31">
        <f t="shared" ca="1" si="19"/>
        <v>32839.80161263515</v>
      </c>
      <c r="AT155" s="31">
        <f t="shared" ca="1" si="19"/>
        <v>34825.0559398154</v>
      </c>
      <c r="AU155" s="31">
        <f t="shared" ca="1" si="19"/>
        <v>35971.336613187661</v>
      </c>
      <c r="AV155" s="31">
        <f t="shared" ca="1" si="19"/>
        <v>35971.336613187661</v>
      </c>
      <c r="AW155" s="31">
        <f t="shared" ca="1" si="19"/>
        <v>35971.336613187661</v>
      </c>
      <c r="AX155" s="31">
        <f t="shared" ca="1" si="19"/>
        <v>35971.336613187661</v>
      </c>
      <c r="AY155" s="31">
        <f t="shared" ca="1" si="19"/>
        <v>35971.336613187661</v>
      </c>
      <c r="AZ155" s="31">
        <f t="shared" ca="1" si="19"/>
        <v>35971.336613187661</v>
      </c>
      <c r="BA155" s="31">
        <f t="shared" ca="1" si="19"/>
        <v>35971.336613187661</v>
      </c>
      <c r="BB155" s="31">
        <f t="shared" ca="1" si="19"/>
        <v>35971.336613187661</v>
      </c>
      <c r="BC155" s="31">
        <f t="shared" ca="1" si="19"/>
        <v>35971.336613187661</v>
      </c>
      <c r="BD155" s="31">
        <f t="shared" ca="1" si="19"/>
        <v>35971.336613187661</v>
      </c>
      <c r="BE155" s="31">
        <f t="shared" ca="1" si="19"/>
        <v>35971.336613187661</v>
      </c>
      <c r="BF155" s="31">
        <f t="shared" ca="1" si="19"/>
        <v>35971.336613187661</v>
      </c>
      <c r="BG155" s="31">
        <f t="shared" ca="1" si="19"/>
        <v>35971.336613187661</v>
      </c>
      <c r="BH155" s="31">
        <f t="shared" ca="1" si="19"/>
        <v>35971.336613187661</v>
      </c>
      <c r="BI155" s="31">
        <f t="shared" ca="1" si="19"/>
        <v>35971.336613187661</v>
      </c>
      <c r="BJ155" s="31">
        <f t="shared" ca="1" si="19"/>
        <v>35971.336613187661</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43.396134738582248</v>
      </c>
      <c r="AH161" s="4">
        <f ca="1"/>
        <v>44.648659528817987</v>
      </c>
      <c r="AI161" s="4">
        <f ca="1"/>
        <v>49.432751627841874</v>
      </c>
      <c r="AJ161" s="4">
        <f ca="1"/>
        <v>41.925165325590235</v>
      </c>
      <c r="AK161" s="4">
        <f ca="1"/>
        <v>43.967906740406264</v>
      </c>
      <c r="AL161" s="4">
        <f ca="1"/>
        <v>34.691359938476317</v>
      </c>
      <c r="AM161" s="4">
        <f ca="1"/>
        <v>36.020155983018988</v>
      </c>
      <c r="AN161" s="4">
        <f ca="1"/>
        <v>37.298400295632284</v>
      </c>
      <c r="AO161" s="4">
        <f ca="1"/>
        <v>38.404758460144464</v>
      </c>
      <c r="AP161" s="4">
        <f ca="1"/>
        <v>38.962056087984834</v>
      </c>
      <c r="AQ161" s="4">
        <f ca="1"/>
        <v>39.780806971279574</v>
      </c>
      <c r="AR161" s="4">
        <f ca="1"/>
        <v>40.717052993458033</v>
      </c>
      <c r="AS161" s="4">
        <f ca="1"/>
        <v>41.6733499800796</v>
      </c>
      <c r="AT161" s="4">
        <f ca="1"/>
        <v>42.874518052377447</v>
      </c>
      <c r="AU161" s="4">
        <f ca="1"/>
        <v>43.064581144460334</v>
      </c>
      <c r="AV161" s="4">
        <f ca="1"/>
        <v>43.064581144460334</v>
      </c>
      <c r="AW161" s="4">
        <f ca="1"/>
        <v>43.064581144460334</v>
      </c>
      <c r="AX161" s="4">
        <f ca="1"/>
        <v>43.064581144460334</v>
      </c>
      <c r="AY161" s="4">
        <f ca="1"/>
        <v>43.064581144460334</v>
      </c>
      <c r="AZ161" s="4">
        <f ca="1"/>
        <v>43.064581144460334</v>
      </c>
      <c r="BA161" s="4">
        <f ca="1"/>
        <v>43.064581144460334</v>
      </c>
      <c r="BB161" s="4">
        <f ca="1"/>
        <v>43.064581144460334</v>
      </c>
      <c r="BC161" s="4">
        <f ca="1"/>
        <v>43.064581144460334</v>
      </c>
      <c r="BD161" s="4">
        <f ca="1"/>
        <v>43.064581144460334</v>
      </c>
      <c r="BE161" s="4">
        <f ca="1"/>
        <v>43.064581144460334</v>
      </c>
      <c r="BF161" s="4">
        <f ca="1"/>
        <v>43.064581144460334</v>
      </c>
      <c r="BG161" s="4">
        <f ca="1"/>
        <v>43.064581144460334</v>
      </c>
      <c r="BH161" s="4">
        <f ca="1"/>
        <v>43.064581144460334</v>
      </c>
      <c r="BI161" s="4">
        <f ca="1"/>
        <v>43.064581144460334</v>
      </c>
      <c r="BJ161" s="4">
        <f ca="1"/>
        <v>43.064581144460334</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19.095227250972311</v>
      </c>
      <c r="C162" s="23">
        <f ca="1"/>
        <v>19.552692877894962</v>
      </c>
      <c r="D162" s="23">
        <f ca="1"/>
        <v>21.914141247994969</v>
      </c>
      <c r="E162" s="23">
        <f ca="1"/>
        <v>18.217275750727062</v>
      </c>
      <c r="F162" s="23">
        <f ca="1"/>
        <v>19.11463889929761</v>
      </c>
      <c r="G162" s="23">
        <f ca="1"/>
        <v>14.517117689635127</v>
      </c>
      <c r="H162" s="23">
        <f ca="1"/>
        <v>15.028385660377404</v>
      </c>
      <c r="I162" s="23">
        <f ca="1"/>
        <v>15.611773039907201</v>
      </c>
      <c r="J162" s="23">
        <f ca="1"/>
        <v>16.077930049237683</v>
      </c>
      <c r="K162" s="23">
        <f ca="1"/>
        <v>16.382624614793905</v>
      </c>
      <c r="L162" s="23">
        <f ca="1"/>
        <v>17.10535317727475</v>
      </c>
      <c r="M162" s="23">
        <f ca="1"/>
        <v>17.60567903728278</v>
      </c>
      <c r="N162" s="23">
        <f ca="1"/>
        <v>17.870046205355877</v>
      </c>
      <c r="O162" s="23">
        <f ca="1"/>
        <v>18.358340529115235</v>
      </c>
      <c r="P162" s="23">
        <f ca="1"/>
        <v>18.218149600832177</v>
      </c>
      <c r="Q162" s="23">
        <f ca="1"/>
        <v>18.218149600832177</v>
      </c>
      <c r="R162" s="23">
        <f ca="1"/>
        <v>18.218149600832177</v>
      </c>
      <c r="S162" s="23">
        <f ca="1"/>
        <v>18.218149600832177</v>
      </c>
      <c r="T162" s="23">
        <f ca="1"/>
        <v>18.218149600832177</v>
      </c>
      <c r="U162" s="23">
        <f ca="1"/>
        <v>18.218149600832177</v>
      </c>
      <c r="V162" s="23">
        <f ca="1"/>
        <v>18.218149600832177</v>
      </c>
      <c r="W162" s="23">
        <f ca="1"/>
        <v>18.218149600832177</v>
      </c>
      <c r="X162" s="23">
        <f ca="1"/>
        <v>18.218149600832177</v>
      </c>
      <c r="Y162" s="23">
        <f ca="1"/>
        <v>18.218149600832177</v>
      </c>
      <c r="Z162" s="23">
        <f ca="1"/>
        <v>18.218149600832177</v>
      </c>
      <c r="AA162" s="23">
        <f ca="1"/>
        <v>18.218149600832177</v>
      </c>
      <c r="AB162" s="23">
        <f ca="1"/>
        <v>18.218149600832177</v>
      </c>
      <c r="AC162" s="23">
        <f ca="1"/>
        <v>18.218149600832177</v>
      </c>
      <c r="AD162" s="23">
        <f ca="1"/>
        <v>18.218149600832177</v>
      </c>
      <c r="AE162" s="23">
        <f ca="1"/>
        <v>18.218149600832177</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21.479996340454036</v>
      </c>
      <c r="AH162" s="23">
        <f ca="1"/>
        <v>22.099964641148606</v>
      </c>
      <c r="AI162" s="23">
        <f ca="1"/>
        <v>24.467970026846356</v>
      </c>
      <c r="AJ162" s="23">
        <f ca="1"/>
        <v>20.751903440053461</v>
      </c>
      <c r="AK162" s="23">
        <f ca="1"/>
        <v>21.763009115226222</v>
      </c>
      <c r="AL162" s="23">
        <f ca="1"/>
        <v>17.171351527336277</v>
      </c>
      <c r="AM162" s="23">
        <f ca="1"/>
        <v>17.829072182549606</v>
      </c>
      <c r="AN162" s="23">
        <f ca="1"/>
        <v>18.461771000601914</v>
      </c>
      <c r="AO162" s="23">
        <f ca="1"/>
        <v>19.009390494091612</v>
      </c>
      <c r="AP162" s="23">
        <f ca="1"/>
        <v>19.285238817419636</v>
      </c>
      <c r="AQ162" s="23">
        <f ca="1"/>
        <v>19.690499933020298</v>
      </c>
      <c r="AR162" s="23">
        <f ca="1"/>
        <v>20.153918190229234</v>
      </c>
      <c r="AS162" s="23">
        <f ca="1"/>
        <v>20.627261171044431</v>
      </c>
      <c r="AT162" s="23">
        <f ca="1"/>
        <v>21.221809186729544</v>
      </c>
      <c r="AU162" s="23">
        <f ca="1"/>
        <v>21.315885641856003</v>
      </c>
      <c r="AV162" s="23">
        <f ca="1"/>
        <v>21.315885641856003</v>
      </c>
      <c r="AW162" s="23">
        <f ca="1"/>
        <v>21.315885641856003</v>
      </c>
      <c r="AX162" s="23">
        <f ca="1"/>
        <v>21.315885641856003</v>
      </c>
      <c r="AY162" s="23">
        <f ca="1"/>
        <v>21.315885641856003</v>
      </c>
      <c r="AZ162" s="23">
        <f ca="1"/>
        <v>21.315885641856003</v>
      </c>
      <c r="BA162" s="23">
        <f ca="1"/>
        <v>21.315885641856003</v>
      </c>
      <c r="BB162" s="23">
        <f ca="1"/>
        <v>21.315885641856003</v>
      </c>
      <c r="BC162" s="23">
        <f ca="1"/>
        <v>21.315885641856003</v>
      </c>
      <c r="BD162" s="23">
        <f ca="1"/>
        <v>21.315885641856003</v>
      </c>
      <c r="BE162" s="23">
        <f ca="1"/>
        <v>21.315885641856003</v>
      </c>
      <c r="BF162" s="23">
        <f ca="1"/>
        <v>21.315885641856003</v>
      </c>
      <c r="BG162" s="23">
        <f ca="1"/>
        <v>21.315885641856003</v>
      </c>
      <c r="BH162" s="23">
        <f ca="1"/>
        <v>21.315885641856003</v>
      </c>
      <c r="BI162" s="23">
        <f ca="1"/>
        <v>21.315885641856003</v>
      </c>
      <c r="BJ162" s="23">
        <f ca="1"/>
        <v>21.315885641856003</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18.901367075835541</v>
      </c>
      <c r="C163" s="23">
        <f ca="1"/>
        <v>19.354188381672675</v>
      </c>
      <c r="D163" s="23">
        <f ca="1"/>
        <v>21.691662656644766</v>
      </c>
      <c r="E163" s="23">
        <f ca="1"/>
        <v>18.032328788790746</v>
      </c>
      <c r="F163" s="23">
        <f ca="1"/>
        <v>18.920581651589004</v>
      </c>
      <c r="G163" s="23">
        <f ca="1"/>
        <v>14.369735784156596</v>
      </c>
      <c r="H163" s="23">
        <f ca="1"/>
        <v>14.87581321712484</v>
      </c>
      <c r="I163" s="23">
        <f ca="1"/>
        <v>15.453277882141643</v>
      </c>
      <c r="J163" s="23">
        <f ca="1"/>
        <v>15.914702333001765</v>
      </c>
      <c r="K163" s="23">
        <f ca="1"/>
        <v>16.216303552714781</v>
      </c>
      <c r="L163" s="23">
        <f ca="1"/>
        <v>16.931694769383636</v>
      </c>
      <c r="M163" s="23">
        <f ca="1"/>
        <v>17.426941179036255</v>
      </c>
      <c r="N163" s="23">
        <f ca="1"/>
        <v>17.688624416469018</v>
      </c>
      <c r="O163" s="23">
        <f ca="1"/>
        <v>18.171961437449088</v>
      </c>
      <c r="P163" s="23">
        <f ca="1"/>
        <v>18.033193767321187</v>
      </c>
      <c r="Q163" s="23">
        <f ca="1"/>
        <v>18.033193767321187</v>
      </c>
      <c r="R163" s="23">
        <f ca="1"/>
        <v>18.033193767321187</v>
      </c>
      <c r="S163" s="23">
        <f ca="1"/>
        <v>18.033193767321187</v>
      </c>
      <c r="T163" s="23">
        <f ca="1"/>
        <v>18.033193767321187</v>
      </c>
      <c r="U163" s="23">
        <f ca="1"/>
        <v>18.033193767321187</v>
      </c>
      <c r="V163" s="23">
        <f ca="1"/>
        <v>18.033193767321187</v>
      </c>
      <c r="W163" s="23">
        <f ca="1"/>
        <v>18.033193767321187</v>
      </c>
      <c r="X163" s="23">
        <f ca="1"/>
        <v>18.033193767321187</v>
      </c>
      <c r="Y163" s="23">
        <f ca="1"/>
        <v>18.033193767321187</v>
      </c>
      <c r="Z163" s="23">
        <f ca="1"/>
        <v>18.033193767321187</v>
      </c>
      <c r="AA163" s="23">
        <f ca="1"/>
        <v>18.033193767321187</v>
      </c>
      <c r="AB163" s="23">
        <f ca="1"/>
        <v>18.033193767321187</v>
      </c>
      <c r="AC163" s="23">
        <f ca="1"/>
        <v>18.033193767321187</v>
      </c>
      <c r="AD163" s="23">
        <f ca="1"/>
        <v>18.033193767321187</v>
      </c>
      <c r="AE163" s="23">
        <f ca="1"/>
        <v>18.033193767321187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42.523850623233862</v>
      </c>
      <c r="AH163" s="23">
        <f ca="1"/>
        <v>43.751199035776416</v>
      </c>
      <c r="AI163" s="23">
        <f ca="1"/>
        <v>48.439128479543527</v>
      </c>
      <c r="AJ163" s="23">
        <f ca="1"/>
        <v>41.082448434623601</v>
      </c>
      <c r="AK163" s="23">
        <f ca="1"/>
        <v>43.084129720498595</v>
      </c>
      <c r="AL163" s="23">
        <f ca="1"/>
        <v>33.994046170868756</v>
      </c>
      <c r="AM163" s="23">
        <f ca="1"/>
        <v>35.296132747179414</v>
      </c>
      <c r="AN163" s="23">
        <f ca="1"/>
        <v>36.548683706775357</v>
      </c>
      <c r="AO163" s="23">
        <f ca="1"/>
        <v>37.632803516221962</v>
      </c>
      <c r="AP163" s="23">
        <f ca="1"/>
        <v>38.17889918169368</v>
      </c>
      <c r="AQ163" s="23">
        <f ca="1"/>
        <v>38.981192760801591</v>
      </c>
      <c r="AR163" s="23">
        <f ca="1"/>
        <v>39.898619767458875</v>
      </c>
      <c r="AS163" s="23">
        <f ca="1"/>
        <v>40.835694704098096</v>
      </c>
      <c r="AT163" s="23">
        <f ca="1"/>
        <v>42.012718694540709</v>
      </c>
      <c r="AU163" s="23">
        <f ca="1"/>
        <v>42.198961422963642</v>
      </c>
      <c r="AV163" s="23">
        <f ca="1"/>
        <v>42.198961422963642</v>
      </c>
      <c r="AW163" s="23">
        <f ca="1"/>
        <v>42.198961422963642</v>
      </c>
      <c r="AX163" s="23">
        <f ca="1"/>
        <v>42.198961422963642</v>
      </c>
      <c r="AY163" s="23">
        <f ca="1"/>
        <v>42.198961422963642</v>
      </c>
      <c r="AZ163" s="23">
        <f ca="1"/>
        <v>42.198961422963642</v>
      </c>
      <c r="BA163" s="23">
        <f ca="1"/>
        <v>42.198961422963642</v>
      </c>
      <c r="BB163" s="23">
        <f ca="1"/>
        <v>42.198961422963642</v>
      </c>
      <c r="BC163" s="23">
        <f ca="1"/>
        <v>42.198961422963642</v>
      </c>
      <c r="BD163" s="23">
        <f ca="1"/>
        <v>42.198961422963642</v>
      </c>
      <c r="BE163" s="23">
        <f ca="1"/>
        <v>42.198961422963642</v>
      </c>
      <c r="BF163" s="23">
        <f ca="1"/>
        <v>42.198961422963642</v>
      </c>
      <c r="BG163" s="23">
        <f ca="1"/>
        <v>42.198961422963642</v>
      </c>
      <c r="BH163" s="23">
        <f ca="1"/>
        <v>42.198961422963642</v>
      </c>
      <c r="BI163" s="23">
        <f ca="1"/>
        <v>42.198961422963642</v>
      </c>
      <c r="BJ163" s="23">
        <f ca="1"/>
        <v>42.198961422963642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55.831730439391137</v>
      </c>
      <c r="C164" s="23">
        <f ca="1"/>
        <v>57.169294912017754</v>
      </c>
      <c r="D164" s="23">
        <f ca="1"/>
        <v>64.073834308858395</v>
      </c>
      <c r="E164" s="23">
        <f ca="1"/>
        <v>53.26472503765882</v>
      </c>
      <c r="F164" s="23">
        <f ca="1"/>
        <v>55.888487340078292</v>
      </c>
      <c r="G164" s="23">
        <f ca="1"/>
        <v>42.445988777816417</v>
      </c>
      <c r="H164" s="23">
        <f ca="1"/>
        <v>43.940863656737996</v>
      </c>
      <c r="I164" s="23">
        <f ca="1"/>
        <v>45.646605436479938</v>
      </c>
      <c r="J164" s="23">
        <f ca="1"/>
        <v>47.009582275943679</v>
      </c>
      <c r="K164" s="23">
        <f ca="1"/>
        <v>47.900465878788275</v>
      </c>
      <c r="L164" s="23">
        <f ca="1"/>
        <v>50.013621472640899</v>
      </c>
      <c r="M164" s="23">
        <f ca="1"/>
        <v>51.476503174999408</v>
      </c>
      <c r="N164" s="23">
        <f ca="1"/>
        <v>52.249475199416175</v>
      </c>
      <c r="O164" s="23">
        <f ca="1"/>
        <v>53.677178399849623</v>
      </c>
      <c r="P164" s="23">
        <f ca="1"/>
        <v>53.267280051164136</v>
      </c>
      <c r="Q164" s="23">
        <f ca="1"/>
        <v>53.267280051164136</v>
      </c>
      <c r="R164" s="23">
        <f ca="1"/>
        <v>53.267280051164136</v>
      </c>
      <c r="S164" s="23">
        <f ca="1"/>
        <v>53.267280051164136</v>
      </c>
      <c r="T164" s="23">
        <f ca="1"/>
        <v>53.267280051164136</v>
      </c>
      <c r="U164" s="23">
        <f ca="1"/>
        <v>53.267280051164136</v>
      </c>
      <c r="V164" s="23">
        <f ca="1"/>
        <v>53.267280051164136</v>
      </c>
      <c r="W164" s="23">
        <f ca="1"/>
        <v>53.267280051164136</v>
      </c>
      <c r="X164" s="23">
        <f ca="1"/>
        <v>53.267280051164136</v>
      </c>
      <c r="Y164" s="23">
        <f ca="1"/>
        <v>53.267280051164136</v>
      </c>
      <c r="Z164" s="23">
        <f ca="1"/>
        <v>53.267280051164136</v>
      </c>
      <c r="AA164" s="23">
        <f ca="1"/>
        <v>53.267280051164136</v>
      </c>
      <c r="AB164" s="23">
        <f ca="1"/>
        <v>53.267280051164136</v>
      </c>
      <c r="AC164" s="23">
        <f ca="1"/>
        <v>53.267280051164136</v>
      </c>
      <c r="AD164" s="23">
        <f ca="1"/>
        <v>53.267280051164136</v>
      </c>
      <c r="AE164" s="23">
        <f ca="1"/>
        <v>53.267280051164136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83.739275073445199</v>
      </c>
      <c r="AH164" s="23">
        <f ca="1"/>
        <v>86.156207331990544</v>
      </c>
      <c r="AI164" s="23">
        <f ca="1"/>
        <v>95.387822236639636</v>
      </c>
      <c r="AJ164" s="23">
        <f ca="1"/>
        <v>80.900821532797281</v>
      </c>
      <c r="AK164" s="23">
        <f ca="1"/>
        <v>84.842593911135751</v>
      </c>
      <c r="AL164" s="23">
        <f ca="1"/>
        <v>66.942121690326204</v>
      </c>
      <c r="AM164" s="23">
        <f ca="1"/>
        <v>69.506230640599497</v>
      </c>
      <c r="AN164" s="23">
        <f ca="1"/>
        <v>71.972792530265352</v>
      </c>
      <c r="AO164" s="23">
        <f ca="1"/>
        <v>74.107674616560217</v>
      </c>
      <c r="AP164" s="23">
        <f ca="1"/>
        <v>75.183063003950679</v>
      </c>
      <c r="AQ164" s="23">
        <f ca="1"/>
        <v>76.762964205886263</v>
      </c>
      <c r="AR164" s="23">
        <f ca="1"/>
        <v>78.569589695919063</v>
      </c>
      <c r="AS164" s="23">
        <f ca="1"/>
        <v>80.414906494223999</v>
      </c>
      <c r="AT164" s="23">
        <f ca="1"/>
        <v>82.732738352326365</v>
      </c>
      <c r="AU164" s="23">
        <f ca="1"/>
        <v>83.099493263682305</v>
      </c>
      <c r="AV164" s="23">
        <f ca="1"/>
        <v>83.099493263682305</v>
      </c>
      <c r="AW164" s="23">
        <f ca="1"/>
        <v>83.099493263682305</v>
      </c>
      <c r="AX164" s="23">
        <f ca="1"/>
        <v>83.099493263682305</v>
      </c>
      <c r="AY164" s="23">
        <f ca="1"/>
        <v>83.099493263682305</v>
      </c>
      <c r="AZ164" s="23">
        <f ca="1"/>
        <v>83.099493263682305</v>
      </c>
      <c r="BA164" s="23">
        <f ca="1"/>
        <v>83.099493263682305</v>
      </c>
      <c r="BB164" s="23">
        <f ca="1"/>
        <v>83.099493263682305</v>
      </c>
      <c r="BC164" s="23">
        <f ca="1"/>
        <v>83.099493263682305</v>
      </c>
      <c r="BD164" s="23">
        <f ca="1"/>
        <v>83.099493263682305</v>
      </c>
      <c r="BE164" s="23">
        <f ca="1"/>
        <v>83.099493263682305</v>
      </c>
      <c r="BF164" s="23">
        <f ca="1"/>
        <v>83.099493263682305</v>
      </c>
      <c r="BG164" s="23">
        <f ca="1"/>
        <v>83.099493263682305</v>
      </c>
      <c r="BH164" s="23">
        <f ca="1"/>
        <v>83.099493263682305</v>
      </c>
      <c r="BI164" s="23">
        <f ca="1"/>
        <v>83.099493263682305</v>
      </c>
      <c r="BJ164" s="23">
        <f ca="1"/>
        <v>83.099493263682305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125.52446340106171</v>
      </c>
      <c r="C165" s="23">
        <f ca="1"/>
        <v>128.53166130392887</v>
      </c>
      <c r="D165" s="23">
        <f ca="1"/>
        <v>144.05488789925636</v>
      </c>
      <c r="E165" s="23">
        <f ca="1"/>
        <v>119.75315785376424</v>
      </c>
      <c r="F165" s="23">
        <f ca="1"/>
        <v>125.65206789132191</v>
      </c>
      <c r="G165" s="23">
        <f ca="1"/>
        <v>95.429783797347696</v>
      </c>
      <c r="H165" s="23">
        <f ca="1"/>
        <v>98.790657006034237</v>
      </c>
      <c r="I165" s="23">
        <f ca="1"/>
        <v>102.62561465319713</v>
      </c>
      <c r="J165" s="23">
        <f ca="1"/>
        <v>105.68994626275536</v>
      </c>
      <c r="K165" s="23">
        <f ca="1"/>
        <v>107.6928876962341</v>
      </c>
      <c r="L165" s="23">
        <f ca="1"/>
        <v>112.44381910949652</v>
      </c>
      <c r="M165" s="23">
        <f ca="1"/>
        <v>115.73276321462544</v>
      </c>
      <c r="N165" s="23">
        <f ca="1"/>
        <v>117.47060830424302</v>
      </c>
      <c r="O165" s="23">
        <f ca="1"/>
        <v>120.68046185382863</v>
      </c>
      <c r="P165" s="23">
        <f ca="1"/>
        <v>119.75890219836384</v>
      </c>
      <c r="Q165" s="23">
        <f ca="1"/>
        <v>119.75890219836384</v>
      </c>
      <c r="R165" s="23">
        <f ca="1"/>
        <v>119.75890219836384</v>
      </c>
      <c r="S165" s="23">
        <f ca="1"/>
        <v>119.75890219836384</v>
      </c>
      <c r="T165" s="23">
        <f ca="1"/>
        <v>119.75890219836384</v>
      </c>
      <c r="U165" s="23">
        <f ca="1"/>
        <v>119.75890219836384</v>
      </c>
      <c r="V165" s="23">
        <f ca="1"/>
        <v>119.75890219836384</v>
      </c>
      <c r="W165" s="23">
        <f ca="1"/>
        <v>119.75890219836384</v>
      </c>
      <c r="X165" s="23">
        <f ca="1"/>
        <v>119.75890219836384</v>
      </c>
      <c r="Y165" s="23">
        <f ca="1"/>
        <v>119.75890219836384</v>
      </c>
      <c r="Z165" s="23">
        <f ca="1"/>
        <v>119.75890219836384</v>
      </c>
      <c r="AA165" s="23">
        <f ca="1"/>
        <v>119.75890219836384</v>
      </c>
      <c r="AB165" s="23">
        <f ca="1"/>
        <v>119.75890219836384</v>
      </c>
      <c r="AC165" s="23">
        <f ca="1"/>
        <v>119.75890219836384</v>
      </c>
      <c r="AD165" s="23">
        <f ca="1"/>
        <v>119.75890219836384</v>
      </c>
      <c r="AE165" s="23">
        <f ca="1"/>
        <v>119.75890219836384</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302.57355251147163</v>
      </c>
      <c r="AH165" s="23">
        <f ca="1"/>
        <v>311.30660852379361</v>
      </c>
      <c r="AI165" s="23">
        <f ca="1"/>
        <v>344.66302956598275</v>
      </c>
      <c r="AJ165" s="23">
        <f ca="1"/>
        <v>292.31742155405243</v>
      </c>
      <c r="AK165" s="23">
        <f ca="1"/>
        <v>306.56015378047073</v>
      </c>
      <c r="AL165" s="23">
        <f ca="1"/>
        <v>241.88071313887374</v>
      </c>
      <c r="AM165" s="23">
        <f ca="1"/>
        <v>251.14555993185343</v>
      </c>
      <c r="AN165" s="23">
        <f ca="1"/>
        <v>260.05794175974762</v>
      </c>
      <c r="AO165" s="23">
        <f ca="1"/>
        <v>267.77187117311775</v>
      </c>
      <c r="AP165" s="23">
        <f ca="1"/>
        <v>271.65755186974337</v>
      </c>
      <c r="AQ165" s="23">
        <f ca="1"/>
        <v>277.36617925954971</v>
      </c>
      <c r="AR165" s="23">
        <f ca="1"/>
        <v>283.89402526845731</v>
      </c>
      <c r="AS165" s="23">
        <f ca="1"/>
        <v>290.56167385608251</v>
      </c>
      <c r="AT165" s="23">
        <f ca="1"/>
        <v>298.93665224961654</v>
      </c>
      <c r="AU165" s="23">
        <f ca="1"/>
        <v>300.26184089416427</v>
      </c>
      <c r="AV165" s="23">
        <f ca="1"/>
        <v>300.26184089416427</v>
      </c>
      <c r="AW165" s="23">
        <f ca="1"/>
        <v>300.26184089416427</v>
      </c>
      <c r="AX165" s="23">
        <f ca="1"/>
        <v>300.26184089416427</v>
      </c>
      <c r="AY165" s="23">
        <f ca="1"/>
        <v>300.26184089416427</v>
      </c>
      <c r="AZ165" s="23">
        <f ca="1"/>
        <v>300.26184089416427</v>
      </c>
      <c r="BA165" s="23">
        <f ca="1"/>
        <v>300.26184089416427</v>
      </c>
      <c r="BB165" s="23">
        <f ca="1"/>
        <v>300.26184089416427</v>
      </c>
      <c r="BC165" s="23">
        <f ca="1"/>
        <v>300.26184089416427</v>
      </c>
      <c r="BD165" s="23">
        <f ca="1"/>
        <v>300.26184089416427</v>
      </c>
      <c r="BE165" s="23">
        <f ca="1"/>
        <v>300.26184089416427</v>
      </c>
      <c r="BF165" s="23">
        <f ca="1"/>
        <v>300.26184089416427</v>
      </c>
      <c r="BG165" s="23">
        <f ca="1"/>
        <v>300.26184089416427</v>
      </c>
      <c r="BH165" s="23">
        <f ca="1"/>
        <v>300.26184089416427</v>
      </c>
      <c r="BI165" s="23">
        <f ca="1"/>
        <v>300.26184089416427</v>
      </c>
      <c r="BJ165" s="23">
        <f ca="1"/>
        <v>300.26184089416427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203.55318389361338</v>
      </c>
      <c r="C166" s="23">
        <f ca="1"/>
        <v>208.42972103339793</v>
      </c>
      <c r="D166" s="23">
        <f ca="1"/>
        <v>233.60252091771278</v>
      </c>
      <c r="E166" s="23">
        <f ca="1"/>
        <v>194.19431003313102</v>
      </c>
      <c r="F166" s="23">
        <f ca="1"/>
        <v>203.76011009403533</v>
      </c>
      <c r="G166" s="23">
        <f ca="1"/>
        <v>154.75100075245558</v>
      </c>
      <c r="H166" s="23">
        <f ca="1"/>
        <v>160.2010654151905</v>
      </c>
      <c r="I166" s="23">
        <f ca="1"/>
        <v>166.41991565383299</v>
      </c>
      <c r="J166" s="23">
        <f ca="1"/>
        <v>171.38910204771122</v>
      </c>
      <c r="K166" s="23">
        <f ca="1"/>
        <v>174.63711518308216</v>
      </c>
      <c r="L166" s="23">
        <f ca="1"/>
        <v>182.34132828566987</v>
      </c>
      <c r="M166" s="23">
        <f ca="1"/>
        <v>187.6747511588519</v>
      </c>
      <c r="N166" s="23">
        <f ca="1"/>
        <v>190.49287833120468</v>
      </c>
      <c r="O166" s="23">
        <f ca="1"/>
        <v>195.69804624945166</v>
      </c>
      <c r="P166" s="23">
        <f ca="1"/>
        <v>194.20362518653579</v>
      </c>
      <c r="Q166" s="23">
        <f ca="1"/>
        <v>194.20362518653579</v>
      </c>
      <c r="R166" s="23">
        <f ca="1"/>
        <v>194.20362518653579</v>
      </c>
      <c r="S166" s="23">
        <f ca="1"/>
        <v>194.20362518653579</v>
      </c>
      <c r="T166" s="23">
        <f ca="1"/>
        <v>194.20362518653579</v>
      </c>
      <c r="U166" s="23">
        <f ca="1"/>
        <v>194.20362518653579</v>
      </c>
      <c r="V166" s="23">
        <f ca="1"/>
        <v>194.20362518653579</v>
      </c>
      <c r="W166" s="23">
        <f ca="1"/>
        <v>194.20362518653579</v>
      </c>
      <c r="X166" s="23">
        <f ca="1"/>
        <v>194.20362518653579</v>
      </c>
      <c r="Y166" s="23">
        <f ca="1"/>
        <v>194.20362518653579</v>
      </c>
      <c r="Z166" s="23">
        <f ca="1"/>
        <v>194.20362518653579</v>
      </c>
      <c r="AA166" s="23">
        <f ca="1"/>
        <v>194.20362518653579</v>
      </c>
      <c r="AB166" s="23">
        <f ca="1"/>
        <v>194.20362518653579</v>
      </c>
      <c r="AC166" s="23">
        <f ca="1"/>
        <v>194.20362518653579</v>
      </c>
      <c r="AD166" s="23">
        <f ca="1"/>
        <v>194.20362518653579</v>
      </c>
      <c r="AE166" s="23">
        <f ca="1"/>
        <v>194.20362518653579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362.54308544167304</v>
      </c>
      <c r="AH166" s="23">
        <f ca="1"/>
        <v>373.00701742040127</v>
      </c>
      <c r="AI166" s="23">
        <f ca="1"/>
        <v>412.97462101149273</v>
      </c>
      <c r="AJ166" s="23">
        <f ca="1"/>
        <v>350.25420780800869</v>
      </c>
      <c r="AK166" s="23">
        <f ca="1"/>
        <v>367.31982389912241</v>
      </c>
      <c r="AL166" s="23">
        <f ca="1"/>
        <v>289.82103466189375</v>
      </c>
      <c r="AM166" s="23">
        <f ca="1"/>
        <v>300.92215739582429</v>
      </c>
      <c r="AN166" s="23">
        <f ca="1"/>
        <v>311.60095724366147</v>
      </c>
      <c r="AO166" s="23">
        <f ca="1"/>
        <v>320.84377356778964</v>
      </c>
      <c r="AP166" s="23">
        <f ca="1"/>
        <v>325.49958917726008</v>
      </c>
      <c r="AQ166" s="23">
        <f ca="1"/>
        <v>332.33965622991082</v>
      </c>
      <c r="AR166" s="23">
        <f ca="1"/>
        <v>340.16130955589927</v>
      </c>
      <c r="AS166" s="23">
        <f ca="1"/>
        <v>348.15047407981052</v>
      </c>
      <c r="AT166" s="23">
        <f ca="1"/>
        <v>358.18535810089179</v>
      </c>
      <c r="AU166" s="23">
        <f ca="1"/>
        <v>359.77319674706166</v>
      </c>
      <c r="AV166" s="23">
        <f ca="1"/>
        <v>359.77319674706166</v>
      </c>
      <c r="AW166" s="23">
        <f ca="1"/>
        <v>359.77319674706166</v>
      </c>
      <c r="AX166" s="23">
        <f ca="1"/>
        <v>359.77319674706166</v>
      </c>
      <c r="AY166" s="23">
        <f ca="1"/>
        <v>359.77319674706166</v>
      </c>
      <c r="AZ166" s="23">
        <f ca="1"/>
        <v>359.77319674706166</v>
      </c>
      <c r="BA166" s="23">
        <f ca="1"/>
        <v>359.77319674706166</v>
      </c>
      <c r="BB166" s="23">
        <f ca="1"/>
        <v>359.77319674706166</v>
      </c>
      <c r="BC166" s="23">
        <f ca="1"/>
        <v>359.77319674706166</v>
      </c>
      <c r="BD166" s="23">
        <f ca="1"/>
        <v>359.77319674706166</v>
      </c>
      <c r="BE166" s="23">
        <f ca="1"/>
        <v>359.77319674706166</v>
      </c>
      <c r="BF166" s="23">
        <f ca="1"/>
        <v>359.77319674706166</v>
      </c>
      <c r="BG166" s="23">
        <f ca="1"/>
        <v>359.77319674706166</v>
      </c>
      <c r="BH166" s="23">
        <f ca="1"/>
        <v>359.77319674706166</v>
      </c>
      <c r="BI166" s="23">
        <f ca="1"/>
        <v>359.77319674706166</v>
      </c>
      <c r="BJ166" s="23">
        <f ca="1"/>
        <v>359.77319674706166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783.67975799041153</v>
      </c>
      <c r="C167" s="23">
        <f ca="1"/>
        <v>802.45442597858209</v>
      </c>
      <c r="D167" s="23">
        <f ca="1"/>
        <v>899.36970553319418</v>
      </c>
      <c r="E167" s="23">
        <f ca="1"/>
        <v>747.64809362755443</v>
      </c>
      <c r="F167" s="23">
        <f ca="1"/>
        <v>784.47642386203609</v>
      </c>
      <c r="G167" s="23">
        <f ca="1"/>
        <v>595.79135289695387</v>
      </c>
      <c r="H167" s="23">
        <f ca="1"/>
        <v>616.77410184848338</v>
      </c>
      <c r="I167" s="23">
        <f ca="1"/>
        <v>640.71667526725707</v>
      </c>
      <c r="J167" s="23">
        <f ca="1"/>
        <v>659.84804288368809</v>
      </c>
      <c r="K167" s="23">
        <f ca="1"/>
        <v>672.35289345486626</v>
      </c>
      <c r="L167" s="23">
        <f ca="1"/>
        <v>702.01411389982889</v>
      </c>
      <c r="M167" s="23">
        <f ca="1"/>
        <v>722.54779196157972</v>
      </c>
      <c r="N167" s="23">
        <f ca="1"/>
        <v>733.39758157513813</v>
      </c>
      <c r="O167" s="23">
        <f ca="1"/>
        <v>753.43747806038891</v>
      </c>
      <c r="P167" s="23">
        <f ca="1"/>
        <v>747.68395696816276</v>
      </c>
      <c r="Q167" s="23">
        <f ca="1"/>
        <v>747.68395696816276</v>
      </c>
      <c r="R167" s="23">
        <f ca="1"/>
        <v>747.68395696816276</v>
      </c>
      <c r="S167" s="23">
        <f ca="1"/>
        <v>747.68395696816276</v>
      </c>
      <c r="T167" s="23">
        <f ca="1"/>
        <v>747.68395696816276</v>
      </c>
      <c r="U167" s="23">
        <f ca="1"/>
        <v>747.68395696816276</v>
      </c>
      <c r="V167" s="23">
        <f ca="1"/>
        <v>747.68395696816276</v>
      </c>
      <c r="W167" s="23">
        <f ca="1"/>
        <v>747.68395696816276</v>
      </c>
      <c r="X167" s="23">
        <f ca="1"/>
        <v>747.68395696816276</v>
      </c>
      <c r="Y167" s="23">
        <f ca="1"/>
        <v>747.68395696816276</v>
      </c>
      <c r="Z167" s="23">
        <f ca="1"/>
        <v>747.68395696816276</v>
      </c>
      <c r="AA167" s="23">
        <f ca="1"/>
        <v>747.68395696816276</v>
      </c>
      <c r="AB167" s="23">
        <f ca="1"/>
        <v>747.68395696816276</v>
      </c>
      <c r="AC167" s="23">
        <f ca="1"/>
        <v>747.68395696816276</v>
      </c>
      <c r="AD167" s="23">
        <f ca="1"/>
        <v>747.68395696816276</v>
      </c>
      <c r="AE167" s="23">
        <f ca="1"/>
        <v>747.68395696816276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413.7897772183909</v>
      </c>
      <c r="AH167" s="23">
        <f ca="1"/>
        <v>425.73282138659346</v>
      </c>
      <c r="AI167" s="23">
        <f ca="1"/>
        <v>471.34998097401962</v>
      </c>
      <c r="AJ167" s="23">
        <f ca="1"/>
        <v>399.76382515229875</v>
      </c>
      <c r="AK167" s="23">
        <f ca="1"/>
        <v>419.24172381869778</v>
      </c>
      <c r="AL167" s="23">
        <f ca="1"/>
        <v>330.78821850883816</v>
      </c>
      <c r="AM167" s="23">
        <f ca="1"/>
        <v>343.45852250139956</v>
      </c>
      <c r="AN167" s="23">
        <f ca="1"/>
        <v>355.64680683900616</v>
      </c>
      <c r="AO167" s="23">
        <f ca="1"/>
        <v>366.19612652323661</v>
      </c>
      <c r="AP167" s="23">
        <f ca="1"/>
        <v>371.51005742186527</v>
      </c>
      <c r="AQ167" s="23">
        <f ca="1"/>
        <v>379.31699109549237</v>
      </c>
      <c r="AR167" s="23">
        <f ca="1"/>
        <v>388.24426158334967</v>
      </c>
      <c r="AS167" s="23">
        <f ca="1"/>
        <v>397.36272154372369</v>
      </c>
      <c r="AT167" s="23">
        <f ca="1"/>
        <v>408.81607037379985</v>
      </c>
      <c r="AU167" s="23">
        <f ca="1"/>
        <v>410.62835538499218</v>
      </c>
      <c r="AV167" s="23">
        <f ca="1"/>
        <v>410.62835538499218</v>
      </c>
      <c r="AW167" s="23">
        <f ca="1"/>
        <v>410.62835538499218</v>
      </c>
      <c r="AX167" s="23">
        <f ca="1"/>
        <v>410.62835538499218</v>
      </c>
      <c r="AY167" s="23">
        <f ca="1"/>
        <v>410.62835538499218</v>
      </c>
      <c r="AZ167" s="23">
        <f ca="1"/>
        <v>410.62835538499218</v>
      </c>
      <c r="BA167" s="23">
        <f ca="1"/>
        <v>410.62835538499218</v>
      </c>
      <c r="BB167" s="23">
        <f ca="1"/>
        <v>410.62835538499218</v>
      </c>
      <c r="BC167" s="23">
        <f ca="1"/>
        <v>410.62835538499218</v>
      </c>
      <c r="BD167" s="23">
        <f ca="1"/>
        <v>410.62835538499218</v>
      </c>
      <c r="BE167" s="23">
        <f ca="1"/>
        <v>410.62835538499218</v>
      </c>
      <c r="BF167" s="23">
        <f ca="1"/>
        <v>410.62835538499218</v>
      </c>
      <c r="BG167" s="23">
        <f ca="1"/>
        <v>410.62835538499218</v>
      </c>
      <c r="BH167" s="23">
        <f ca="1"/>
        <v>410.62835538499218</v>
      </c>
      <c r="BI167" s="23">
        <f ca="1"/>
        <v>410.62835538499218</v>
      </c>
      <c r="BJ167" s="23">
        <f ca="1"/>
        <v>410.62835538499218</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1186.9089222749119</v>
      </c>
      <c r="C168" s="23">
        <f ca="1"/>
        <v>1215.3437781209416</v>
      </c>
      <c r="D168" s="23">
        <f ca="1"/>
        <v>1362.125175541626</v>
      </c>
      <c r="E168" s="23">
        <f ca="1"/>
        <v>1132.3377744550987</v>
      </c>
      <c r="F168" s="23">
        <f ca="1"/>
        <v>1188.1154990959437</v>
      </c>
      <c r="G168" s="23">
        <f ca="1"/>
        <v>902.3457162923014</v>
      </c>
      <c r="H168" s="23">
        <f ca="1"/>
        <v>934.12478381382039</v>
      </c>
      <c r="I168" s="23">
        <f ca="1"/>
        <v>970.38660341961929</v>
      </c>
      <c r="J168" s="23">
        <f ca="1"/>
        <v>999.36169265440003</v>
      </c>
      <c r="K168" s="23">
        <f ca="1"/>
        <v>1018.3007025794556</v>
      </c>
      <c r="L168" s="23">
        <f ca="1"/>
        <v>1063.2236023133544</v>
      </c>
      <c r="M168" s="23">
        <f ca="1"/>
        <v>1094.3225371143615</v>
      </c>
      <c r="N168" s="23">
        <f ca="1"/>
        <v>1110.7549024598188</v>
      </c>
      <c r="O168" s="23">
        <f ca="1"/>
        <v>1141.105988725978</v>
      </c>
      <c r="P168" s="23">
        <f ca="1"/>
        <v>1132.3920906710232</v>
      </c>
      <c r="Q168" s="23">
        <f ca="1"/>
        <v>1132.3920906710232</v>
      </c>
      <c r="R168" s="23">
        <f ca="1"/>
        <v>1132.3920906710232</v>
      </c>
      <c r="S168" s="23">
        <f ca="1"/>
        <v>1132.3920906710232</v>
      </c>
      <c r="T168" s="23">
        <f ca="1"/>
        <v>1132.3920906710232</v>
      </c>
      <c r="U168" s="23">
        <f ca="1"/>
        <v>1132.3920906710232</v>
      </c>
      <c r="V168" s="23">
        <f ca="1"/>
        <v>1132.3920906710232</v>
      </c>
      <c r="W168" s="23">
        <f ca="1"/>
        <v>1132.3920906710232</v>
      </c>
      <c r="X168" s="23">
        <f ca="1"/>
        <v>1132.3920906710232</v>
      </c>
      <c r="Y168" s="23">
        <f ca="1"/>
        <v>1132.3920906710232</v>
      </c>
      <c r="Z168" s="23">
        <f ca="1"/>
        <v>1132.3920906710232</v>
      </c>
      <c r="AA168" s="23">
        <f ca="1"/>
        <v>1132.3920906710232</v>
      </c>
      <c r="AB168" s="23">
        <f ca="1"/>
        <v>1132.3920906710232</v>
      </c>
      <c r="AC168" s="23">
        <f ca="1"/>
        <v>1132.3920906710232</v>
      </c>
      <c r="AD168" s="23">
        <f ca="1"/>
        <v>1132.3920906710232</v>
      </c>
      <c r="AE168" s="23">
        <f ca="1"/>
        <v>1132.3920906710232</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354.91059943237451</v>
      </c>
      <c r="AH168" s="23">
        <f ca="1"/>
        <v>365.15423810628738</v>
      </c>
      <c r="AI168" s="23">
        <f ca="1"/>
        <v>404.28041846388214</v>
      </c>
      <c r="AJ168" s="23">
        <f ca="1"/>
        <v>342.88043501205044</v>
      </c>
      <c r="AK168" s="23">
        <f ca="1"/>
        <v>359.58677497493017</v>
      </c>
      <c r="AL168" s="23">
        <f ca="1"/>
        <v>283.7195391953274</v>
      </c>
      <c r="AM168" s="23">
        <f ca="1"/>
        <v>294.58695408222786</v>
      </c>
      <c r="AN168" s="23">
        <f ca="1"/>
        <v>305.04093709116319</v>
      </c>
      <c r="AO168" s="23">
        <f ca="1"/>
        <v>314.08916780846755</v>
      </c>
      <c r="AP168" s="23">
        <f ca="1"/>
        <v>318.64696624721233</v>
      </c>
      <c r="AQ168" s="23">
        <f ca="1"/>
        <v>325.34303188822832</v>
      </c>
      <c r="AR168" s="23">
        <f ca="1"/>
        <v>333.00001882840638</v>
      </c>
      <c r="AS168" s="23">
        <f ca="1"/>
        <v>340.82099041497224</v>
      </c>
      <c r="AT168" s="23">
        <f ca="1"/>
        <v>350.64461371982014</v>
      </c>
      <c r="AU168" s="23">
        <f ca="1"/>
        <v>352.19902418396543</v>
      </c>
      <c r="AV168" s="23">
        <f ca="1"/>
        <v>352.19902418396543</v>
      </c>
      <c r="AW168" s="23">
        <f ca="1"/>
        <v>352.19902418396543</v>
      </c>
      <c r="AX168" s="23">
        <f ca="1"/>
        <v>352.19902418396543</v>
      </c>
      <c r="AY168" s="23">
        <f ca="1"/>
        <v>352.19902418396543</v>
      </c>
      <c r="AZ168" s="23">
        <f ca="1"/>
        <v>352.19902418396543</v>
      </c>
      <c r="BA168" s="23">
        <f ca="1"/>
        <v>352.19902418396543</v>
      </c>
      <c r="BB168" s="23">
        <f ca="1"/>
        <v>352.19902418396543</v>
      </c>
      <c r="BC168" s="23">
        <f ca="1"/>
        <v>352.19902418396543</v>
      </c>
      <c r="BD168" s="23">
        <f ca="1"/>
        <v>352.19902418396543</v>
      </c>
      <c r="BE168" s="23">
        <f ca="1"/>
        <v>352.19902418396543</v>
      </c>
      <c r="BF168" s="23">
        <f ca="1"/>
        <v>352.19902418396543</v>
      </c>
      <c r="BG168" s="23">
        <f ca="1"/>
        <v>352.19902418396543</v>
      </c>
      <c r="BH168" s="23">
        <f ca="1"/>
        <v>352.19902418396543</v>
      </c>
      <c r="BI168" s="23">
        <f ca="1"/>
        <v>352.19902418396543</v>
      </c>
      <c r="BJ168" s="23">
        <f ca="1"/>
        <v>352.19902418396543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1813.0772879666749</v>
      </c>
      <c r="C169" s="23">
        <f ca="1"/>
        <v>1856.5133009188987</v>
      </c>
      <c r="D169" s="23">
        <f ca="1"/>
        <v>2080.7310256027586</v>
      </c>
      <c r="E169" s="23">
        <f ca="1"/>
        <v>1729.7164615093789</v>
      </c>
      <c r="F169" s="23">
        <f ca="1"/>
        <v>1814.9204091947188</v>
      </c>
      <c r="G169" s="23">
        <f ca="1"/>
        <v>1378.389270987936</v>
      </c>
      <c r="H169" s="23">
        <f ca="1"/>
        <v>1426.9337755195818</v>
      </c>
      <c r="I169" s="23">
        <f ca="1"/>
        <v>1482.3259630023472</v>
      </c>
      <c r="J169" s="23">
        <f ca="1"/>
        <v>1526.5872160963909</v>
      </c>
      <c r="K169" s="23">
        <f ca="1"/>
        <v>1555.517733095016</v>
      </c>
      <c r="L169" s="23">
        <f ca="1"/>
        <v>1624.1402598016361</v>
      </c>
      <c r="M169" s="23">
        <f ca="1"/>
        <v>1671.6458192506218</v>
      </c>
      <c r="N169" s="23">
        <f ca="1"/>
        <v>1696.7472805643638</v>
      </c>
      <c r="O169" s="23">
        <f ca="1"/>
        <v>1743.1104548076064</v>
      </c>
      <c r="P169" s="23">
        <f ca="1"/>
        <v>1729.7994329114913</v>
      </c>
      <c r="Q169" s="23">
        <f ca="1"/>
        <v>1729.7994329114913</v>
      </c>
      <c r="R169" s="23">
        <f ca="1"/>
        <v>1729.7994329114913</v>
      </c>
      <c r="S169" s="23">
        <f ca="1"/>
        <v>1729.7994329114913</v>
      </c>
      <c r="T169" s="23">
        <f ca="1"/>
        <v>1729.7994329114913</v>
      </c>
      <c r="U169" s="23">
        <f ca="1"/>
        <v>1729.7994329114913</v>
      </c>
      <c r="V169" s="23">
        <f ca="1"/>
        <v>1729.7994329114913</v>
      </c>
      <c r="W169" s="23">
        <f ca="1"/>
        <v>1729.7994329114913</v>
      </c>
      <c r="X169" s="23">
        <f ca="1"/>
        <v>1729.7994329114913</v>
      </c>
      <c r="Y169" s="23">
        <f ca="1"/>
        <v>1729.7994329114913</v>
      </c>
      <c r="Z169" s="23">
        <f ca="1"/>
        <v>1729.7994329114913</v>
      </c>
      <c r="AA169" s="23">
        <f ca="1"/>
        <v>1729.7994329114913</v>
      </c>
      <c r="AB169" s="23">
        <f ca="1"/>
        <v>1729.7994329114913</v>
      </c>
      <c r="AC169" s="23">
        <f ca="1"/>
        <v>1729.7994329114913</v>
      </c>
      <c r="AD169" s="23">
        <f ca="1"/>
        <v>1729.7994329114913</v>
      </c>
      <c r="AE169" s="23">
        <f ca="1"/>
        <v>1729.7994329114913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379.44359017655137</v>
      </c>
      <c r="AH169" s="23">
        <f ca="1"/>
        <v>390.39531447308508</v>
      </c>
      <c r="AI169" s="23">
        <f ca="1"/>
        <v>432.22606950977661</v>
      </c>
      <c r="AJ169" s="23">
        <f ca="1"/>
        <v>366.58184757049048</v>
      </c>
      <c r="AK169" s="23">
        <f ca="1"/>
        <v>384.44300365983668</v>
      </c>
      <c r="AL169" s="23">
        <f ca="1"/>
        <v>303.33148890929289</v>
      </c>
      <c r="AM169" s="23">
        <f ca="1"/>
        <v>314.95010759021881</v>
      </c>
      <c r="AN169" s="23">
        <f ca="1"/>
        <v>326.1267161527673</v>
      </c>
      <c r="AO169" s="23">
        <f ca="1"/>
        <v>335.80040060629108</v>
      </c>
      <c r="AP169" s="23">
        <f ca="1"/>
        <v>340.67325423665403</v>
      </c>
      <c r="AQ169" s="23">
        <f ca="1"/>
        <v>347.83218155792474</v>
      </c>
      <c r="AR169" s="23">
        <f ca="1"/>
        <v>356.01845330963596</v>
      </c>
      <c r="AS169" s="23">
        <f ca="1"/>
        <v>364.38004505195522</v>
      </c>
      <c r="AT169" s="23">
        <f ca="1"/>
        <v>374.88272065898167</v>
      </c>
      <c r="AU169" s="23">
        <f ca="1"/>
        <v>376.54457885106325</v>
      </c>
      <c r="AV169" s="23">
        <f ca="1"/>
        <v>376.54457885106325</v>
      </c>
      <c r="AW169" s="23">
        <f ca="1"/>
        <v>376.54457885106325</v>
      </c>
      <c r="AX169" s="23">
        <f ca="1"/>
        <v>376.54457885106325</v>
      </c>
      <c r="AY169" s="23">
        <f ca="1"/>
        <v>376.54457885106325</v>
      </c>
      <c r="AZ169" s="23">
        <f ca="1"/>
        <v>376.54457885106325</v>
      </c>
      <c r="BA169" s="23">
        <f ca="1"/>
        <v>376.54457885106325</v>
      </c>
      <c r="BB169" s="23">
        <f ca="1"/>
        <v>376.54457885106325</v>
      </c>
      <c r="BC169" s="23">
        <f ca="1"/>
        <v>376.54457885106325</v>
      </c>
      <c r="BD169" s="23">
        <f ca="1"/>
        <v>376.54457885106325</v>
      </c>
      <c r="BE169" s="23">
        <f ca="1"/>
        <v>376.54457885106325</v>
      </c>
      <c r="BF169" s="23">
        <f ca="1"/>
        <v>376.54457885106325</v>
      </c>
      <c r="BG169" s="23">
        <f ca="1"/>
        <v>376.54457885106325</v>
      </c>
      <c r="BH169" s="23">
        <f ca="1"/>
        <v>376.54457885106325</v>
      </c>
      <c r="BI169" s="23">
        <f ca="1"/>
        <v>376.54457885106325</v>
      </c>
      <c r="BJ169" s="23">
        <f ca="1"/>
        <v>376.54457885106325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3310.6471408983252</v>
      </c>
      <c r="C170" s="23">
        <f ca="1"/>
        <v>3389.9605342361083</v>
      </c>
      <c r="D170" s="23">
        <f ca="1"/>
        <v>3799.3781437831499</v>
      </c>
      <c r="E170" s="23">
        <f ca="1"/>
        <v>3158.4317424674773</v>
      </c>
      <c r="F170" s="23">
        <f ca="1"/>
        <v>3314.0126477437602</v>
      </c>
      <c r="G170" s="23">
        <f ca="1"/>
        <v>2516.9144908096241</v>
      </c>
      <c r="H170" s="23">
        <f ca="1"/>
        <v>2605.5558996456789</v>
      </c>
      <c r="I170" s="23">
        <f ca="1"/>
        <v>2706.7010567413154</v>
      </c>
      <c r="J170" s="23">
        <f ca="1"/>
        <v>2787.5213240188932</v>
      </c>
      <c r="K170" s="23">
        <f ca="1"/>
        <v>2840.34793765632</v>
      </c>
      <c r="L170" s="23">
        <f ca="1"/>
        <v>2965.6514607605523</v>
      </c>
      <c r="M170" s="23">
        <f ca="1"/>
        <v>3052.3957742050929</v>
      </c>
      <c r="N170" s="23">
        <f ca="1"/>
        <v>3098.2305997154322</v>
      </c>
      <c r="O170" s="23">
        <f ca="1"/>
        <v>3182.8889379286356</v>
      </c>
      <c r="P170" s="23">
        <f ca="1"/>
        <v>3158.583246783925</v>
      </c>
      <c r="Q170" s="23">
        <f ca="1"/>
        <v>3158.583246783925</v>
      </c>
      <c r="R170" s="23">
        <f ca="1"/>
        <v>3158.583246783925</v>
      </c>
      <c r="S170" s="23">
        <f ca="1"/>
        <v>3158.583246783925</v>
      </c>
      <c r="T170" s="23">
        <f ca="1"/>
        <v>3158.583246783925</v>
      </c>
      <c r="U170" s="23">
        <f ca="1"/>
        <v>3158.583246783925</v>
      </c>
      <c r="V170" s="23">
        <f ca="1"/>
        <v>3158.583246783925</v>
      </c>
      <c r="W170" s="23">
        <f ca="1"/>
        <v>3158.583246783925</v>
      </c>
      <c r="X170" s="23">
        <f ca="1"/>
        <v>3158.583246783925</v>
      </c>
      <c r="Y170" s="23">
        <f ca="1"/>
        <v>3158.583246783925</v>
      </c>
      <c r="Z170" s="23">
        <f ca="1"/>
        <v>3158.583246783925</v>
      </c>
      <c r="AA170" s="23">
        <f ca="1"/>
        <v>3158.583246783925</v>
      </c>
      <c r="AB170" s="23">
        <f ca="1"/>
        <v>3158.583246783925</v>
      </c>
      <c r="AC170" s="23">
        <f ca="1"/>
        <v>3158.583246783925</v>
      </c>
      <c r="AD170" s="23">
        <f ca="1"/>
        <v>3158.583246783925</v>
      </c>
      <c r="AE170" s="23">
        <f ca="1"/>
        <v>3158.583246783925</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1000.9460223622837</v>
      </c>
      <c r="AH170" s="23">
        <f ca="1"/>
        <v>1029.8359157652085</v>
      </c>
      <c r="AI170" s="23">
        <f ca="1"/>
        <v>1140.1825626723432</v>
      </c>
      <c r="AJ170" s="23">
        <f ca="1"/>
        <v>967.0176323842262</v>
      </c>
      <c r="AK170" s="23">
        <f ca="1"/>
        <v>1014.1341303440536</v>
      </c>
      <c r="AL170" s="23">
        <f ca="1"/>
        <v>800.16754832968763</v>
      </c>
      <c r="AM170" s="23">
        <f ca="1"/>
        <v>830.81666312592336</v>
      </c>
      <c r="AN170" s="23">
        <f ca="1"/>
        <v>860.29978571333572</v>
      </c>
      <c r="AO170" s="23">
        <f ca="1"/>
        <v>885.81829815107926</v>
      </c>
      <c r="AP170" s="23">
        <f ca="1"/>
        <v>898.67254996910606</v>
      </c>
      <c r="AQ170" s="23">
        <f ca="1"/>
        <v>917.55730652349234</v>
      </c>
      <c r="AR170" s="23">
        <f ca="1"/>
        <v>939.15212683404104</v>
      </c>
      <c r="AS170" s="23">
        <f ca="1"/>
        <v>961.20942918877984</v>
      </c>
      <c r="AT170" s="23">
        <f ca="1"/>
        <v>988.91476311765996</v>
      </c>
      <c r="AU170" s="23">
        <f ca="1"/>
        <v>993.29863041746125</v>
      </c>
      <c r="AV170" s="23">
        <f ca="1"/>
        <v>993.29863041746125</v>
      </c>
      <c r="AW170" s="23">
        <f ca="1"/>
        <v>993.29863041746125</v>
      </c>
      <c r="AX170" s="23">
        <f ca="1"/>
        <v>993.29863041746125</v>
      </c>
      <c r="AY170" s="23">
        <f ca="1"/>
        <v>993.29863041746125</v>
      </c>
      <c r="AZ170" s="23">
        <f ca="1"/>
        <v>993.29863041746125</v>
      </c>
      <c r="BA170" s="23">
        <f ca="1"/>
        <v>993.29863041746125</v>
      </c>
      <c r="BB170" s="23">
        <f ca="1"/>
        <v>993.29863041746125</v>
      </c>
      <c r="BC170" s="23">
        <f ca="1"/>
        <v>993.29863041746125</v>
      </c>
      <c r="BD170" s="23">
        <f ca="1"/>
        <v>993.29863041746125</v>
      </c>
      <c r="BE170" s="23">
        <f ca="1"/>
        <v>993.29863041746125</v>
      </c>
      <c r="BF170" s="23">
        <f ca="1"/>
        <v>993.29863041746125</v>
      </c>
      <c r="BG170" s="23">
        <f ca="1"/>
        <v>993.29863041746125</v>
      </c>
      <c r="BH170" s="23">
        <f ca="1"/>
        <v>993.29863041746125</v>
      </c>
      <c r="BI170" s="23">
        <f ca="1"/>
        <v>993.29863041746125</v>
      </c>
      <c r="BJ170" s="23">
        <f ca="1"/>
        <v>993.29863041746125</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6433.7345623515703</v>
      </c>
      <c r="C171" s="23">
        <f ca="1"/>
        <v>6587.8679683768996</v>
      </c>
      <c r="D171" s="23">
        <f ca="1"/>
        <v>7383.5082504346892</v>
      </c>
      <c r="E171" s="23">
        <f ca="1"/>
        <v>6137.9272992613296</v>
      </c>
      <c r="F171" s="23">
        <f ca="1"/>
        <v>6440.2749083291928</v>
      </c>
      <c r="G171" s="23">
        <f ca="1"/>
        <v>4891.2369880685801</v>
      </c>
      <c r="H171" s="23">
        <f ca="1"/>
        <v>5063.4979604443051</v>
      </c>
      <c r="I171" s="23">
        <f ca="1"/>
        <v>5260.0580483442509</v>
      </c>
      <c r="J171" s="23">
        <f ca="1"/>
        <v>5417.1198325793275</v>
      </c>
      <c r="K171" s="23">
        <f ca="1"/>
        <v>5519.7802477508703</v>
      </c>
      <c r="L171" s="23">
        <f ca="1"/>
        <v>5763.2884118862266</v>
      </c>
      <c r="M171" s="23">
        <f ca="1"/>
        <v>5931.8626705564402</v>
      </c>
      <c r="N171" s="23">
        <f ca="1"/>
        <v>6020.9356186825898</v>
      </c>
      <c r="O171" s="23">
        <f ca="1"/>
        <v>6185.4561046700346</v>
      </c>
      <c r="P171" s="23">
        <f ca="1"/>
        <v>6138.2217246457303</v>
      </c>
      <c r="Q171" s="23">
        <f ca="1"/>
        <v>6138.2217246457303</v>
      </c>
      <c r="R171" s="23">
        <f ca="1"/>
        <v>6138.2217246457303</v>
      </c>
      <c r="S171" s="23">
        <f ca="1"/>
        <v>6138.2217246457303</v>
      </c>
      <c r="T171" s="23">
        <f ca="1"/>
        <v>6138.2217246457303</v>
      </c>
      <c r="U171" s="23">
        <f ca="1"/>
        <v>6138.2217246457303</v>
      </c>
      <c r="V171" s="23">
        <f ca="1"/>
        <v>6138.2217246457303</v>
      </c>
      <c r="W171" s="23">
        <f ca="1"/>
        <v>6138.2217246457303</v>
      </c>
      <c r="X171" s="23">
        <f ca="1"/>
        <v>6138.2217246457303</v>
      </c>
      <c r="Y171" s="23">
        <f ca="1"/>
        <v>6138.2217246457303</v>
      </c>
      <c r="Z171" s="23">
        <f ca="1"/>
        <v>6138.2217246457303</v>
      </c>
      <c r="AA171" s="23">
        <f ca="1"/>
        <v>6138.2217246457303</v>
      </c>
      <c r="AB171" s="23">
        <f ca="1"/>
        <v>6138.2217246457303</v>
      </c>
      <c r="AC171" s="23">
        <f ca="1"/>
        <v>6138.2217246457303</v>
      </c>
      <c r="AD171" s="23">
        <f ca="1"/>
        <v>6138.2217246457303</v>
      </c>
      <c r="AE171" s="23">
        <f ca="1"/>
        <v>6138.2217246457303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1117.6140227901092</v>
      </c>
      <c r="AH171" s="23">
        <f ca="1"/>
        <v>1149.8712567094965</v>
      </c>
      <c r="AI171" s="23">
        <f ca="1"/>
        <v>1273.0796587572206</v>
      </c>
      <c r="AJ171" s="23">
        <f ca="1"/>
        <v>1079.7310165509937</v>
      </c>
      <c r="AK171" s="23">
        <f ca="1"/>
        <v>1132.3393067566822</v>
      </c>
      <c r="AL171" s="23">
        <f ca="1"/>
        <v>893.43326474718253</v>
      </c>
      <c r="AM171" s="23">
        <f ca="1"/>
        <v>927.65477091944933</v>
      </c>
      <c r="AN171" s="23">
        <f ca="1"/>
        <v>960.57437947293215</v>
      </c>
      <c r="AO171" s="23">
        <f ca="1"/>
        <v>989.06727190069535</v>
      </c>
      <c r="AP171" s="23">
        <f ca="1"/>
        <v>1003.4197861855287</v>
      </c>
      <c r="AQ171" s="23">
        <f ca="1"/>
        <v>1024.5057071749031</v>
      </c>
      <c r="AR171" s="23">
        <f ca="1"/>
        <v>1048.6175708114085</v>
      </c>
      <c r="AS171" s="23">
        <f ca="1"/>
        <v>1073.2458223512851</v>
      </c>
      <c r="AT171" s="23">
        <f ca="1"/>
        <v>1104.1804272283021</v>
      </c>
      <c r="AU171" s="23">
        <f ca="1"/>
        <v>1109.0752681676227</v>
      </c>
      <c r="AV171" s="23">
        <f ca="1"/>
        <v>1109.0752681676227</v>
      </c>
      <c r="AW171" s="23">
        <f ca="1"/>
        <v>1109.0752681676227</v>
      </c>
      <c r="AX171" s="23">
        <f ca="1"/>
        <v>1109.0752681676227</v>
      </c>
      <c r="AY171" s="23">
        <f ca="1"/>
        <v>1109.0752681676227</v>
      </c>
      <c r="AZ171" s="23">
        <f ca="1"/>
        <v>1109.0752681676227</v>
      </c>
      <c r="BA171" s="23">
        <f ca="1"/>
        <v>1109.0752681676227</v>
      </c>
      <c r="BB171" s="23">
        <f ca="1"/>
        <v>1109.0752681676227</v>
      </c>
      <c r="BC171" s="23">
        <f ca="1"/>
        <v>1109.0752681676227</v>
      </c>
      <c r="BD171" s="23">
        <f ca="1"/>
        <v>1109.0752681676227</v>
      </c>
      <c r="BE171" s="23">
        <f ca="1"/>
        <v>1109.0752681676227</v>
      </c>
      <c r="BF171" s="23">
        <f ca="1"/>
        <v>1109.0752681676227</v>
      </c>
      <c r="BG171" s="23">
        <f ca="1"/>
        <v>1109.0752681676227</v>
      </c>
      <c r="BH171" s="23">
        <f ca="1"/>
        <v>1109.0752681676227</v>
      </c>
      <c r="BI171" s="23">
        <f ca="1"/>
        <v>1109.0752681676227</v>
      </c>
      <c r="BJ171" s="23">
        <f ca="1"/>
        <v>1109.0752681676227</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7457.3162870740171</v>
      </c>
      <c r="C172" s="23">
        <f ca="1"/>
        <v>7635.9717084308413</v>
      </c>
      <c r="D172" s="23">
        <f ca="1"/>
        <v>8558.1952127640761</v>
      </c>
      <c r="E172" s="23">
        <f ca="1"/>
        <v>7114.4472582853396</v>
      </c>
      <c r="F172" s="23">
        <f ca="1"/>
        <v>7464.8971762309056</v>
      </c>
      <c r="G172" s="23">
        <f ca="1"/>
        <v>5669.413448995424</v>
      </c>
      <c r="H172" s="23">
        <f ca="1"/>
        <v>5869.0804608180533</v>
      </c>
      <c r="I172" s="23">
        <f ca="1"/>
        <v>6096.9124813466096</v>
      </c>
      <c r="J172" s="23">
        <f ca="1"/>
        <v>6278.9621743051948</v>
      </c>
      <c r="K172" s="23">
        <f ca="1"/>
        <v>6397.9554555288933</v>
      </c>
      <c r="L172" s="23">
        <f ca="1"/>
        <v>6680.2048055515579</v>
      </c>
      <c r="M172" s="23">
        <f ca="1"/>
        <v>6875.598562098352</v>
      </c>
      <c r="N172" s="23">
        <f ca="1"/>
        <v>6978.8426640054777</v>
      </c>
      <c r="O172" s="23">
        <f ca="1"/>
        <v>7169.5377086675444</v>
      </c>
      <c r="P172" s="23">
        <f ca="1"/>
        <v>7114.7885255840029</v>
      </c>
      <c r="Q172" s="23">
        <f ca="1"/>
        <v>7114.7885255840029</v>
      </c>
      <c r="R172" s="23">
        <f ca="1"/>
        <v>7114.7885255840029</v>
      </c>
      <c r="S172" s="23">
        <f ca="1"/>
        <v>7114.7885255840029</v>
      </c>
      <c r="T172" s="23">
        <f ca="1"/>
        <v>7114.7885255840029</v>
      </c>
      <c r="U172" s="23">
        <f ca="1"/>
        <v>7114.7885255840029</v>
      </c>
      <c r="V172" s="23">
        <f ca="1"/>
        <v>7114.7885255840029</v>
      </c>
      <c r="W172" s="23">
        <f ca="1"/>
        <v>7114.7885255840029</v>
      </c>
      <c r="X172" s="23">
        <f ca="1"/>
        <v>7114.7885255840029</v>
      </c>
      <c r="Y172" s="23">
        <f ca="1"/>
        <v>7114.7885255840029</v>
      </c>
      <c r="Z172" s="23">
        <f ca="1"/>
        <v>7114.7885255840029</v>
      </c>
      <c r="AA172" s="23">
        <f ca="1"/>
        <v>7114.7885255840029</v>
      </c>
      <c r="AB172" s="23">
        <f ca="1"/>
        <v>7114.7885255840029</v>
      </c>
      <c r="AC172" s="23">
        <f ca="1"/>
        <v>7114.7885255840029</v>
      </c>
      <c r="AD172" s="23">
        <f ca="1"/>
        <v>7114.7885255840029</v>
      </c>
      <c r="AE172" s="23">
        <f ca="1"/>
        <v>7114.7885255840029</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1818.1672029292981</v>
      </c>
      <c r="AH172" s="23">
        <f ca="1"/>
        <v>1870.6442151835215</v>
      </c>
      <c r="AI172" s="23">
        <f ca="1"/>
        <v>2071.0832497343335</v>
      </c>
      <c r="AJ172" s="23">
        <f ca="1"/>
        <v>1756.5380196085896</v>
      </c>
      <c r="AK172" s="23">
        <f ca="1"/>
        <v>1842.1227258700403</v>
      </c>
      <c r="AL172" s="23">
        <f ca="1"/>
        <v>1453.46338435702</v>
      </c>
      <c r="AM172" s="23">
        <f ca="1"/>
        <v>1509.135932203123</v>
      </c>
      <c r="AN172" s="23">
        <f ca="1"/>
        <v>1562.6905148986675</v>
      </c>
      <c r="AO172" s="23">
        <f ca="1"/>
        <v>1609.0435862384684</v>
      </c>
      <c r="AP172" s="23">
        <f ca="1"/>
        <v>1632.3926765506244</v>
      </c>
      <c r="AQ172" s="23">
        <f ca="1"/>
        <v>1666.6958699650463</v>
      </c>
      <c r="AR172" s="23">
        <f ca="1"/>
        <v>1705.9217554419954</v>
      </c>
      <c r="AS172" s="23">
        <f ca="1"/>
        <v>1745.9877158739419</v>
      </c>
      <c r="AT172" s="23">
        <f ca="1"/>
        <v>1796.313036490943</v>
      </c>
      <c r="AU172" s="23">
        <f ca="1"/>
        <v>1804.2761069946673</v>
      </c>
      <c r="AV172" s="23">
        <f ca="1"/>
        <v>1804.2761069946673</v>
      </c>
      <c r="AW172" s="23">
        <f ca="1"/>
        <v>1804.2761069946673</v>
      </c>
      <c r="AX172" s="23">
        <f ca="1"/>
        <v>1804.2761069946673</v>
      </c>
      <c r="AY172" s="23">
        <f ca="1"/>
        <v>1804.2761069946673</v>
      </c>
      <c r="AZ172" s="23">
        <f ca="1"/>
        <v>1804.2761069946673</v>
      </c>
      <c r="BA172" s="23">
        <f ca="1"/>
        <v>1804.2761069946673</v>
      </c>
      <c r="BB172" s="23">
        <f ca="1"/>
        <v>1804.2761069946673</v>
      </c>
      <c r="BC172" s="23">
        <f ca="1"/>
        <v>1804.2761069946673</v>
      </c>
      <c r="BD172" s="23">
        <f ca="1"/>
        <v>1804.2761069946673</v>
      </c>
      <c r="BE172" s="23">
        <f ca="1"/>
        <v>1804.2761069946673</v>
      </c>
      <c r="BF172" s="23">
        <f ca="1"/>
        <v>1804.2761069946673</v>
      </c>
      <c r="BG172" s="23">
        <f ca="1"/>
        <v>1804.2761069946673</v>
      </c>
      <c r="BH172" s="23">
        <f ca="1"/>
        <v>1804.2761069946673</v>
      </c>
      <c r="BI172" s="23">
        <f ca="1"/>
        <v>1804.2761069946673</v>
      </c>
      <c r="BJ172" s="23">
        <f ca="1"/>
        <v>1804.2761069946673</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8773.1422258157236</v>
      </c>
      <c r="C173" s="23">
        <f ca="1"/>
        <v>8983.3209765404627</v>
      </c>
      <c r="D173" s="23">
        <f ca="1"/>
        <v>10068.26865155455</v>
      </c>
      <c r="E173" s="23">
        <f ca="1"/>
        <v>8369.7747624288877</v>
      </c>
      <c r="F173" s="23">
        <f ca="1"/>
        <v>8782.0607450539101</v>
      </c>
      <c r="G173" s="23">
        <f ca="1"/>
        <v>6669.7681324315854</v>
      </c>
      <c r="H173" s="23">
        <f ca="1"/>
        <v>6904.6659193954874</v>
      </c>
      <c r="I173" s="23">
        <f ca="1"/>
        <v>7172.6983646810086</v>
      </c>
      <c r="J173" s="23">
        <f ca="1"/>
        <v>7386.870298257184</v>
      </c>
      <c r="K173" s="23">
        <f ca="1"/>
        <v>7526.8596643916862</v>
      </c>
      <c r="L173" s="23">
        <f ca="1"/>
        <v>7858.9112491132546</v>
      </c>
      <c r="M173" s="23">
        <f ca="1"/>
        <v>8088.7817749474261</v>
      </c>
      <c r="N173" s="23">
        <f ca="1"/>
        <v>8210.2430560758457</v>
      </c>
      <c r="O173" s="23">
        <f ca="1"/>
        <v>8434.5857933523148</v>
      </c>
      <c r="P173" s="23">
        <f ca="1"/>
        <v>8370.1762455406333</v>
      </c>
      <c r="Q173" s="23">
        <f ca="1"/>
        <v>8370.1762455406333</v>
      </c>
      <c r="R173" s="23">
        <f ca="1"/>
        <v>8370.1762455406333</v>
      </c>
      <c r="S173" s="23">
        <f ca="1"/>
        <v>8370.1762455406333</v>
      </c>
      <c r="T173" s="23">
        <f ca="1"/>
        <v>8370.1762455406333</v>
      </c>
      <c r="U173" s="23">
        <f ca="1"/>
        <v>8370.1762455406333</v>
      </c>
      <c r="V173" s="23">
        <f ca="1"/>
        <v>8370.1762455406333</v>
      </c>
      <c r="W173" s="23">
        <f ca="1"/>
        <v>8370.1762455406333</v>
      </c>
      <c r="X173" s="23">
        <f ca="1"/>
        <v>8370.1762455406333</v>
      </c>
      <c r="Y173" s="23">
        <f ca="1"/>
        <v>8370.1762455406333</v>
      </c>
      <c r="Z173" s="23">
        <f ca="1"/>
        <v>8370.1762455406333</v>
      </c>
      <c r="AA173" s="23">
        <f ca="1"/>
        <v>8370.1762455406333</v>
      </c>
      <c r="AB173" s="23">
        <f ca="1"/>
        <v>8370.1762455406333</v>
      </c>
      <c r="AC173" s="23">
        <f ca="1"/>
        <v>8370.1762455406333</v>
      </c>
      <c r="AD173" s="23">
        <f ca="1"/>
        <v>8370.1762455406333</v>
      </c>
      <c r="AE173" s="23">
        <f ca="1"/>
        <v>8370.1762455406333</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3171.2979368635783</v>
      </c>
      <c r="AH173" s="23">
        <f ca="1"/>
        <v>3262.8298050143508</v>
      </c>
      <c r="AI173" s="23">
        <f ca="1"/>
        <v>3612.4411585322246</v>
      </c>
      <c r="AJ173" s="23">
        <f ca="1"/>
        <v>3063.8025967206786</v>
      </c>
      <c r="AK173" s="23">
        <f ca="1"/>
        <v>3213.0818280018998</v>
      </c>
      <c r="AL173" s="23">
        <f ca="1"/>
        <v>2535.17136635833</v>
      </c>
      <c r="AM173" s="23">
        <f ca="1"/>
        <v>2632.2769767993468</v>
      </c>
      <c r="AN173" s="23">
        <f ca="1"/>
        <v>2725.6883733630621</v>
      </c>
      <c r="AO173" s="23">
        <f ca="1"/>
        <v>2806.5386929983333</v>
      </c>
      <c r="AP173" s="23">
        <f ca="1"/>
        <v>2847.2648274348603</v>
      </c>
      <c r="AQ173" s="23">
        <f ca="1"/>
        <v>2907.097413969102</v>
      </c>
      <c r="AR173" s="23">
        <f ca="1"/>
        <v>2975.516297273276</v>
      </c>
      <c r="AS173" s="23">
        <f ca="1"/>
        <v>3045.4004627403347</v>
      </c>
      <c r="AT173" s="23">
        <f ca="1"/>
        <v>3133.1792903352684</v>
      </c>
      <c r="AU173" s="23">
        <f ca="1"/>
        <v>3147.0686999665022</v>
      </c>
      <c r="AV173" s="23">
        <f ca="1"/>
        <v>3147.0686999665022</v>
      </c>
      <c r="AW173" s="23">
        <f ca="1"/>
        <v>3147.0686999665022</v>
      </c>
      <c r="AX173" s="23">
        <f ca="1"/>
        <v>3147.0686999665022</v>
      </c>
      <c r="AY173" s="23">
        <f ca="1"/>
        <v>3147.0686999665022</v>
      </c>
      <c r="AZ173" s="23">
        <f ca="1"/>
        <v>3147.0686999665022</v>
      </c>
      <c r="BA173" s="23">
        <f ca="1"/>
        <v>3147.0686999665022</v>
      </c>
      <c r="BB173" s="23">
        <f ca="1"/>
        <v>3147.0686999665022</v>
      </c>
      <c r="BC173" s="23">
        <f ca="1"/>
        <v>3147.0686999665022</v>
      </c>
      <c r="BD173" s="23">
        <f ca="1"/>
        <v>3147.0686999665022</v>
      </c>
      <c r="BE173" s="23">
        <f ca="1"/>
        <v>3147.0686999665022</v>
      </c>
      <c r="BF173" s="23">
        <f ca="1"/>
        <v>3147.0686999665022</v>
      </c>
      <c r="BG173" s="23">
        <f ca="1"/>
        <v>3147.0686999665022</v>
      </c>
      <c r="BH173" s="23">
        <f ca="1"/>
        <v>3147.0686999665022</v>
      </c>
      <c r="BI173" s="23">
        <f ca="1"/>
        <v>3147.0686999665022</v>
      </c>
      <c r="BJ173" s="23">
        <f ca="1"/>
        <v>3147.0686999665022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15608.167350697207</v>
      </c>
      <c r="C174" s="23">
        <f ca="1"/>
        <v>15982.093252094202</v>
      </c>
      <c r="D174" s="23">
        <f ca="1"/>
        <v>17912.307586080482</v>
      </c>
      <c r="E174" s="23">
        <f ca="1"/>
        <v>14890.542272895331</v>
      </c>
      <c r="F174" s="23">
        <f ca="1"/>
        <v>15624.034156136704</v>
      </c>
      <c r="G174" s="23">
        <f ca="1"/>
        <v>11866.085664838281</v>
      </c>
      <c r="H174" s="23">
        <f ca="1"/>
        <v>12283.988837370072</v>
      </c>
      <c r="I174" s="23">
        <f ca="1"/>
        <v>12760.841389597337</v>
      </c>
      <c r="J174" s="23">
        <f ca="1"/>
        <v>13141.871503442155</v>
      </c>
      <c r="K174" s="23">
        <f ca="1"/>
        <v>13390.924510643594</v>
      </c>
      <c r="L174" s="23">
        <f ca="1"/>
        <v>13981.672565331213</v>
      </c>
      <c r="M174" s="23">
        <f ca="1"/>
        <v>14390.631812071219</v>
      </c>
      <c r="N174" s="23">
        <f ca="1"/>
        <v>14606.721777751234</v>
      </c>
      <c r="O174" s="23">
        <f ca="1"/>
        <v>15005.846617768186</v>
      </c>
      <c r="P174" s="23">
        <f ca="1"/>
        <v>14891.256545551047</v>
      </c>
      <c r="Q174" s="23">
        <f ca="1"/>
        <v>14891.256545551047</v>
      </c>
      <c r="R174" s="23">
        <f ca="1"/>
        <v>14891.256545551047</v>
      </c>
      <c r="S174" s="23">
        <f ca="1"/>
        <v>14891.256545551047</v>
      </c>
      <c r="T174" s="23">
        <f ca="1"/>
        <v>14891.256545551047</v>
      </c>
      <c r="U174" s="23">
        <f ca="1"/>
        <v>14891.256545551047</v>
      </c>
      <c r="V174" s="23">
        <f ca="1"/>
        <v>14891.256545551047</v>
      </c>
      <c r="W174" s="23">
        <f ca="1"/>
        <v>14891.256545551047</v>
      </c>
      <c r="X174" s="23">
        <f ca="1"/>
        <v>14891.256545551047</v>
      </c>
      <c r="Y174" s="23">
        <f ca="1"/>
        <v>14891.256545551047</v>
      </c>
      <c r="Z174" s="23">
        <f ca="1"/>
        <v>14891.256545551047</v>
      </c>
      <c r="AA174" s="23">
        <f ca="1"/>
        <v>14891.256545551047</v>
      </c>
      <c r="AB174" s="23">
        <f ca="1"/>
        <v>14891.256545551047</v>
      </c>
      <c r="AC174" s="23">
        <f ca="1"/>
        <v>14891.256545551047</v>
      </c>
      <c r="AD174" s="23">
        <f ca="1"/>
        <v>14891.256545551047</v>
      </c>
      <c r="AE174" s="23">
        <f ca="1"/>
        <v>14891.256545551047</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6318.6080605546031</v>
      </c>
      <c r="AH174" s="23">
        <f ca="1"/>
        <v>6500.9794464695733</v>
      </c>
      <c r="AI174" s="23">
        <f ca="1"/>
        <v>7197.5576804857083</v>
      </c>
      <c r="AJ174" s="23">
        <f ca="1"/>
        <v>6104.4304789393182</v>
      </c>
      <c r="AK174" s="23">
        <f ca="1"/>
        <v>6401.8597879558592</v>
      </c>
      <c r="AL174" s="23">
        <f ca="1"/>
        <v>5051.1666041070748</v>
      </c>
      <c r="AM174" s="23">
        <f ca="1"/>
        <v>5244.6433146127129</v>
      </c>
      <c r="AN174" s="23">
        <f ca="1"/>
        <v>5430.7595405321536</v>
      </c>
      <c r="AO174" s="23">
        <f ca="1"/>
        <v>5591.8486250383803</v>
      </c>
      <c r="AP174" s="23">
        <f ca="1"/>
        <v>5672.9928399462897</v>
      </c>
      <c r="AQ174" s="23">
        <f ca="1"/>
        <v>5792.205437149627</v>
      </c>
      <c r="AR174" s="23">
        <f ca="1"/>
        <v>5928.5256808311324</v>
      </c>
      <c r="AS174" s="23">
        <f ca="1"/>
        <v>6067.7654053907227</v>
      </c>
      <c r="AT174" s="23">
        <f ca="1"/>
        <v>6242.65909832956</v>
      </c>
      <c r="AU174" s="23">
        <f ca="1"/>
        <v>6270.3328575913765</v>
      </c>
      <c r="AV174" s="23">
        <f ca="1"/>
        <v>6270.3328575913765</v>
      </c>
      <c r="AW174" s="23">
        <f ca="1"/>
        <v>6270.3328575913765</v>
      </c>
      <c r="AX174" s="23">
        <f ca="1"/>
        <v>6270.3328575913765</v>
      </c>
      <c r="AY174" s="23">
        <f ca="1"/>
        <v>6270.3328575913765</v>
      </c>
      <c r="AZ174" s="23">
        <f ca="1"/>
        <v>6270.3328575913765</v>
      </c>
      <c r="BA174" s="23">
        <f ca="1"/>
        <v>6270.3328575913765</v>
      </c>
      <c r="BB174" s="23">
        <f ca="1"/>
        <v>6270.3328575913765</v>
      </c>
      <c r="BC174" s="23">
        <f ca="1"/>
        <v>6270.3328575913765</v>
      </c>
      <c r="BD174" s="23">
        <f ca="1"/>
        <v>6270.3328575913765</v>
      </c>
      <c r="BE174" s="23">
        <f ca="1"/>
        <v>6270.3328575913765</v>
      </c>
      <c r="BF174" s="23">
        <f ca="1"/>
        <v>6270.3328575913765</v>
      </c>
      <c r="BG174" s="23">
        <f ca="1"/>
        <v>6270.3328575913765</v>
      </c>
      <c r="BH174" s="23">
        <f ca="1"/>
        <v>6270.3328575913765</v>
      </c>
      <c r="BI174" s="23">
        <f ca="1"/>
        <v>6270.3328575913765</v>
      </c>
      <c r="BJ174" s="23">
        <f ca="1"/>
        <v>6270.3328575913765</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17870.515594545453</v>
      </c>
      <c r="C175" s="23">
        <f ca="1"/>
        <v>18298.640723010391</v>
      </c>
      <c r="D175" s="23">
        <f ca="1"/>
        <v>20508.632747139738</v>
      </c>
      <c r="E175" s="23">
        <f ca="1"/>
        <v>17048.873318694117</v>
      </c>
      <c r="F175" s="23">
        <f ca="1"/>
        <v>17888.682236898214</v>
      </c>
      <c r="G175" s="23">
        <f ca="1"/>
        <v>13586.0325017743</v>
      </c>
      <c r="H175" s="23">
        <f ca="1"/>
        <v>14064.509250129116</v>
      </c>
      <c r="I175" s="23">
        <f ca="1"/>
        <v>14610.479880723071</v>
      </c>
      <c r="J175" s="23">
        <f ca="1"/>
        <v>15046.738951917045</v>
      </c>
      <c r="K175" s="23">
        <f ca="1"/>
        <v>15331.891305108784</v>
      </c>
      <c r="L175" s="23">
        <f ca="1"/>
        <v>16008.266185422381</v>
      </c>
      <c r="M175" s="23">
        <f ca="1"/>
        <v>16476.502617810092</v>
      </c>
      <c r="N175" s="23">
        <f ca="1"/>
        <v>16723.914054062865</v>
      </c>
      <c r="O175" s="23">
        <f ca="1"/>
        <v>17180.890617514095</v>
      </c>
      <c r="P175" s="23">
        <f ca="1"/>
        <v>17049.691122626245</v>
      </c>
      <c r="Q175" s="23">
        <f ca="1"/>
        <v>17049.691122626245</v>
      </c>
      <c r="R175" s="23">
        <f ca="1"/>
        <v>17049.691122626245</v>
      </c>
      <c r="S175" s="23">
        <f ca="1"/>
        <v>17049.691122626245</v>
      </c>
      <c r="T175" s="23">
        <f ca="1"/>
        <v>17049.691122626245</v>
      </c>
      <c r="U175" s="23">
        <f ca="1"/>
        <v>17049.691122626245</v>
      </c>
      <c r="V175" s="23">
        <f ca="1"/>
        <v>17049.691122626245</v>
      </c>
      <c r="W175" s="23">
        <f ca="1"/>
        <v>17049.691122626245</v>
      </c>
      <c r="X175" s="23">
        <f ca="1"/>
        <v>17049.691122626245</v>
      </c>
      <c r="Y175" s="23">
        <f ca="1"/>
        <v>17049.691122626245</v>
      </c>
      <c r="Z175" s="23">
        <f ca="1"/>
        <v>17049.691122626245</v>
      </c>
      <c r="AA175" s="23">
        <f ca="1"/>
        <v>17049.691122626245</v>
      </c>
      <c r="AB175" s="23">
        <f ca="1"/>
        <v>17049.691122626245</v>
      </c>
      <c r="AC175" s="23">
        <f ca="1"/>
        <v>17049.691122626245</v>
      </c>
      <c r="AD175" s="23">
        <f ca="1"/>
        <v>17049.691122626245</v>
      </c>
      <c r="AE175" s="23">
        <f ca="1"/>
        <v>17049.691122626245</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10760.16974039542</v>
      </c>
      <c r="AH175" s="23">
        <f ca="1"/>
        <v>11070.73609447689</v>
      </c>
      <c r="AI175" s="23">
        <f ca="1"/>
        <v>12256.962548728683</v>
      </c>
      <c r="AJ175" s="23">
        <f ca="1"/>
        <v>10395.439548131273</v>
      </c>
      <c r="AK175" s="23">
        <f ca="1"/>
        <v>10901.941901199458</v>
      </c>
      <c r="AL175" s="23">
        <f ca="1"/>
        <v>8601.8011445448392</v>
      </c>
      <c r="AM175" s="23">
        <f ca="1"/>
        <v>8931.2791286043994</v>
      </c>
      <c r="AN175" s="23">
        <f ca="1"/>
        <v>9248.2226964191086</v>
      </c>
      <c r="AO175" s="23">
        <f ca="1"/>
        <v>9522.5467051248743</v>
      </c>
      <c r="AP175" s="23">
        <f ca="1"/>
        <v>9660.7299121686719</v>
      </c>
      <c r="AQ175" s="23">
        <f ca="1"/>
        <v>9863.7410451283431</v>
      </c>
      <c r="AR175" s="23">
        <f ca="1"/>
        <v>10095.885363466758</v>
      </c>
      <c r="AS175" s="23">
        <f ca="1"/>
        <v>10333.00136378022</v>
      </c>
      <c r="AT175" s="23">
        <f ca="1"/>
        <v>10630.833703515706</v>
      </c>
      <c r="AU175" s="23">
        <f ca="1"/>
        <v>10677.960276988573</v>
      </c>
      <c r="AV175" s="23">
        <f ca="1"/>
        <v>10677.960276988573</v>
      </c>
      <c r="AW175" s="23">
        <f ca="1"/>
        <v>10677.960276988573</v>
      </c>
      <c r="AX175" s="23">
        <f ca="1"/>
        <v>10677.960276988573</v>
      </c>
      <c r="AY175" s="23">
        <f ca="1"/>
        <v>10677.960276988573</v>
      </c>
      <c r="AZ175" s="23">
        <f ca="1"/>
        <v>10677.960276988573</v>
      </c>
      <c r="BA175" s="23">
        <f ca="1"/>
        <v>10677.960276988573</v>
      </c>
      <c r="BB175" s="23">
        <f ca="1"/>
        <v>10677.960276988573</v>
      </c>
      <c r="BC175" s="23">
        <f ca="1"/>
        <v>10677.960276988573</v>
      </c>
      <c r="BD175" s="23">
        <f ca="1"/>
        <v>10677.960276988573</v>
      </c>
      <c r="BE175" s="23">
        <f ca="1"/>
        <v>10677.960276988573</v>
      </c>
      <c r="BF175" s="23">
        <f ca="1"/>
        <v>10677.960276988573</v>
      </c>
      <c r="BG175" s="23">
        <f ca="1"/>
        <v>10677.960276988573</v>
      </c>
      <c r="BH175" s="23">
        <f ca="1"/>
        <v>10677.960276988573</v>
      </c>
      <c r="BI175" s="23">
        <f ca="1"/>
        <v>10677.960276988573</v>
      </c>
      <c r="BJ175" s="23">
        <f ca="1"/>
        <v>10677.960276988573</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10839.20704233964</v>
      </c>
      <c r="C176" s="23">
        <f ca="1"/>
        <v>11098.88264503328</v>
      </c>
      <c r="D176" s="23">
        <f ca="1"/>
        <v>12439.334238873631</v>
      </c>
      <c r="E176" s="23">
        <f ca="1"/>
        <v>10340.847009268737</v>
      </c>
      <c r="F176" s="23">
        <f ca="1"/>
        <v>10850.225862512114</v>
      </c>
      <c r="G176" s="23">
        <f ca="1"/>
        <v>8240.4907900718536</v>
      </c>
      <c r="H176" s="23">
        <f ca="1"/>
        <v>8530.7067333626146</v>
      </c>
      <c r="I176" s="23">
        <f ca="1"/>
        <v>8861.860508570473</v>
      </c>
      <c r="J176" s="23">
        <f ca="1"/>
        <v>9126.4696840446031</v>
      </c>
      <c r="K176" s="23">
        <f ca="1"/>
        <v>9299.4263835031797</v>
      </c>
      <c r="L176" s="23">
        <f ca="1"/>
        <v>9709.6757312161553</v>
      </c>
      <c r="M176" s="23">
        <f ca="1"/>
        <v>9993.680499213222</v>
      </c>
      <c r="N176" s="23">
        <f ca="1"/>
        <v>10143.745771141073</v>
      </c>
      <c r="O176" s="23">
        <f ca="1"/>
        <v>10420.920962787846</v>
      </c>
      <c r="P176" s="23">
        <f ca="1"/>
        <v>10341.343041187542</v>
      </c>
      <c r="Q176" s="23">
        <f ca="1"/>
        <v>10341.343041187542</v>
      </c>
      <c r="R176" s="23">
        <f ca="1"/>
        <v>10341.343041187542</v>
      </c>
      <c r="S176" s="23">
        <f ca="1"/>
        <v>10341.343041187542</v>
      </c>
      <c r="T176" s="23">
        <f ca="1"/>
        <v>10341.343041187542</v>
      </c>
      <c r="U176" s="23">
        <f ca="1"/>
        <v>10341.343041187542</v>
      </c>
      <c r="V176" s="23">
        <f ca="1"/>
        <v>10341.343041187542</v>
      </c>
      <c r="W176" s="23">
        <f ca="1"/>
        <v>10341.343041187542</v>
      </c>
      <c r="X176" s="23">
        <f ca="1"/>
        <v>10341.343041187542</v>
      </c>
      <c r="Y176" s="23">
        <f ca="1"/>
        <v>10341.343041187542</v>
      </c>
      <c r="Z176" s="23">
        <f ca="1"/>
        <v>10341.343041187542</v>
      </c>
      <c r="AA176" s="23">
        <f ca="1"/>
        <v>10341.343041187542</v>
      </c>
      <c r="AB176" s="23">
        <f ca="1"/>
        <v>10341.343041187542</v>
      </c>
      <c r="AC176" s="23">
        <f ca="1"/>
        <v>10341.343041187542</v>
      </c>
      <c r="AD176" s="23">
        <f ca="1"/>
        <v>10341.343041187542</v>
      </c>
      <c r="AE176" s="23">
        <f ca="1"/>
        <v>10341.343041187542</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13027.018085154519</v>
      </c>
      <c r="AH176" s="23">
        <f ca="1"/>
        <v>13403.011550766068</v>
      </c>
      <c r="AI176" s="23">
        <f ca="1"/>
        <v>14839.140705366095</v>
      </c>
      <c r="AJ176" s="23">
        <f ca="1"/>
        <v>12585.450068528389</v>
      </c>
      <c r="AK176" s="23">
        <f ca="1"/>
        <v>13198.657431681944</v>
      </c>
      <c r="AL176" s="23">
        <f ca="1"/>
        <v>10413.945298112983</v>
      </c>
      <c r="AM176" s="23">
        <f ca="1"/>
        <v>10812.834512740408</v>
      </c>
      <c r="AN176" s="23">
        <f ca="1"/>
        <v>11196.548681708889</v>
      </c>
      <c r="AO176" s="23">
        <f ca="1"/>
        <v>11528.664615641246</v>
      </c>
      <c r="AP176" s="23">
        <f ca="1"/>
        <v>11695.958922390542</v>
      </c>
      <c r="AQ176" s="23">
        <f ca="1"/>
        <v>11941.738474605687</v>
      </c>
      <c r="AR176" s="23">
        <f ca="1"/>
        <v>12222.788709529703</v>
      </c>
      <c r="AS176" s="23">
        <f ca="1"/>
        <v>12509.858012234723</v>
      </c>
      <c r="AT176" s="23">
        <f ca="1"/>
        <v>12870.434784691424</v>
      </c>
      <c r="AU176" s="23">
        <f ca="1"/>
        <v>12927.489528225598</v>
      </c>
      <c r="AV176" s="23">
        <f ca="1"/>
        <v>12927.489528225598</v>
      </c>
      <c r="AW176" s="23">
        <f ca="1"/>
        <v>12927.489528225598</v>
      </c>
      <c r="AX176" s="23">
        <f ca="1"/>
        <v>12927.489528225598</v>
      </c>
      <c r="AY176" s="23">
        <f ca="1"/>
        <v>12927.489528225598</v>
      </c>
      <c r="AZ176" s="23">
        <f ca="1"/>
        <v>12927.489528225598</v>
      </c>
      <c r="BA176" s="23">
        <f ca="1"/>
        <v>12927.489528225598</v>
      </c>
      <c r="BB176" s="23">
        <f ca="1"/>
        <v>12927.489528225598</v>
      </c>
      <c r="BC176" s="23">
        <f ca="1"/>
        <v>12927.489528225598</v>
      </c>
      <c r="BD176" s="23">
        <f ca="1"/>
        <v>12927.489528225598</v>
      </c>
      <c r="BE176" s="23">
        <f ca="1"/>
        <v>12927.489528225598</v>
      </c>
      <c r="BF176" s="23">
        <f ca="1"/>
        <v>12927.489528225598</v>
      </c>
      <c r="BG176" s="23">
        <f ca="1"/>
        <v>12927.489528225598</v>
      </c>
      <c r="BH176" s="23">
        <f ca="1"/>
        <v>12927.489528225598</v>
      </c>
      <c r="BI176" s="23">
        <f ca="1"/>
        <v>12927.489528225598</v>
      </c>
      <c r="BJ176" s="23">
        <f ca="1"/>
        <v>12927.489528225598</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4492.2249083588622</v>
      </c>
      <c r="C177" s="23">
        <f ca="1"/>
        <v>4599.8454387128695</v>
      </c>
      <c r="D177" s="23">
        <f ca="1"/>
        <v>5155.3851580648106</v>
      </c>
      <c r="E177" s="23">
        <f ca="1"/>
        <v>4285.6834754711263</v>
      </c>
      <c r="F177" s="23">
        <f ca="1"/>
        <v>4496.7915725296052</v>
      </c>
      <c r="G177" s="23">
        <f ca="1"/>
        <v>3415.2072047027</v>
      </c>
      <c r="H177" s="23">
        <f ca="1"/>
        <v>3535.484941271538</v>
      </c>
      <c r="I177" s="23">
        <f ca="1"/>
        <v>3672.7290433239245</v>
      </c>
      <c r="J177" s="23">
        <f ca="1"/>
        <v>3782.3942544783936</v>
      </c>
      <c r="K177" s="23">
        <f ca="1"/>
        <v>3854.0748110302179</v>
      </c>
      <c r="L177" s="23">
        <f ca="1"/>
        <v>4024.0994568585907</v>
      </c>
      <c r="M177" s="23">
        <f ca="1"/>
        <v>4141.8030202194141</v>
      </c>
      <c r="N177" s="23">
        <f ca="1"/>
        <v>4203.9964029826269</v>
      </c>
      <c r="O177" s="23">
        <f ca="1"/>
        <v>4318.8695016356087</v>
      </c>
      <c r="P177" s="23">
        <f ca="1"/>
        <v>4285.8890520351952</v>
      </c>
      <c r="Q177" s="23">
        <f ca="1"/>
        <v>4285.8890520351952</v>
      </c>
      <c r="R177" s="23">
        <f ca="1"/>
        <v>4285.8890520351952</v>
      </c>
      <c r="S177" s="23">
        <f ca="1"/>
        <v>4285.8890520351952</v>
      </c>
      <c r="T177" s="23">
        <f ca="1"/>
        <v>4285.8890520351952</v>
      </c>
      <c r="U177" s="23">
        <f ca="1"/>
        <v>4285.8890520351952</v>
      </c>
      <c r="V177" s="23">
        <f ca="1"/>
        <v>4285.8890520351952</v>
      </c>
      <c r="W177" s="23">
        <f ca="1"/>
        <v>4285.8890520351952</v>
      </c>
      <c r="X177" s="23">
        <f ca="1"/>
        <v>4285.8890520351952</v>
      </c>
      <c r="Y177" s="23">
        <f ca="1"/>
        <v>4285.8890520351952</v>
      </c>
      <c r="Z177" s="23">
        <f ca="1"/>
        <v>4285.8890520351952</v>
      </c>
      <c r="AA177" s="23">
        <f ca="1"/>
        <v>4285.8890520351952</v>
      </c>
      <c r="AB177" s="23">
        <f ca="1"/>
        <v>4285.8890520351952</v>
      </c>
      <c r="AC177" s="23">
        <f ca="1"/>
        <v>4285.8890520351952</v>
      </c>
      <c r="AD177" s="23">
        <f ca="1"/>
        <v>4285.8890520351952</v>
      </c>
      <c r="AE177" s="23">
        <f ca="1"/>
        <v>4285.8890520351952</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19901.162091674072</v>
      </c>
      <c r="AH177" s="23">
        <f ca="1"/>
        <v>20475.561148744007</v>
      </c>
      <c r="AI177" s="23">
        <f ca="1"/>
        <v>22669.512128427086</v>
      </c>
      <c r="AJ177" s="23">
        <f ca="1"/>
        <v>19226.585867404447</v>
      </c>
      <c r="AK177" s="23">
        <f ca="1"/>
        <v>20163.372709193973</v>
      </c>
      <c r="AL177" s="23">
        <f ca="1"/>
        <v>15909.213607967078</v>
      </c>
      <c r="AM177" s="23">
        <f ca="1"/>
        <v>16518.590125680483</v>
      </c>
      <c r="AN177" s="23">
        <f ca="1"/>
        <v>17104.783974771402</v>
      </c>
      <c r="AO177" s="23">
        <f ca="1"/>
        <v>17612.152045592433</v>
      </c>
      <c r="AP177" s="23">
        <f ca="1"/>
        <v>17867.724817033202</v>
      </c>
      <c r="AQ177" s="23">
        <f ca="1"/>
        <v>18243.198212055719</v>
      </c>
      <c r="AR177" s="23">
        <f ca="1"/>
        <v>18672.554051171341</v>
      </c>
      <c r="AS177" s="23">
        <f ca="1"/>
        <v>19111.105121518511</v>
      </c>
      <c r="AT177" s="23">
        <f ca="1"/>
        <v>19661.952349045667</v>
      </c>
      <c r="AU177" s="23">
        <f ca="1"/>
        <v>19749.113945947603</v>
      </c>
      <c r="AV177" s="23">
        <f ca="1"/>
        <v>19749.113945947603</v>
      </c>
      <c r="AW177" s="23">
        <f ca="1"/>
        <v>19749.113945947603</v>
      </c>
      <c r="AX177" s="23">
        <f ca="1"/>
        <v>19749.113945947603</v>
      </c>
      <c r="AY177" s="23">
        <f ca="1"/>
        <v>19749.113945947603</v>
      </c>
      <c r="AZ177" s="23">
        <f ca="1"/>
        <v>19749.113945947603</v>
      </c>
      <c r="BA177" s="23">
        <f ca="1"/>
        <v>19749.113945947603</v>
      </c>
      <c r="BB177" s="23">
        <f ca="1"/>
        <v>19749.113945947603</v>
      </c>
      <c r="BC177" s="23">
        <f ca="1"/>
        <v>19749.113945947603</v>
      </c>
      <c r="BD177" s="23">
        <f ca="1"/>
        <v>19749.113945947603</v>
      </c>
      <c r="BE177" s="23">
        <f ca="1"/>
        <v>19749.113945947603</v>
      </c>
      <c r="BF177" s="23">
        <f ca="1"/>
        <v>19749.113945947603</v>
      </c>
      <c r="BG177" s="23">
        <f ca="1"/>
        <v>19749.113945947603</v>
      </c>
      <c r="BH177" s="23">
        <f ca="1"/>
        <v>19749.113945947603</v>
      </c>
      <c r="BI177" s="23">
        <f ca="1"/>
        <v>19749.113945947603</v>
      </c>
      <c r="BJ177" s="23">
        <f ca="1"/>
        <v>19749.113945947603</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2681.5708725806094</v>
      </c>
      <c r="C178" s="23">
        <f ca="1"/>
        <v>2745.8134439959426</v>
      </c>
      <c r="D178" s="23">
        <f ca="1"/>
        <v>3077.435114853025</v>
      </c>
      <c r="E178" s="23">
        <f ca="1"/>
        <v>2558.2788509852012</v>
      </c>
      <c r="F178" s="23">
        <f ca="1"/>
        <v>2684.2968789304555</v>
      </c>
      <c r="G178" s="23">
        <f ca="1"/>
        <v>2038.6602075326468</v>
      </c>
      <c r="H178" s="23">
        <f ca="1"/>
        <v>2110.4583212919933</v>
      </c>
      <c r="I178" s="23">
        <f ca="1"/>
        <v>2192.3842697930031</v>
      </c>
      <c r="J178" s="23">
        <f ca="1"/>
        <v>2257.8473848342892</v>
      </c>
      <c r="K178" s="23">
        <f ca="1"/>
        <v>2300.636091210516</v>
      </c>
      <c r="L178" s="23">
        <f ca="1"/>
        <v>2402.1299271548883</v>
      </c>
      <c r="M178" s="23">
        <f ca="1"/>
        <v>2472.3914241961479</v>
      </c>
      <c r="N178" s="23">
        <f ca="1"/>
        <v>2509.5168947786119</v>
      </c>
      <c r="O178" s="23">
        <f ca="1"/>
        <v>2578.0887854730718</v>
      </c>
      <c r="P178" s="23">
        <f ca="1"/>
        <v>2558.4015670418403</v>
      </c>
      <c r="Q178" s="23">
        <f ca="1"/>
        <v>2558.4015670418403</v>
      </c>
      <c r="R178" s="23">
        <f ca="1"/>
        <v>2558.4015670418403</v>
      </c>
      <c r="S178" s="23">
        <f ca="1"/>
        <v>2558.4015670418403</v>
      </c>
      <c r="T178" s="23">
        <f ca="1"/>
        <v>2558.4015670418403</v>
      </c>
      <c r="U178" s="23">
        <f ca="1"/>
        <v>2558.4015670418403</v>
      </c>
      <c r="V178" s="23">
        <f ca="1"/>
        <v>2558.4015670418403</v>
      </c>
      <c r="W178" s="23">
        <f ca="1"/>
        <v>2558.4015670418403</v>
      </c>
      <c r="X178" s="23">
        <f ca="1"/>
        <v>2558.4015670418403</v>
      </c>
      <c r="Y178" s="23">
        <f ca="1"/>
        <v>2558.4015670418403</v>
      </c>
      <c r="Z178" s="23">
        <f ca="1"/>
        <v>2558.4015670418403</v>
      </c>
      <c r="AA178" s="23">
        <f ca="1"/>
        <v>2558.4015670418403</v>
      </c>
      <c r="AB178" s="23">
        <f ca="1"/>
        <v>2558.4015670418403</v>
      </c>
      <c r="AC178" s="23">
        <f ca="1"/>
        <v>2558.4015670418403</v>
      </c>
      <c r="AD178" s="23">
        <f ca="1"/>
        <v>2558.4015670418403</v>
      </c>
      <c r="AE178" s="23">
        <f ca="1"/>
        <v>2558.4015670418403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16923.402192910271</v>
      </c>
      <c r="AH178" s="23">
        <f ca="1"/>
        <v>17411.85539063031</v>
      </c>
      <c r="AI178" s="23">
        <f ca="1"/>
        <v>19277.531105931361</v>
      </c>
      <c r="AJ178" s="23">
        <f ca="1"/>
        <v>16349.761080873614</v>
      </c>
      <c r="AK178" s="23">
        <f ca="1"/>
        <v>17146.378907491035</v>
      </c>
      <c r="AL178" s="23">
        <f ca="1"/>
        <v>13528.758733802155</v>
      </c>
      <c r="AM178" s="23">
        <f ca="1"/>
        <v>14046.955804338733</v>
      </c>
      <c r="AN178" s="23">
        <f ca="1"/>
        <v>14545.438969566863</v>
      </c>
      <c r="AO178" s="23">
        <f ca="1"/>
        <v>14976.890855782973</v>
      </c>
      <c r="AP178" s="23">
        <f ca="1"/>
        <v>15194.222928187848</v>
      </c>
      <c r="AQ178" s="23">
        <f ca="1"/>
        <v>15513.515201042703</v>
      </c>
      <c r="AR178" s="23">
        <f ca="1"/>
        <v>15878.62762592306</v>
      </c>
      <c r="AS178" s="23">
        <f ca="1"/>
        <v>16251.559423143157</v>
      </c>
      <c r="AT178" s="23">
        <f ca="1"/>
        <v>16719.984791237199</v>
      </c>
      <c r="AU178" s="23">
        <f ca="1"/>
        <v>16794.104621694984</v>
      </c>
      <c r="AV178" s="23">
        <f ca="1"/>
        <v>16794.104621694984</v>
      </c>
      <c r="AW178" s="23">
        <f ca="1"/>
        <v>16794.104621694984</v>
      </c>
      <c r="AX178" s="23">
        <f ca="1"/>
        <v>16794.104621694984</v>
      </c>
      <c r="AY178" s="23">
        <f ca="1"/>
        <v>16794.104621694984</v>
      </c>
      <c r="AZ178" s="23">
        <f ca="1"/>
        <v>16794.104621694984</v>
      </c>
      <c r="BA178" s="23">
        <f ca="1"/>
        <v>16794.104621694984</v>
      </c>
      <c r="BB178" s="23">
        <f ca="1"/>
        <v>16794.104621694984</v>
      </c>
      <c r="BC178" s="23">
        <f ca="1"/>
        <v>16794.104621694984</v>
      </c>
      <c r="BD178" s="23">
        <f ca="1"/>
        <v>16794.104621694984</v>
      </c>
      <c r="BE178" s="23">
        <f ca="1"/>
        <v>16794.104621694984</v>
      </c>
      <c r="BF178" s="23">
        <f ca="1"/>
        <v>16794.104621694984</v>
      </c>
      <c r="BG178" s="23">
        <f ca="1"/>
        <v>16794.104621694984</v>
      </c>
      <c r="BH178" s="23">
        <f ca="1"/>
        <v>16794.104621694984</v>
      </c>
      <c r="BI178" s="23">
        <f ca="1"/>
        <v>16794.104621694984</v>
      </c>
      <c r="BJ178" s="23">
        <f ca="1"/>
        <v>16794.104621694984</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2852.6524771388881</v>
      </c>
      <c r="C179" s="23">
        <f ca="1"/>
        <v>2920.9936619121845</v>
      </c>
      <c r="D179" s="23">
        <f ca="1"/>
        <v>3273.7724717196652</v>
      </c>
      <c r="E179" s="23">
        <f ca="1"/>
        <v>2721.4945448940707</v>
      </c>
      <c r="F179" s="23">
        <f ca="1"/>
        <v>2855.5524000333744</v>
      </c>
      <c r="G179" s="23">
        <f ca="1"/>
        <v>2168.7247391175056</v>
      </c>
      <c r="H179" s="23">
        <f ca="1"/>
        <v>2245.1035024624384</v>
      </c>
      <c r="I179" s="23">
        <f ca="1"/>
        <v>2332.2562465211668</v>
      </c>
      <c r="J179" s="23">
        <f ca="1"/>
        <v>2401.8958444125474</v>
      </c>
      <c r="K179" s="23">
        <f ca="1"/>
        <v>2447.4144284954086</v>
      </c>
      <c r="L179" s="23">
        <f ca="1"/>
        <v>2555.3834721188637</v>
      </c>
      <c r="M179" s="23">
        <f ca="1"/>
        <v>2630.1275840987764</v>
      </c>
      <c r="N179" s="23">
        <f ca="1"/>
        <v>2669.6216234713379</v>
      </c>
      <c r="O179" s="23">
        <f ca="1"/>
        <v>2742.5683338685162</v>
      </c>
      <c r="P179" s="23">
        <f ca="1"/>
        <v>2721.6250901153576</v>
      </c>
      <c r="Q179" s="23">
        <f ca="1"/>
        <v>2721.6250901153576</v>
      </c>
      <c r="R179" s="23">
        <f ca="1"/>
        <v>2721.6250901153576</v>
      </c>
      <c r="S179" s="23">
        <f ca="1"/>
        <v>2721.6250901153576</v>
      </c>
      <c r="T179" s="23">
        <f ca="1"/>
        <v>2721.6250901153576</v>
      </c>
      <c r="U179" s="23">
        <f ca="1"/>
        <v>2721.6250901153576</v>
      </c>
      <c r="V179" s="23">
        <f ca="1"/>
        <v>2721.6250901153576</v>
      </c>
      <c r="W179" s="23">
        <f ca="1"/>
        <v>2721.6250901153576</v>
      </c>
      <c r="X179" s="23">
        <f ca="1"/>
        <v>2721.6250901153576</v>
      </c>
      <c r="Y179" s="23">
        <f ca="1"/>
        <v>2721.6250901153576</v>
      </c>
      <c r="Z179" s="23">
        <f ca="1"/>
        <v>2721.6250901153576</v>
      </c>
      <c r="AA179" s="23">
        <f ca="1"/>
        <v>2721.6250901153576</v>
      </c>
      <c r="AB179" s="23">
        <f ca="1"/>
        <v>2721.6250901153576</v>
      </c>
      <c r="AC179" s="23">
        <f ca="1"/>
        <v>2721.6250901153576</v>
      </c>
      <c r="AD179" s="23">
        <f ca="1"/>
        <v>2721.6250901153576</v>
      </c>
      <c r="AE179" s="23">
        <f ca="1"/>
        <v>2721.6250901153576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4489.537306185689</v>
      </c>
      <c r="AH179" s="23">
        <f ca="1"/>
        <v>4619.1169751253346</v>
      </c>
      <c r="AI179" s="23">
        <f ca="1"/>
        <v>5114.0541414001946</v>
      </c>
      <c r="AJ179" s="23">
        <f ca="1"/>
        <v>4337.3584981958084</v>
      </c>
      <c r="AK179" s="23">
        <f ca="1"/>
        <v>4548.6898493392418</v>
      </c>
      <c r="AL179" s="23">
        <f ca="1"/>
        <v>3588.9867976567498</v>
      </c>
      <c r="AM179" s="23">
        <f ca="1"/>
        <v>3726.4570919634534</v>
      </c>
      <c r="AN179" s="23">
        <f ca="1"/>
        <v>3858.6975682746984</v>
      </c>
      <c r="AO179" s="23">
        <f ca="1"/>
        <v>3973.1556020028615</v>
      </c>
      <c r="AP179" s="23">
        <f ca="1"/>
        <v>4030.810702069035</v>
      </c>
      <c r="AQ179" s="23">
        <f ca="1"/>
        <v>4115.5143895556575</v>
      </c>
      <c r="AR179" s="23">
        <f ca="1"/>
        <v>4212.3735100662479</v>
      </c>
      <c r="AS179" s="23">
        <f ca="1"/>
        <v>4311.3069985691627</v>
      </c>
      <c r="AT179" s="23">
        <f ca="1"/>
        <v>4435.5735698678691</v>
      </c>
      <c r="AU179" s="23">
        <f ca="1"/>
        <v>4455.2365040802224</v>
      </c>
      <c r="AV179" s="23">
        <f ca="1"/>
        <v>4455.2365040802224</v>
      </c>
      <c r="AW179" s="23">
        <f ca="1"/>
        <v>4455.2365040802224</v>
      </c>
      <c r="AX179" s="23">
        <f ca="1"/>
        <v>4455.2365040802224</v>
      </c>
      <c r="AY179" s="23">
        <f ca="1"/>
        <v>4455.2365040802224</v>
      </c>
      <c r="AZ179" s="23">
        <f ca="1"/>
        <v>4455.2365040802224</v>
      </c>
      <c r="BA179" s="23">
        <f ca="1"/>
        <v>4455.2365040802224</v>
      </c>
      <c r="BB179" s="23">
        <f ca="1"/>
        <v>4455.2365040802224</v>
      </c>
      <c r="BC179" s="23">
        <f ca="1"/>
        <v>4455.2365040802224</v>
      </c>
      <c r="BD179" s="23">
        <f ca="1"/>
        <v>4455.2365040802224</v>
      </c>
      <c r="BE179" s="23">
        <f ca="1"/>
        <v>4455.2365040802224</v>
      </c>
      <c r="BF179" s="23">
        <f ca="1"/>
        <v>4455.2365040802224</v>
      </c>
      <c r="BG179" s="23">
        <f ca="1"/>
        <v>4455.2365040802224</v>
      </c>
      <c r="BH179" s="23">
        <f ca="1"/>
        <v>4455.2365040802224</v>
      </c>
      <c r="BI179" s="23">
        <f ca="1"/>
        <v>4455.2365040802224</v>
      </c>
      <c r="BJ179" s="23">
        <f ca="1"/>
        <v>4455.2365040802224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2954.9137195235844</v>
      </c>
      <c r="C180" s="23">
        <f ca="1"/>
        <v>3025.7047836694878</v>
      </c>
      <c r="D180" s="23">
        <f ca="1"/>
        <v>3391.1299286569511</v>
      </c>
      <c r="E180" s="23">
        <f ca="1"/>
        <v>2819.0540673155224</v>
      </c>
      <c r="F180" s="23">
        <f ca="1"/>
        <v>2957.9175981997109</v>
      </c>
      <c r="G180" s="23">
        <f ca="1"/>
        <v>2246.4686942574658</v>
      </c>
      <c r="H180" s="23">
        <f ca="1"/>
        <v>2325.5854662782021</v>
      </c>
      <c r="I180" s="23">
        <f ca="1"/>
        <v>2415.862442242536</v>
      </c>
      <c r="J180" s="23">
        <f ca="1"/>
        <v>2487.9984647270326</v>
      </c>
      <c r="K180" s="23">
        <f ca="1"/>
        <v>2535.1487887421881</v>
      </c>
      <c r="L180" s="23">
        <f ca="1"/>
        <v>2646.9882822814684</v>
      </c>
      <c r="M180" s="23">
        <f ca="1"/>
        <v>2724.4118043238618</v>
      </c>
      <c r="N180" s="23">
        <f ca="1"/>
        <v>2765.3216171092008</v>
      </c>
      <c r="O180" s="23">
        <f ca="1"/>
        <v>2840.883304722453</v>
      </c>
      <c r="P180" s="23">
        <f ca="1"/>
        <v>2819.1892922924476</v>
      </c>
      <c r="Q180" s="23">
        <f ca="1"/>
        <v>2819.1892922924476</v>
      </c>
      <c r="R180" s="23">
        <f ca="1"/>
        <v>2819.1892922924476</v>
      </c>
      <c r="S180" s="23">
        <f ca="1"/>
        <v>2819.1892922924476</v>
      </c>
      <c r="T180" s="23">
        <f ca="1"/>
        <v>2819.1892922924476</v>
      </c>
      <c r="U180" s="23">
        <f ca="1"/>
        <v>2819.1892922924476</v>
      </c>
      <c r="V180" s="23">
        <f ca="1"/>
        <v>2819.1892922924476</v>
      </c>
      <c r="W180" s="23">
        <f ca="1"/>
        <v>2819.1892922924476</v>
      </c>
      <c r="X180" s="23">
        <f ca="1"/>
        <v>2819.1892922924476</v>
      </c>
      <c r="Y180" s="23">
        <f ca="1"/>
        <v>2819.1892922924476</v>
      </c>
      <c r="Z180" s="23">
        <f ca="1"/>
        <v>2819.1892922924476</v>
      </c>
      <c r="AA180" s="23">
        <f ca="1"/>
        <v>2819.1892922924476</v>
      </c>
      <c r="AB180" s="23">
        <f ca="1"/>
        <v>2819.1892922924476</v>
      </c>
      <c r="AC180" s="23">
        <f ca="1"/>
        <v>2819.1892922924476</v>
      </c>
      <c r="AD180" s="23">
        <f ca="1"/>
        <v>2819.1892922924476</v>
      </c>
      <c r="AE180" s="23">
        <f ca="1"/>
        <v>2819.1892922924476</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2782.0411503904838</v>
      </c>
      <c r="AH180" s="23">
        <f ca="1"/>
        <v>2862.3380599957077</v>
      </c>
      <c r="AI180" s="23">
        <f ca="1"/>
        <v>3169.0368286053758</v>
      </c>
      <c r="AJ180" s="23">
        <f ca="1"/>
        <v>2687.7401841279025</v>
      </c>
      <c r="AK180" s="23">
        <f ca="1"/>
        <v>2818.6963328692432</v>
      </c>
      <c r="AL180" s="23">
        <f ca="1"/>
        <v>2223.9950975643528</v>
      </c>
      <c r="AM180" s="23">
        <f ca="1"/>
        <v>2309.1816078068682</v>
      </c>
      <c r="AN180" s="23">
        <f ca="1"/>
        <v>2391.1273455866231</v>
      </c>
      <c r="AO180" s="23">
        <f ca="1"/>
        <v>2462.0537992739114</v>
      </c>
      <c r="AP180" s="23">
        <f ca="1"/>
        <v>2497.781058003442</v>
      </c>
      <c r="AQ180" s="23">
        <f ca="1"/>
        <v>2550.2695725443327</v>
      </c>
      <c r="AR180" s="23">
        <f ca="1"/>
        <v>2610.2904701722068</v>
      </c>
      <c r="AS180" s="23">
        <f ca="1"/>
        <v>2671.5967958346691</v>
      </c>
      <c r="AT180" s="23">
        <f ca="1"/>
        <v>2748.6013269017367</v>
      </c>
      <c r="AU180" s="23">
        <f ca="1"/>
        <v>2760.785899249719</v>
      </c>
      <c r="AV180" s="23">
        <f ca="1"/>
        <v>2760.785899249719</v>
      </c>
      <c r="AW180" s="23">
        <f ca="1"/>
        <v>2760.785899249719</v>
      </c>
      <c r="AX180" s="23">
        <f ca="1"/>
        <v>2760.785899249719</v>
      </c>
      <c r="AY180" s="23">
        <f ca="1"/>
        <v>2760.785899249719</v>
      </c>
      <c r="AZ180" s="23">
        <f ca="1"/>
        <v>2760.785899249719</v>
      </c>
      <c r="BA180" s="23">
        <f ca="1"/>
        <v>2760.785899249719</v>
      </c>
      <c r="BB180" s="23">
        <f ca="1"/>
        <v>2760.785899249719</v>
      </c>
      <c r="BC180" s="23">
        <f ca="1"/>
        <v>2760.785899249719</v>
      </c>
      <c r="BD180" s="23">
        <f ca="1"/>
        <v>2760.785899249719</v>
      </c>
      <c r="BE180" s="23">
        <f ca="1"/>
        <v>2760.785899249719</v>
      </c>
      <c r="BF180" s="23">
        <f ca="1"/>
        <v>2760.785899249719</v>
      </c>
      <c r="BG180" s="23">
        <f ca="1"/>
        <v>2760.785899249719</v>
      </c>
      <c r="BH180" s="23">
        <f ca="1"/>
        <v>2760.785899249719</v>
      </c>
      <c r="BI180" s="23">
        <f ca="1"/>
        <v>2760.785899249719</v>
      </c>
      <c r="BJ180" s="23">
        <f ca="1"/>
        <v>2760.785899249719</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1970.1040298283408</v>
      </c>
      <c r="C181" s="23">
        <f ca="1"/>
        <v>2017.3019428598477</v>
      </c>
      <c r="D181" s="23">
        <f ca="1"/>
        <v>2260.9386845974304</v>
      </c>
      <c r="E181" s="23">
        <f ca="1"/>
        <v>1879.523500678632</v>
      </c>
      <c r="F181" s="23">
        <f ca="1"/>
        <v>1972.1067798395684</v>
      </c>
      <c r="G181" s="23">
        <f ca="1"/>
        <v>1497.7686144262123</v>
      </c>
      <c r="H181" s="23">
        <f ca="1"/>
        <v>1550.5174545548487</v>
      </c>
      <c r="I181" s="23">
        <f ca="1"/>
        <v>1610.7070407931649</v>
      </c>
      <c r="J181" s="23">
        <f ca="1"/>
        <v>1658.8016662482216</v>
      </c>
      <c r="K181" s="23">
        <f ca="1"/>
        <v>1690.2377933798614</v>
      </c>
      <c r="L181" s="23">
        <f ca="1"/>
        <v>1764.8035701942254</v>
      </c>
      <c r="M181" s="23">
        <f ca="1"/>
        <v>1816.4234844311172</v>
      </c>
      <c r="N181" s="23">
        <f ca="1"/>
        <v>1843.6989295635437</v>
      </c>
      <c r="O181" s="23">
        <f ca="1"/>
        <v>1894.0775190580277</v>
      </c>
      <c r="P181" s="23">
        <f ca="1"/>
        <v>1879.6136580562284</v>
      </c>
      <c r="Q181" s="23">
        <f ca="1"/>
        <v>1879.6136580562284</v>
      </c>
      <c r="R181" s="23">
        <f ca="1"/>
        <v>1879.6136580562284</v>
      </c>
      <c r="S181" s="23">
        <f ca="1"/>
        <v>1879.6136580562284</v>
      </c>
      <c r="T181" s="23">
        <f ca="1"/>
        <v>1879.6136580562284</v>
      </c>
      <c r="U181" s="23">
        <f ca="1"/>
        <v>1879.6136580562284</v>
      </c>
      <c r="V181" s="23">
        <f ca="1"/>
        <v>1879.6136580562284</v>
      </c>
      <c r="W181" s="23">
        <f ca="1"/>
        <v>1879.6136580562284</v>
      </c>
      <c r="X181" s="23">
        <f ca="1"/>
        <v>1879.6136580562284</v>
      </c>
      <c r="Y181" s="23">
        <f ca="1"/>
        <v>1879.6136580562284</v>
      </c>
      <c r="Z181" s="23">
        <f ca="1"/>
        <v>1879.6136580562284</v>
      </c>
      <c r="AA181" s="23">
        <f ca="1"/>
        <v>1879.6136580562284</v>
      </c>
      <c r="AB181" s="23">
        <f ca="1"/>
        <v>1879.6136580562284</v>
      </c>
      <c r="AC181" s="23">
        <f ca="1"/>
        <v>1879.6136580562284</v>
      </c>
      <c r="AD181" s="23">
        <f ca="1"/>
        <v>1879.6136580562284</v>
      </c>
      <c r="AE181" s="23">
        <f ca="1"/>
        <v>1879.6136580562284</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795.9592552557516</v>
      </c>
      <c r="AH181" s="23">
        <f ca="1"/>
        <v>818.93269990078898</v>
      </c>
      <c r="AI181" s="23">
        <f ca="1"/>
        <v>906.68112282262211</v>
      </c>
      <c r="AJ181" s="23">
        <f ca="1"/>
        <v>768.97916300739382</v>
      </c>
      <c r="AK181" s="23">
        <f ca="1"/>
        <v>806.44653066609612</v>
      </c>
      <c r="AL181" s="23">
        <f ca="1"/>
        <v>636.29881294218103</v>
      </c>
      <c r="AM181" s="23">
        <f ca="1"/>
        <v>660.67120270390387</v>
      </c>
      <c r="AN181" s="23">
        <f ca="1"/>
        <v>684.11638733224845</v>
      </c>
      <c r="AO181" s="23">
        <f ca="1"/>
        <v>704.40888632959138</v>
      </c>
      <c r="AP181" s="23">
        <f ca="1"/>
        <v>714.63067699098951</v>
      </c>
      <c r="AQ181" s="23">
        <f ca="1"/>
        <v>729.64796706147763</v>
      </c>
      <c r="AR181" s="23">
        <f ca="1"/>
        <v>746.8203187245573</v>
      </c>
      <c r="AS181" s="23">
        <f ca="1"/>
        <v>764.36043933345297</v>
      </c>
      <c r="AT181" s="23">
        <f ca="1"/>
        <v>786.39191402636277</v>
      </c>
      <c r="AU181" s="23">
        <f ca="1"/>
        <v>789.87799586607559</v>
      </c>
      <c r="AV181" s="23">
        <f ca="1"/>
        <v>789.87799586607559</v>
      </c>
      <c r="AW181" s="23">
        <f ca="1"/>
        <v>789.87799586607559</v>
      </c>
      <c r="AX181" s="23">
        <f ca="1"/>
        <v>789.87799586607559</v>
      </c>
      <c r="AY181" s="23">
        <f ca="1"/>
        <v>789.87799586607559</v>
      </c>
      <c r="AZ181" s="23">
        <f ca="1"/>
        <v>789.87799586607559</v>
      </c>
      <c r="BA181" s="23">
        <f ca="1"/>
        <v>789.87799586607559</v>
      </c>
      <c r="BB181" s="23">
        <f ca="1"/>
        <v>789.87799586607559</v>
      </c>
      <c r="BC181" s="23">
        <f ca="1"/>
        <v>789.87799586607559</v>
      </c>
      <c r="BD181" s="23">
        <f ca="1"/>
        <v>789.87799586607559</v>
      </c>
      <c r="BE181" s="23">
        <f ca="1"/>
        <v>789.87799586607559</v>
      </c>
      <c r="BF181" s="23">
        <f ca="1"/>
        <v>789.87799586607559</v>
      </c>
      <c r="BG181" s="23">
        <f ca="1"/>
        <v>789.87799586607559</v>
      </c>
      <c r="BH181" s="23">
        <f ca="1"/>
        <v>789.87799586607559</v>
      </c>
      <c r="BI181" s="23">
        <f ca="1"/>
        <v>789.87799586607559</v>
      </c>
      <c r="BJ181" s="23">
        <f ca="1"/>
        <v>789.87799586607559</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157.02674186085684</v>
      </c>
      <c r="C182" s="23">
        <f ca="1"/>
        <v>160.7886419401209</v>
      </c>
      <c r="D182" s="23">
        <f ca="1"/>
        <v>180.20765899374376</v>
      </c>
      <c r="E182" s="23">
        <f ca="1"/>
        <v>149.80703916848154</v>
      </c>
      <c r="F182" s="23">
        <f ca="1"/>
        <v>157.18637064403958</v>
      </c>
      <c r="G182" s="23">
        <f ca="1"/>
        <v>119.37934343766135</v>
      </c>
      <c r="H182" s="23">
        <f ca="1"/>
        <v>123.58367903463012</v>
      </c>
      <c r="I182" s="23">
        <f ca="1"/>
        <v>128.38107779015647</v>
      </c>
      <c r="J182" s="23">
        <f ca="1"/>
        <v>132.21445015114995</v>
      </c>
      <c r="K182" s="23">
        <f ca="1"/>
        <v>134.72006028415149</v>
      </c>
      <c r="L182" s="23">
        <f ca="1"/>
        <v>140.6633103918646</v>
      </c>
      <c r="M182" s="23">
        <f ca="1"/>
        <v>144.77766517974973</v>
      </c>
      <c r="N182" s="23">
        <f ca="1"/>
        <v>146.95164899842283</v>
      </c>
      <c r="O182" s="23">
        <f ca="1"/>
        <v>150.9670642496437</v>
      </c>
      <c r="P182" s="23">
        <f ca="1"/>
        <v>149.81422514396525</v>
      </c>
      <c r="Q182" s="23">
        <f ca="1"/>
        <v>149.81422514396525</v>
      </c>
      <c r="R182" s="23">
        <f ca="1"/>
        <v>149.81422514396525</v>
      </c>
      <c r="S182" s="23">
        <f ca="1"/>
        <v>149.81422514396525</v>
      </c>
      <c r="T182" s="23">
        <f ca="1"/>
        <v>149.81422514396525</v>
      </c>
      <c r="U182" s="23">
        <f ca="1"/>
        <v>149.81422514396525</v>
      </c>
      <c r="V182" s="23">
        <f ca="1"/>
        <v>149.81422514396525</v>
      </c>
      <c r="W182" s="23">
        <f ca="1"/>
        <v>149.81422514396525</v>
      </c>
      <c r="X182" s="23">
        <f ca="1"/>
        <v>149.81422514396525</v>
      </c>
      <c r="Y182" s="23">
        <f ca="1"/>
        <v>149.81422514396525</v>
      </c>
      <c r="Z182" s="23">
        <f ca="1"/>
        <v>149.81422514396525</v>
      </c>
      <c r="AA182" s="23">
        <f ca="1"/>
        <v>149.81422514396525</v>
      </c>
      <c r="AB182" s="23">
        <f ca="1"/>
        <v>149.81422514396525</v>
      </c>
      <c r="AC182" s="23">
        <f ca="1"/>
        <v>149.81422514396525</v>
      </c>
      <c r="AD182" s="23">
        <f ca="1"/>
        <v>149.81422514396525</v>
      </c>
      <c r="AE182" s="23">
        <f ca="1"/>
        <v>149.81422514396525</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865</v>
      </c>
      <c r="B184" s="31">
        <f t="shared" ref="B184:AE184" ca="1" si="20">PowerFactor*SUM(B160:B183)</f>
        <v>89607.794893305967</v>
      </c>
      <c r="C184" s="31">
        <f t="shared" ca="1" si="20"/>
        <v>91754.53478433998</v>
      </c>
      <c r="D184" s="31">
        <f t="shared" ca="1" si="20"/>
        <v>102836.05680122401</v>
      </c>
      <c r="E184" s="31">
        <f t="shared" ca="1" si="20"/>
        <v>85487.84926887037</v>
      </c>
      <c r="F184" s="31">
        <f t="shared" ca="1" si="20"/>
        <v>89698.887551110573</v>
      </c>
      <c r="G184" s="31">
        <f t="shared" ca="1" si="20"/>
        <v>68124.190787442436</v>
      </c>
      <c r="H184" s="31">
        <f t="shared" ca="1" si="20"/>
        <v>70523.40787219636</v>
      </c>
      <c r="I184" s="31">
        <f t="shared" ca="1" si="20"/>
        <v>73261.058278822791</v>
      </c>
      <c r="J184" s="31">
        <f t="shared" ca="1" si="20"/>
        <v>75448.584048019169</v>
      </c>
      <c r="K184" s="31">
        <f t="shared" ca="1" si="20"/>
        <v>76878.418203780602</v>
      </c>
      <c r="L184" s="31">
        <f t="shared" ca="1" si="20"/>
        <v>80269.952221110521</v>
      </c>
      <c r="M184" s="31">
        <f t="shared" ca="1" si="20"/>
        <v>82617.821479442267</v>
      </c>
      <c r="N184" s="31">
        <f t="shared" ca="1" si="20"/>
        <v>83858.412055394278</v>
      </c>
      <c r="O184" s="31">
        <f t="shared" ca="1" si="20"/>
        <v>86149.821161759653</v>
      </c>
      <c r="P184" s="31">
        <f t="shared" ca="1" si="20"/>
        <v>85491.949967959066</v>
      </c>
      <c r="Q184" s="31">
        <f t="shared" ca="1" si="20"/>
        <v>85491.949967959066</v>
      </c>
      <c r="R184" s="31">
        <f t="shared" ca="1" si="20"/>
        <v>85491.949967959066</v>
      </c>
      <c r="S184" s="31">
        <f t="shared" ca="1" si="20"/>
        <v>85491.949967959066</v>
      </c>
      <c r="T184" s="31">
        <f t="shared" ca="1" si="20"/>
        <v>85491.949967959066</v>
      </c>
      <c r="U184" s="31">
        <f t="shared" ca="1" si="20"/>
        <v>85491.949967959066</v>
      </c>
      <c r="V184" s="31">
        <f t="shared" ca="1" si="20"/>
        <v>85491.949967959066</v>
      </c>
      <c r="W184" s="31">
        <f t="shared" ca="1" si="20"/>
        <v>85491.949967959066</v>
      </c>
      <c r="X184" s="31">
        <f t="shared" ca="1" si="20"/>
        <v>85491.949967959066</v>
      </c>
      <c r="Y184" s="31">
        <f t="shared" ca="1" si="20"/>
        <v>85491.949967959066</v>
      </c>
      <c r="Z184" s="31">
        <f t="shared" ca="1" si="20"/>
        <v>85491.949967959066</v>
      </c>
      <c r="AA184" s="31">
        <f t="shared" ca="1" si="20"/>
        <v>85491.949967959066</v>
      </c>
      <c r="AB184" s="31">
        <f t="shared" ca="1" si="20"/>
        <v>85491.949967959066</v>
      </c>
      <c r="AC184" s="31">
        <f t="shared" ca="1" si="20"/>
        <v>85491.949967959066</v>
      </c>
      <c r="AD184" s="31">
        <f t="shared" ca="1" si="20"/>
        <v>85491.949967959066</v>
      </c>
      <c r="AE184" s="31">
        <f t="shared" ca="1" si="20"/>
        <v>85491.949967959066</v>
      </c>
      <c r="AF184" s="4" t="s">
        <v>865</v>
      </c>
      <c r="AG184" s="31">
        <f t="shared" ref="AG184:BJ184" ca="1" si="21">PowerFactor*SUM(AG160:AG183)</f>
        <v>84110.322929022281</v>
      </c>
      <c r="AH184" s="31">
        <f t="shared" ca="1" si="21"/>
        <v>86537.964589229145</v>
      </c>
      <c r="AI184" s="31">
        <f t="shared" ca="1" si="21"/>
        <v>95810.48468335926</v>
      </c>
      <c r="AJ184" s="31">
        <f t="shared" ca="1" si="21"/>
        <v>81259.292230302584</v>
      </c>
      <c r="AK184" s="31">
        <f t="shared" ca="1" si="21"/>
        <v>85218.530560989835</v>
      </c>
      <c r="AL184" s="31">
        <f t="shared" ca="1" si="21"/>
        <v>67238.741534230881</v>
      </c>
      <c r="AM184" s="31">
        <f t="shared" ca="1" si="21"/>
        <v>69814.212024553679</v>
      </c>
      <c r="AN184" s="31">
        <f t="shared" ca="1" si="21"/>
        <v>72291.703224259603</v>
      </c>
      <c r="AO184" s="31">
        <f t="shared" ca="1" si="21"/>
        <v>74436.044950840776</v>
      </c>
      <c r="AP184" s="31">
        <f t="shared" ca="1" si="21"/>
        <v>75516.19837297393</v>
      </c>
      <c r="AQ184" s="31">
        <f t="shared" ca="1" si="21"/>
        <v>77103.100100678173</v>
      </c>
      <c r="AR184" s="31">
        <f t="shared" ca="1" si="21"/>
        <v>78917.730729438525</v>
      </c>
      <c r="AS184" s="31">
        <f t="shared" ca="1" si="21"/>
        <v>80771.224107254966</v>
      </c>
      <c r="AT184" s="31">
        <f t="shared" ca="1" si="21"/>
        <v>83099.326254176791</v>
      </c>
      <c r="AU184" s="31">
        <f t="shared" ca="1" si="21"/>
        <v>83467.706252724616</v>
      </c>
      <c r="AV184" s="31">
        <f t="shared" ca="1" si="21"/>
        <v>83467.706252724616</v>
      </c>
      <c r="AW184" s="31">
        <f t="shared" ca="1" si="21"/>
        <v>83467.706252724616</v>
      </c>
      <c r="AX184" s="31">
        <f t="shared" ca="1" si="21"/>
        <v>83467.706252724616</v>
      </c>
      <c r="AY184" s="31">
        <f t="shared" ca="1" si="21"/>
        <v>83467.706252724616</v>
      </c>
      <c r="AZ184" s="31">
        <f t="shared" ca="1" si="21"/>
        <v>83467.706252724616</v>
      </c>
      <c r="BA184" s="31">
        <f t="shared" ca="1" si="21"/>
        <v>83467.706252724616</v>
      </c>
      <c r="BB184" s="31">
        <f t="shared" ca="1" si="21"/>
        <v>83467.706252724616</v>
      </c>
      <c r="BC184" s="31">
        <f t="shared" ca="1" si="21"/>
        <v>83467.706252724616</v>
      </c>
      <c r="BD184" s="31">
        <f t="shared" ca="1" si="21"/>
        <v>83467.706252724616</v>
      </c>
      <c r="BE184" s="31">
        <f t="shared" ca="1" si="21"/>
        <v>83467.706252724616</v>
      </c>
      <c r="BF184" s="31">
        <f t="shared" ca="1" si="21"/>
        <v>83467.706252724616</v>
      </c>
      <c r="BG184" s="31">
        <f t="shared" ca="1" si="21"/>
        <v>83467.706252724616</v>
      </c>
      <c r="BH184" s="31">
        <f t="shared" ca="1" si="21"/>
        <v>83467.706252724616</v>
      </c>
      <c r="BI184" s="31">
        <f t="shared" ca="1" si="21"/>
        <v>83467.706252724616</v>
      </c>
      <c r="BJ184" s="31">
        <f t="shared" ca="1" si="21"/>
        <v>83467.706252724616</v>
      </c>
    </row>
    <row r="185" spans="1:62">
      <c r="A185" s="4" t="s">
        <v>940</v>
      </c>
      <c r="B185" s="31">
        <f t="shared" ref="B185:AE185" ca="1" si="22">B184*Probability_Weighting_for_50__POE_MDs</f>
        <v>62725.456425314173</v>
      </c>
      <c r="C185" s="31">
        <f t="shared" ca="1" si="22"/>
        <v>64228.174349037981</v>
      </c>
      <c r="D185" s="31">
        <f t="shared" ca="1" si="22"/>
        <v>71985.239760856799</v>
      </c>
      <c r="E185" s="31">
        <f t="shared" ca="1" si="22"/>
        <v>59841.494488209253</v>
      </c>
      <c r="F185" s="31">
        <f t="shared" ca="1" si="22"/>
        <v>62789.221285777399</v>
      </c>
      <c r="G185" s="31">
        <f t="shared" ca="1" si="22"/>
        <v>47686.933551209702</v>
      </c>
      <c r="H185" s="31">
        <f t="shared" ca="1" si="22"/>
        <v>49366.385510537446</v>
      </c>
      <c r="I185" s="31">
        <f t="shared" ca="1" si="22"/>
        <v>51282.740795175952</v>
      </c>
      <c r="J185" s="31">
        <f t="shared" ca="1" si="22"/>
        <v>52814.008833613414</v>
      </c>
      <c r="K185" s="31">
        <f t="shared" ca="1" si="22"/>
        <v>53814.892742646422</v>
      </c>
      <c r="L185" s="31">
        <f t="shared" ca="1" si="22"/>
        <v>56188.966554777362</v>
      </c>
      <c r="M185" s="31">
        <f t="shared" ca="1" si="22"/>
        <v>57832.475035609583</v>
      </c>
      <c r="N185" s="31">
        <f t="shared" ca="1" si="22"/>
        <v>58700.88843877599</v>
      </c>
      <c r="O185" s="31">
        <f t="shared" ca="1" si="22"/>
        <v>60304.874813231756</v>
      </c>
      <c r="P185" s="31">
        <f t="shared" ca="1" si="22"/>
        <v>59844.364977571342</v>
      </c>
      <c r="Q185" s="31">
        <f t="shared" ca="1" si="22"/>
        <v>59844.364977571342</v>
      </c>
      <c r="R185" s="31">
        <f t="shared" ca="1" si="22"/>
        <v>59844.364977571342</v>
      </c>
      <c r="S185" s="31">
        <f t="shared" ca="1" si="22"/>
        <v>59844.364977571342</v>
      </c>
      <c r="T185" s="31">
        <f t="shared" ca="1" si="22"/>
        <v>59844.364977571342</v>
      </c>
      <c r="U185" s="31">
        <f t="shared" ca="1" si="22"/>
        <v>59844.364977571342</v>
      </c>
      <c r="V185" s="31">
        <f t="shared" ca="1" si="22"/>
        <v>59844.364977571342</v>
      </c>
      <c r="W185" s="31">
        <f t="shared" ca="1" si="22"/>
        <v>59844.364977571342</v>
      </c>
      <c r="X185" s="31">
        <f t="shared" ca="1" si="22"/>
        <v>59844.364977571342</v>
      </c>
      <c r="Y185" s="31">
        <f t="shared" ca="1" si="22"/>
        <v>59844.364977571342</v>
      </c>
      <c r="Z185" s="31">
        <f t="shared" ca="1" si="22"/>
        <v>59844.364977571342</v>
      </c>
      <c r="AA185" s="31">
        <f t="shared" ca="1" si="22"/>
        <v>59844.364977571342</v>
      </c>
      <c r="AB185" s="31">
        <f t="shared" ca="1" si="22"/>
        <v>59844.364977571342</v>
      </c>
      <c r="AC185" s="31">
        <f t="shared" ca="1" si="22"/>
        <v>59844.364977571342</v>
      </c>
      <c r="AD185" s="31">
        <f t="shared" ca="1" si="22"/>
        <v>59844.364977571342</v>
      </c>
      <c r="AE185" s="31">
        <f t="shared" ca="1" si="22"/>
        <v>59844.364977571342</v>
      </c>
      <c r="AF185" s="31" t="s">
        <v>941</v>
      </c>
      <c r="AG185" s="31">
        <f t="shared" ref="AG185:BJ185" ca="1" si="23">AG184*Probability_Weighting_for_10__POE_MDs</f>
        <v>25233.096878706685</v>
      </c>
      <c r="AH185" s="31">
        <f t="shared" ca="1" si="23"/>
        <v>25961.389376768744</v>
      </c>
      <c r="AI185" s="31">
        <f t="shared" ca="1" si="23"/>
        <v>28743.145405007777</v>
      </c>
      <c r="AJ185" s="31">
        <f t="shared" ca="1" si="23"/>
        <v>24377.787669090776</v>
      </c>
      <c r="AK185" s="31">
        <f t="shared" ca="1" si="23"/>
        <v>25565.55916829695</v>
      </c>
      <c r="AL185" s="31">
        <f t="shared" ca="1" si="23"/>
        <v>20171.622460269264</v>
      </c>
      <c r="AM185" s="31">
        <f t="shared" ca="1" si="23"/>
        <v>20944.263607366101</v>
      </c>
      <c r="AN185" s="31">
        <f t="shared" ca="1" si="23"/>
        <v>21687.510967277882</v>
      </c>
      <c r="AO185" s="31">
        <f t="shared" ca="1" si="23"/>
        <v>22330.813485252231</v>
      </c>
      <c r="AP185" s="31">
        <f t="shared" ca="1" si="23"/>
        <v>22654.859511892177</v>
      </c>
      <c r="AQ185" s="31">
        <f t="shared" ca="1" si="23"/>
        <v>23130.93003020345</v>
      </c>
      <c r="AR185" s="31">
        <f t="shared" ca="1" si="23"/>
        <v>23675.319218831555</v>
      </c>
      <c r="AS185" s="31">
        <f t="shared" ca="1" si="23"/>
        <v>24231.36723217649</v>
      </c>
      <c r="AT185" s="31">
        <f t="shared" ca="1" si="23"/>
        <v>24929.797876253037</v>
      </c>
      <c r="AU185" s="31">
        <f t="shared" ca="1" si="23"/>
        <v>25040.311875817384</v>
      </c>
      <c r="AV185" s="31">
        <f t="shared" ca="1" si="23"/>
        <v>25040.311875817384</v>
      </c>
      <c r="AW185" s="31">
        <f t="shared" ca="1" si="23"/>
        <v>25040.311875817384</v>
      </c>
      <c r="AX185" s="31">
        <f t="shared" ca="1" si="23"/>
        <v>25040.311875817384</v>
      </c>
      <c r="AY185" s="31">
        <f t="shared" ca="1" si="23"/>
        <v>25040.311875817384</v>
      </c>
      <c r="AZ185" s="31">
        <f t="shared" ca="1" si="23"/>
        <v>25040.311875817384</v>
      </c>
      <c r="BA185" s="31">
        <f t="shared" ca="1" si="23"/>
        <v>25040.311875817384</v>
      </c>
      <c r="BB185" s="31">
        <f t="shared" ca="1" si="23"/>
        <v>25040.311875817384</v>
      </c>
      <c r="BC185" s="31">
        <f t="shared" ca="1" si="23"/>
        <v>25040.311875817384</v>
      </c>
      <c r="BD185" s="31">
        <f t="shared" ca="1" si="23"/>
        <v>25040.311875817384</v>
      </c>
      <c r="BE185" s="31">
        <f t="shared" ca="1" si="23"/>
        <v>25040.311875817384</v>
      </c>
      <c r="BF185" s="31">
        <f t="shared" ca="1" si="23"/>
        <v>25040.311875817384</v>
      </c>
      <c r="BG185" s="31">
        <f t="shared" ca="1" si="23"/>
        <v>25040.311875817384</v>
      </c>
      <c r="BH185" s="31">
        <f t="shared" ca="1" si="23"/>
        <v>25040.311875817384</v>
      </c>
      <c r="BI185" s="31">
        <f t="shared" ca="1" si="23"/>
        <v>25040.311875817384</v>
      </c>
      <c r="BJ185" s="31">
        <f t="shared" ca="1" si="23"/>
        <v>25040.311875817384</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40.245778139496053</v>
      </c>
      <c r="C193" s="23">
        <f ca="1"/>
        <v>41.878630294968296</v>
      </c>
      <c r="D193" s="23">
        <f ca="1"/>
        <v>47.641246790120704</v>
      </c>
      <c r="E193" s="23">
        <f ca="1"/>
        <v>12.19492531189146</v>
      </c>
      <c r="F193" s="23">
        <f ca="1"/>
        <v>14.815505936996946</v>
      </c>
      <c r="G193" s="23">
        <f ca="1"/>
        <v>16.709439969824555</v>
      </c>
      <c r="H193" s="23">
        <f ca="1"/>
        <v>18.892906184782859</v>
      </c>
      <c r="I193" s="23">
        <f ca="1"/>
        <v>20.527756216097401</v>
      </c>
      <c r="J193" s="23">
        <f ca="1"/>
        <v>22.328768537094625</v>
      </c>
      <c r="K193" s="23">
        <f ca="1"/>
        <v>23.275312638604952</v>
      </c>
      <c r="L193" s="23">
        <f ca="1"/>
        <v>24.094843905544451</v>
      </c>
      <c r="M193" s="23">
        <f ca="1"/>
        <v>26.118301179522625</v>
      </c>
      <c r="N193" s="23">
        <f ca="1"/>
        <v>24.904562627526044</v>
      </c>
      <c r="O193" s="23">
        <f ca="1"/>
        <v>28.202095552238216</v>
      </c>
      <c r="P193" s="23">
        <f ca="1"/>
        <v>32.50238408601102</v>
      </c>
      <c r="Q193" s="23">
        <f ca="1"/>
        <v>32.50238408601102</v>
      </c>
      <c r="R193" s="23">
        <f ca="1"/>
        <v>32.50238408601102</v>
      </c>
      <c r="S193" s="23">
        <f ca="1"/>
        <v>32.50238408601102</v>
      </c>
      <c r="T193" s="23">
        <f ca="1"/>
        <v>32.50238408601102</v>
      </c>
      <c r="U193" s="23">
        <f ca="1"/>
        <v>32.50238408601102</v>
      </c>
      <c r="V193" s="23">
        <f ca="1"/>
        <v>32.50238408601102</v>
      </c>
      <c r="W193" s="23">
        <f ca="1"/>
        <v>32.50238408601102</v>
      </c>
      <c r="X193" s="23">
        <f ca="1"/>
        <v>32.50238408601102</v>
      </c>
      <c r="Y193" s="23">
        <f ca="1"/>
        <v>32.50238408601102</v>
      </c>
      <c r="Z193" s="23">
        <f ca="1"/>
        <v>32.50238408601102</v>
      </c>
      <c r="AA193" s="23">
        <f ca="1"/>
        <v>32.50238408601102</v>
      </c>
      <c r="AB193" s="23">
        <f ca="1"/>
        <v>32.50238408601102</v>
      </c>
      <c r="AC193" s="23">
        <f ca="1"/>
        <v>32.50238408601102</v>
      </c>
      <c r="AD193" s="23">
        <f ca="1"/>
        <v>32.50238408601102</v>
      </c>
      <c r="AE193" s="23">
        <f ca="1"/>
        <v>32.50238408601102</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42.835226490176524</v>
      </c>
      <c r="AH193" s="23">
        <f ca="1"/>
        <v>44.541588404707355</v>
      </c>
      <c r="AI193" s="23">
        <f ca="1"/>
        <v>50.259458004002909</v>
      </c>
      <c r="AJ193" s="23">
        <f ca="1"/>
        <v>14.996585784521374</v>
      </c>
      <c r="AK193" s="23">
        <f ca="1"/>
        <v>17.626273579960181</v>
      </c>
      <c r="AL193" s="23">
        <f ca="1"/>
        <v>19.758702668803679</v>
      </c>
      <c r="AM193" s="23">
        <f ca="1"/>
        <v>21.787664393838252</v>
      </c>
      <c r="AN193" s="23">
        <f ca="1"/>
        <v>23.516944473668968</v>
      </c>
      <c r="AO193" s="23">
        <f ca="1"/>
        <v>25.317104949933132</v>
      </c>
      <c r="AP193" s="23">
        <f ca="1"/>
        <v>26.109005097870057</v>
      </c>
      <c r="AQ193" s="23">
        <f ca="1"/>
        <v>27.187338416629853</v>
      </c>
      <c r="AR193" s="23">
        <f ca="1"/>
        <v>29.183451473076136</v>
      </c>
      <c r="AS193" s="23">
        <f ca="1"/>
        <v>28.536373184905887</v>
      </c>
      <c r="AT193" s="23">
        <f ca="1"/>
        <v>31.142458611450696</v>
      </c>
      <c r="AU193" s="23">
        <f ca="1"/>
        <v>32.647205543219577</v>
      </c>
      <c r="AV193" s="23">
        <f ca="1"/>
        <v>32.647205543219577</v>
      </c>
      <c r="AW193" s="23">
        <f ca="1"/>
        <v>32.647205543219577</v>
      </c>
      <c r="AX193" s="23">
        <f ca="1"/>
        <v>32.647205543219577</v>
      </c>
      <c r="AY193" s="23">
        <f ca="1"/>
        <v>32.647205543219577</v>
      </c>
      <c r="AZ193" s="23">
        <f ca="1"/>
        <v>32.647205543219577</v>
      </c>
      <c r="BA193" s="23">
        <f ca="1"/>
        <v>32.647205543219577</v>
      </c>
      <c r="BB193" s="23">
        <f ca="1"/>
        <v>32.647205543219577</v>
      </c>
      <c r="BC193" s="23">
        <f ca="1"/>
        <v>32.647205543219577</v>
      </c>
      <c r="BD193" s="23">
        <f ca="1"/>
        <v>32.647205543219577</v>
      </c>
      <c r="BE193" s="23">
        <f ca="1"/>
        <v>32.647205543219577</v>
      </c>
      <c r="BF193" s="23">
        <f ca="1"/>
        <v>32.647205543219577</v>
      </c>
      <c r="BG193" s="23">
        <f ca="1"/>
        <v>32.647205543219577</v>
      </c>
      <c r="BH193" s="23">
        <f ca="1"/>
        <v>32.647205543219577</v>
      </c>
      <c r="BI193" s="23">
        <f ca="1"/>
        <v>32.647205543219577</v>
      </c>
      <c r="BJ193" s="23">
        <f ca="1"/>
        <v>32.647205543219577</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119.52389387156862</v>
      </c>
      <c r="C194" s="23">
        <f ca="1"/>
        <v>124.37321861470478</v>
      </c>
      <c r="D194" s="23">
        <f ca="1"/>
        <v>141.4873208691524</v>
      </c>
      <c r="E194" s="23">
        <f ca="1"/>
        <v>35.002010696039036</v>
      </c>
      <c r="F194" s="23">
        <f ca="1"/>
        <v>42.784740090196564</v>
      </c>
      <c r="G194" s="23">
        <f ca="1"/>
        <v>48.40943865000115</v>
      </c>
      <c r="H194" s="23">
        <f ca="1"/>
        <v>54.894004142666255</v>
      </c>
      <c r="I194" s="23">
        <f ca="1"/>
        <v>59.749262275866741</v>
      </c>
      <c r="J194" s="23">
        <f ca="1"/>
        <v>65.0979973598334</v>
      </c>
      <c r="K194" s="23">
        <f ca="1"/>
        <v>67.90909064622835</v>
      </c>
      <c r="L194" s="23">
        <f ca="1"/>
        <v>70.342974961611489</v>
      </c>
      <c r="M194" s="23">
        <f ca="1"/>
        <v>76.352338021516516</v>
      </c>
      <c r="N194" s="23">
        <f ca="1"/>
        <v>72.747717497747828</v>
      </c>
      <c r="O194" s="23">
        <f ca="1"/>
        <v>82.540893168626653</v>
      </c>
      <c r="P194" s="23">
        <f ca="1"/>
        <v>95.312101829228297</v>
      </c>
      <c r="Q194" s="23">
        <f ca="1"/>
        <v>95.312101829228297</v>
      </c>
      <c r="R194" s="23">
        <f ca="1"/>
        <v>95.312101829228297</v>
      </c>
      <c r="S194" s="23">
        <f ca="1"/>
        <v>95.312101829228297</v>
      </c>
      <c r="T194" s="23">
        <f ca="1"/>
        <v>95.312101829228297</v>
      </c>
      <c r="U194" s="23">
        <f ca="1"/>
        <v>95.312101829228297</v>
      </c>
      <c r="V194" s="23">
        <f ca="1"/>
        <v>95.312101829228297</v>
      </c>
      <c r="W194" s="23">
        <f ca="1"/>
        <v>95.312101829228297</v>
      </c>
      <c r="X194" s="23">
        <f ca="1"/>
        <v>95.312101829228297</v>
      </c>
      <c r="Y194" s="23">
        <f ca="1"/>
        <v>95.312101829228297</v>
      </c>
      <c r="Z194" s="23">
        <f ca="1"/>
        <v>95.312101829228297</v>
      </c>
      <c r="AA194" s="23">
        <f ca="1"/>
        <v>95.312101829228297</v>
      </c>
      <c r="AB194" s="23">
        <f ca="1"/>
        <v>95.312101829228297</v>
      </c>
      <c r="AC194" s="23">
        <f ca="1"/>
        <v>95.312101829228297</v>
      </c>
      <c r="AD194" s="23">
        <f ca="1"/>
        <v>95.312101829228297</v>
      </c>
      <c r="AE194" s="23">
        <f ca="1"/>
        <v>95.312101829228297</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127.21416510399153</v>
      </c>
      <c r="AH194" s="23">
        <f ca="1"/>
        <v>132.28180274965851</v>
      </c>
      <c r="AI194" s="23">
        <f ca="1"/>
        <v>149.26301346917444</v>
      </c>
      <c r="AJ194" s="23">
        <f ca="1"/>
        <v>43.322519938874628</v>
      </c>
      <c r="AK194" s="30">
        <f ca="1"/>
        <v>51.132296255981814</v>
      </c>
      <c r="AL194" s="23">
        <f ca="1"/>
        <v>57.465289178125062</v>
      </c>
      <c r="AM194" s="23">
        <f ca="1"/>
        <v>63.490999627850854</v>
      </c>
      <c r="AN194" s="23">
        <f ca="1"/>
        <v>68.626700769458637</v>
      </c>
      <c r="AO194" s="23">
        <f ca="1"/>
        <v>73.972906002986917</v>
      </c>
      <c r="AP194" s="23">
        <f ca="1"/>
        <v>76.324730060427754</v>
      </c>
      <c r="AQ194" s="23">
        <f ca="1"/>
        <v>79.527217454332458</v>
      </c>
      <c r="AR194" s="23">
        <f ca="1"/>
        <v>85.45537231041159</v>
      </c>
      <c r="AS194" s="23">
        <f ca="1"/>
        <v>83.533647344036694</v>
      </c>
      <c r="AT194" s="23">
        <f ca="1"/>
        <v>91.273328183674764</v>
      </c>
      <c r="AU194" s="23">
        <f ca="1"/>
        <v>95.742199724757199</v>
      </c>
      <c r="AV194" s="23">
        <f ca="1"/>
        <v>95.742199724757199</v>
      </c>
      <c r="AW194" s="23">
        <f ca="1"/>
        <v>95.742199724757199</v>
      </c>
      <c r="AX194" s="23">
        <f ca="1"/>
        <v>95.742199724757199</v>
      </c>
      <c r="AY194" s="23">
        <f ca="1"/>
        <v>95.742199724757199</v>
      </c>
      <c r="AZ194" s="23">
        <f ca="1"/>
        <v>95.742199724757199</v>
      </c>
      <c r="BA194" s="23">
        <f ca="1"/>
        <v>95.742199724757199</v>
      </c>
      <c r="BB194" s="23">
        <f ca="1"/>
        <v>95.742199724757199</v>
      </c>
      <c r="BC194" s="23">
        <f ca="1"/>
        <v>95.742199724757199</v>
      </c>
      <c r="BD194" s="23">
        <f ca="1"/>
        <v>95.742199724757199</v>
      </c>
      <c r="BE194" s="23">
        <f ca="1"/>
        <v>95.742199724757199</v>
      </c>
      <c r="BF194" s="23">
        <f ca="1"/>
        <v>95.742199724757199</v>
      </c>
      <c r="BG194" s="23">
        <f ca="1"/>
        <v>95.742199724757199</v>
      </c>
      <c r="BH194" s="23">
        <f ca="1"/>
        <v>95.742199724757199</v>
      </c>
      <c r="BI194" s="23">
        <f ca="1"/>
        <v>95.742199724757199</v>
      </c>
      <c r="BJ194" s="23">
        <f ca="1"/>
        <v>95.742199724757199</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52.582423699844099</v>
      </c>
      <c r="C195" s="23">
        <f ca="1"/>
        <v>54.715798375335467</v>
      </c>
      <c r="D195" s="23">
        <f ca="1"/>
        <v>62.244845052419024</v>
      </c>
      <c r="E195" s="23">
        <f ca="1"/>
        <v>14.852997980623895</v>
      </c>
      <c r="F195" s="23">
        <f ca="1"/>
        <v>18.276872164178805</v>
      </c>
      <c r="G195" s="23">
        <f ca="1"/>
        <v>20.751358840234971</v>
      </c>
      <c r="H195" s="23">
        <f ca="1"/>
        <v>23.604128769326234</v>
      </c>
      <c r="I195" s="23">
        <f ca="1"/>
        <v>25.740113734862817</v>
      </c>
      <c r="J195" s="23">
        <f ca="1"/>
        <v>28.093195159281297</v>
      </c>
      <c r="K195" s="23">
        <f ca="1"/>
        <v>29.329885945174173</v>
      </c>
      <c r="L195" s="23">
        <f ca="1"/>
        <v>30.400630314039873</v>
      </c>
      <c r="M195" s="23">
        <f ca="1"/>
        <v>33.044343335317883</v>
      </c>
      <c r="N195" s="23">
        <f ca="1"/>
        <v>31.458554272407785</v>
      </c>
      <c r="O195" s="23">
        <f ca="1"/>
        <v>35.766888746906112</v>
      </c>
      <c r="P195" s="23">
        <f ca="1"/>
        <v>41.385356177966059</v>
      </c>
      <c r="Q195" s="23">
        <f ca="1"/>
        <v>41.385356177966059</v>
      </c>
      <c r="R195" s="23">
        <f ca="1"/>
        <v>41.385356177966059</v>
      </c>
      <c r="S195" s="23">
        <f ca="1"/>
        <v>41.385356177966059</v>
      </c>
      <c r="T195" s="23">
        <f ca="1"/>
        <v>41.385356177966059</v>
      </c>
      <c r="U195" s="23">
        <f ca="1"/>
        <v>41.385356177966059</v>
      </c>
      <c r="V195" s="23">
        <f ca="1"/>
        <v>41.385356177966059</v>
      </c>
      <c r="W195" s="23">
        <f ca="1"/>
        <v>41.385356177966059</v>
      </c>
      <c r="X195" s="23">
        <f ca="1"/>
        <v>41.385356177966059</v>
      </c>
      <c r="Y195" s="23">
        <f ca="1"/>
        <v>41.385356177966059</v>
      </c>
      <c r="Z195" s="23">
        <f ca="1"/>
        <v>41.385356177966059</v>
      </c>
      <c r="AA195" s="23">
        <f ca="1"/>
        <v>41.385356177966059</v>
      </c>
      <c r="AB195" s="23">
        <f ca="1"/>
        <v>41.385356177966059</v>
      </c>
      <c r="AC195" s="23">
        <f ca="1"/>
        <v>41.385356177966059</v>
      </c>
      <c r="AD195" s="23">
        <f ca="1"/>
        <v>41.385356177966059</v>
      </c>
      <c r="AE195" s="23">
        <f ca="1"/>
        <v>41.385356177966059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55.965622549979393</v>
      </c>
      <c r="AH195" s="23">
        <f ca="1"/>
        <v>58.195040126753348</v>
      </c>
      <c r="AI195" s="23">
        <f ca="1"/>
        <v>65.665623522817896</v>
      </c>
      <c r="AJ195" s="23">
        <f ca="1"/>
        <v>18.513458899637858</v>
      </c>
      <c r="AK195" s="30">
        <f ca="1"/>
        <v>21.949231898703612</v>
      </c>
      <c r="AL195" s="23">
        <f ca="1"/>
        <v>24.735320155484079</v>
      </c>
      <c r="AM195" s="23">
        <f ca="1"/>
        <v>27.386224921860915</v>
      </c>
      <c r="AN195" s="23">
        <f ca="1"/>
        <v>29.645585830182444</v>
      </c>
      <c r="AO195" s="23">
        <f ca="1"/>
        <v>31.997554291633115</v>
      </c>
      <c r="AP195" s="23">
        <f ca="1"/>
        <v>33.032197700997934</v>
      </c>
      <c r="AQ195" s="23">
        <f ca="1"/>
        <v>34.441075403900186</v>
      </c>
      <c r="AR195" s="23">
        <f ca="1"/>
        <v>37.049062311819952</v>
      </c>
      <c r="AS195" s="23">
        <f ca="1"/>
        <v>36.203633392602576</v>
      </c>
      <c r="AT195" s="23">
        <f ca="1"/>
        <v>39.608569125776675</v>
      </c>
      <c r="AU195" s="23">
        <f ca="1"/>
        <v>41.57457014215813</v>
      </c>
      <c r="AV195" s="23">
        <f ca="1"/>
        <v>41.57457014215813</v>
      </c>
      <c r="AW195" s="23">
        <f ca="1"/>
        <v>41.57457014215813</v>
      </c>
      <c r="AX195" s="23">
        <f ca="1"/>
        <v>41.57457014215813</v>
      </c>
      <c r="AY195" s="23">
        <f ca="1"/>
        <v>41.57457014215813</v>
      </c>
      <c r="AZ195" s="23">
        <f ca="1"/>
        <v>41.57457014215813</v>
      </c>
      <c r="BA195" s="23">
        <f ca="1"/>
        <v>41.57457014215813</v>
      </c>
      <c r="BB195" s="23">
        <f ca="1"/>
        <v>41.57457014215813</v>
      </c>
      <c r="BC195" s="23">
        <f ca="1"/>
        <v>41.57457014215813</v>
      </c>
      <c r="BD195" s="23">
        <f ca="1"/>
        <v>41.57457014215813</v>
      </c>
      <c r="BE195" s="23">
        <f ca="1"/>
        <v>41.57457014215813</v>
      </c>
      <c r="BF195" s="23">
        <f ca="1"/>
        <v>41.57457014215813</v>
      </c>
      <c r="BG195" s="23">
        <f ca="1"/>
        <v>41.57457014215813</v>
      </c>
      <c r="BH195" s="23">
        <f ca="1"/>
        <v>41.57457014215813</v>
      </c>
      <c r="BI195" s="23">
        <f ca="1"/>
        <v>41.57457014215813</v>
      </c>
      <c r="BJ195" s="23">
        <f ca="1"/>
        <v>41.57457014215813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129.43365833807769</v>
      </c>
      <c r="C196" s="23">
        <f ca="1"/>
        <v>134.68504215467181</v>
      </c>
      <c r="D196" s="23">
        <f ca="1"/>
        <v>153.21808012903134</v>
      </c>
      <c r="E196" s="23">
        <f ca="1"/>
        <v>34.494552885500852</v>
      </c>
      <c r="F196" s="23">
        <f ca="1"/>
        <v>42.922550875789852</v>
      </c>
      <c r="G196" s="23">
        <f ca="1"/>
        <v>49.01359500146657</v>
      </c>
      <c r="H196" s="23">
        <f ca="1"/>
        <v>56.035797903845079</v>
      </c>
      <c r="I196" s="23">
        <f ca="1"/>
        <v>61.293607049781258</v>
      </c>
      <c r="J196" s="23">
        <f ca="1"/>
        <v>67.085807479119069</v>
      </c>
      <c r="K196" s="23">
        <f ca="1"/>
        <v>70.129969413624593</v>
      </c>
      <c r="L196" s="23">
        <f ca="1"/>
        <v>72.765647860063254</v>
      </c>
      <c r="M196" s="23">
        <f ca="1"/>
        <v>79.273249143209114</v>
      </c>
      <c r="N196" s="23">
        <f ca="1"/>
        <v>75.369768372968849</v>
      </c>
      <c r="O196" s="23">
        <f ca="1"/>
        <v>85.974899387118541</v>
      </c>
      <c r="P196" s="23">
        <f ca="1"/>
        <v>99.804973063573811</v>
      </c>
      <c r="Q196" s="23">
        <f ca="1"/>
        <v>99.804973063573811</v>
      </c>
      <c r="R196" s="23">
        <f ca="1"/>
        <v>99.804973063573811</v>
      </c>
      <c r="S196" s="23">
        <f ca="1"/>
        <v>99.804973063573811</v>
      </c>
      <c r="T196" s="23">
        <f ca="1"/>
        <v>99.804973063573811</v>
      </c>
      <c r="U196" s="23">
        <f ca="1"/>
        <v>99.804973063573811</v>
      </c>
      <c r="V196" s="23">
        <f ca="1"/>
        <v>99.804973063573811</v>
      </c>
      <c r="W196" s="23">
        <f ca="1"/>
        <v>99.804973063573811</v>
      </c>
      <c r="X196" s="23">
        <f ca="1"/>
        <v>99.804973063573811</v>
      </c>
      <c r="Y196" s="23">
        <f ca="1"/>
        <v>99.804973063573811</v>
      </c>
      <c r="Z196" s="23">
        <f ca="1"/>
        <v>99.804973063573811</v>
      </c>
      <c r="AA196" s="23">
        <f ca="1"/>
        <v>99.804973063573811</v>
      </c>
      <c r="AB196" s="23">
        <f ca="1"/>
        <v>99.804973063573811</v>
      </c>
      <c r="AC196" s="23">
        <f ca="1"/>
        <v>99.804973063573811</v>
      </c>
      <c r="AD196" s="23">
        <f ca="1"/>
        <v>99.804973063573811</v>
      </c>
      <c r="AE196" s="23">
        <f ca="1"/>
        <v>99.804973063573811</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137.7615324307184</v>
      </c>
      <c r="AH196" s="23">
        <f ca="1"/>
        <v>143.24932954277736</v>
      </c>
      <c r="AI196" s="23">
        <f ca="1"/>
        <v>161.63845790232082</v>
      </c>
      <c r="AJ196" s="23">
        <f ca="1"/>
        <v>43.504918224612148</v>
      </c>
      <c r="AK196" s="30">
        <f ca="1"/>
        <v>51.962205606927853</v>
      </c>
      <c r="AL196" s="23">
        <f ca="1"/>
        <v>58.820269008233581</v>
      </c>
      <c r="AM196" s="23">
        <f ca="1"/>
        <v>65.34557304854583</v>
      </c>
      <c r="AN196" s="23">
        <f ca="1"/>
        <v>70.907076822875723</v>
      </c>
      <c r="AO196" s="23">
        <f ca="1"/>
        <v>76.696537651061973</v>
      </c>
      <c r="AP196" s="23">
        <f ca="1"/>
        <v>79.243352197190788</v>
      </c>
      <c r="AQ196" s="23">
        <f ca="1"/>
        <v>82.711358850488608</v>
      </c>
      <c r="AR196" s="23">
        <f ca="1"/>
        <v>89.131018931521908</v>
      </c>
      <c r="AS196" s="23">
        <f ca="1"/>
        <v>87.049963130371367</v>
      </c>
      <c r="AT196" s="23">
        <f ca="1"/>
        <v>95.431343396646085</v>
      </c>
      <c r="AU196" s="23">
        <f ca="1"/>
        <v>100.27073051389279</v>
      </c>
      <c r="AV196" s="23">
        <f ca="1"/>
        <v>100.27073051389279</v>
      </c>
      <c r="AW196" s="23">
        <f ca="1"/>
        <v>100.27073051389279</v>
      </c>
      <c r="AX196" s="23">
        <f ca="1"/>
        <v>100.27073051389279</v>
      </c>
      <c r="AY196" s="23">
        <f ca="1"/>
        <v>100.27073051389279</v>
      </c>
      <c r="AZ196" s="23">
        <f ca="1"/>
        <v>100.27073051389279</v>
      </c>
      <c r="BA196" s="23">
        <f ca="1"/>
        <v>100.27073051389279</v>
      </c>
      <c r="BB196" s="23">
        <f ca="1"/>
        <v>100.27073051389279</v>
      </c>
      <c r="BC196" s="23">
        <f ca="1"/>
        <v>100.27073051389279</v>
      </c>
      <c r="BD196" s="23">
        <f ca="1"/>
        <v>100.27073051389279</v>
      </c>
      <c r="BE196" s="23">
        <f ca="1"/>
        <v>100.27073051389279</v>
      </c>
      <c r="BF196" s="23">
        <f ca="1"/>
        <v>100.27073051389279</v>
      </c>
      <c r="BG196" s="23">
        <f ca="1"/>
        <v>100.27073051389279</v>
      </c>
      <c r="BH196" s="23">
        <f ca="1"/>
        <v>100.27073051389279</v>
      </c>
      <c r="BI196" s="23">
        <f ca="1"/>
        <v>100.27073051389279</v>
      </c>
      <c r="BJ196" s="23">
        <f ca="1"/>
        <v>100.27073051389279</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1321.9760625050524</v>
      </c>
      <c r="C197" s="23">
        <f ca="1"/>
        <v>1375.6112899234956</v>
      </c>
      <c r="D197" s="23">
        <f ca="1"/>
        <v>1564.8992454845318</v>
      </c>
      <c r="E197" s="23">
        <f ca="1"/>
        <v>300.39716015245307</v>
      </c>
      <c r="F197" s="23">
        <f ca="1"/>
        <v>386.47686879285288</v>
      </c>
      <c r="G197" s="23">
        <f ca="1"/>
        <v>448.68800176395712</v>
      </c>
      <c r="H197" s="23">
        <f ca="1"/>
        <v>520.40956369918729</v>
      </c>
      <c r="I197" s="23">
        <f ca="1"/>
        <v>574.11041648658761</v>
      </c>
      <c r="J197" s="23">
        <f ca="1"/>
        <v>633.26929691331395</v>
      </c>
      <c r="K197" s="23">
        <f ca="1"/>
        <v>664.36097167146704</v>
      </c>
      <c r="L197" s="23">
        <f ca="1"/>
        <v>691.28058330410329</v>
      </c>
      <c r="M197" s="23">
        <f ca="1"/>
        <v>757.7462401595667</v>
      </c>
      <c r="N197" s="23">
        <f ca="1"/>
        <v>717.87787666768588</v>
      </c>
      <c r="O197" s="23">
        <f ca="1"/>
        <v>826.19382416116241</v>
      </c>
      <c r="P197" s="23">
        <f ca="1"/>
        <v>967.44785790870787</v>
      </c>
      <c r="Q197" s="23">
        <f ca="1"/>
        <v>967.44785790870787</v>
      </c>
      <c r="R197" s="23">
        <f ca="1"/>
        <v>967.44785790870787</v>
      </c>
      <c r="S197" s="23">
        <f ca="1"/>
        <v>967.44785790870787</v>
      </c>
      <c r="T197" s="23">
        <f ca="1"/>
        <v>967.44785790870787</v>
      </c>
      <c r="U197" s="23">
        <f ca="1"/>
        <v>967.44785790870787</v>
      </c>
      <c r="V197" s="23">
        <f ca="1"/>
        <v>967.44785790870787</v>
      </c>
      <c r="W197" s="23">
        <f ca="1"/>
        <v>967.44785790870787</v>
      </c>
      <c r="X197" s="23">
        <f ca="1"/>
        <v>967.44785790870787</v>
      </c>
      <c r="Y197" s="23">
        <f ca="1"/>
        <v>967.44785790870787</v>
      </c>
      <c r="Z197" s="23">
        <f ca="1"/>
        <v>967.44785790870787</v>
      </c>
      <c r="AA197" s="23">
        <f ca="1"/>
        <v>967.44785790870787</v>
      </c>
      <c r="AB197" s="23">
        <f ca="1"/>
        <v>967.44785790870787</v>
      </c>
      <c r="AC197" s="23">
        <f ca="1"/>
        <v>967.44785790870787</v>
      </c>
      <c r="AD197" s="23">
        <f ca="1"/>
        <v>967.44785790870787</v>
      </c>
      <c r="AE197" s="23">
        <f ca="1"/>
        <v>967.44785790870787</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1407.0331515449921</v>
      </c>
      <c r="AH197" s="23">
        <f ca="1"/>
        <v>1463.0829960072194</v>
      </c>
      <c r="AI197" s="23">
        <f ca="1"/>
        <v>1650.9011247210979</v>
      </c>
      <c r="AJ197" s="23">
        <f ca="1"/>
        <v>392.4249019753554</v>
      </c>
      <c r="AK197" s="30">
        <f ca="1"/>
        <v>478.80375904161104</v>
      </c>
      <c r="AL197" s="23">
        <f ca="1"/>
        <v>548.84887534348888</v>
      </c>
      <c r="AM197" s="23">
        <f ca="1"/>
        <v>615.49534004688587</v>
      </c>
      <c r="AN197" s="23">
        <f ca="1"/>
        <v>672.2979905753283</v>
      </c>
      <c r="AO197" s="23">
        <f ca="1"/>
        <v>731.42888997154341</v>
      </c>
      <c r="AP197" s="23">
        <f ca="1"/>
        <v>757.44088645570264</v>
      </c>
      <c r="AQ197" s="23">
        <f ca="1"/>
        <v>792.86151690943757</v>
      </c>
      <c r="AR197" s="23">
        <f ca="1"/>
        <v>858.4289826329067</v>
      </c>
      <c r="AS197" s="23">
        <f ca="1"/>
        <v>837.17403249719791</v>
      </c>
      <c r="AT197" s="23">
        <f ca="1"/>
        <v>922.7776090709724</v>
      </c>
      <c r="AU197" s="23">
        <f ca="1"/>
        <v>972.20489103410137</v>
      </c>
      <c r="AV197" s="23">
        <f ca="1"/>
        <v>972.20489103410137</v>
      </c>
      <c r="AW197" s="23">
        <f ca="1"/>
        <v>972.20489103410137</v>
      </c>
      <c r="AX197" s="23">
        <f ca="1"/>
        <v>972.20489103410137</v>
      </c>
      <c r="AY197" s="23">
        <f ca="1"/>
        <v>972.20489103410137</v>
      </c>
      <c r="AZ197" s="23">
        <f ca="1"/>
        <v>972.20489103410137</v>
      </c>
      <c r="BA197" s="23">
        <f ca="1"/>
        <v>972.20489103410137</v>
      </c>
      <c r="BB197" s="23">
        <f ca="1"/>
        <v>972.20489103410137</v>
      </c>
      <c r="BC197" s="23">
        <f ca="1"/>
        <v>972.20489103410137</v>
      </c>
      <c r="BD197" s="23">
        <f ca="1"/>
        <v>972.20489103410137</v>
      </c>
      <c r="BE197" s="23">
        <f ca="1"/>
        <v>972.20489103410137</v>
      </c>
      <c r="BF197" s="23">
        <f ca="1"/>
        <v>972.20489103410137</v>
      </c>
      <c r="BG197" s="23">
        <f ca="1"/>
        <v>972.20489103410137</v>
      </c>
      <c r="BH197" s="23">
        <f ca="1"/>
        <v>972.20489103410137</v>
      </c>
      <c r="BI197" s="23">
        <f ca="1"/>
        <v>972.20489103410137</v>
      </c>
      <c r="BJ197" s="23">
        <f ca="1"/>
        <v>972.20489103410137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3114.4974037599854</v>
      </c>
      <c r="C198" s="23">
        <f ca="1"/>
        <v>3240.8588268467815</v>
      </c>
      <c r="D198" s="23">
        <f ca="1"/>
        <v>3686.8100531048058</v>
      </c>
      <c r="E198" s="23">
        <f ca="1"/>
        <v>516.0200630948176</v>
      </c>
      <c r="F198" s="23">
        <f ca="1"/>
        <v>718.81876473614625</v>
      </c>
      <c r="G198" s="23">
        <f ca="1"/>
        <v>865.38451401024179</v>
      </c>
      <c r="H198" s="23">
        <f ca="1"/>
        <v>1034.3562713487231</v>
      </c>
      <c r="I198" s="23">
        <f ca="1"/>
        <v>1160.872303922813</v>
      </c>
      <c r="J198" s="23">
        <f ca="1"/>
        <v>1300.2471267537537</v>
      </c>
      <c r="K198" s="23">
        <f ca="1"/>
        <v>1373.4972733027926</v>
      </c>
      <c r="L198" s="23">
        <f ca="1"/>
        <v>1436.9182859202228</v>
      </c>
      <c r="M198" s="23">
        <f ca="1"/>
        <v>1593.5074417959192</v>
      </c>
      <c r="N198" s="23">
        <f ca="1"/>
        <v>1499.5799357620142</v>
      </c>
      <c r="O198" s="23">
        <f ca="1"/>
        <v>1754.7659007899906</v>
      </c>
      <c r="P198" s="23">
        <f ca="1"/>
        <v>2087.5520486296937</v>
      </c>
      <c r="Q198" s="23">
        <f ca="1"/>
        <v>2087.5520486296937</v>
      </c>
      <c r="R198" s="23">
        <f ca="1"/>
        <v>2087.5520486296937</v>
      </c>
      <c r="S198" s="23">
        <f ca="1"/>
        <v>2087.5520486296937</v>
      </c>
      <c r="T198" s="23">
        <f ca="1"/>
        <v>2087.5520486296937</v>
      </c>
      <c r="U198" s="23">
        <f ca="1"/>
        <v>2087.5520486296937</v>
      </c>
      <c r="V198" s="23">
        <f ca="1"/>
        <v>2087.5520486296937</v>
      </c>
      <c r="W198" s="23">
        <f ca="1"/>
        <v>2087.5520486296937</v>
      </c>
      <c r="X198" s="23">
        <f ca="1"/>
        <v>2087.5520486296937</v>
      </c>
      <c r="Y198" s="23">
        <f ca="1"/>
        <v>2087.5520486296937</v>
      </c>
      <c r="Z198" s="23">
        <f ca="1"/>
        <v>2087.5520486296937</v>
      </c>
      <c r="AA198" s="23">
        <f ca="1"/>
        <v>2087.5520486296937</v>
      </c>
      <c r="AB198" s="23">
        <f ca="1"/>
        <v>2087.5520486296937</v>
      </c>
      <c r="AC198" s="23">
        <f ca="1"/>
        <v>2087.5520486296937</v>
      </c>
      <c r="AD198" s="23">
        <f ca="1"/>
        <v>2087.5520486296937</v>
      </c>
      <c r="AE198" s="23">
        <f ca="1"/>
        <v>2087.5520486296937</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3314.8868741141519</v>
      </c>
      <c r="AH198" s="23">
        <f ca="1"/>
        <v>3446.9369921230705</v>
      </c>
      <c r="AI198" s="23">
        <f ca="1"/>
        <v>3889.4253932745842</v>
      </c>
      <c r="AJ198" s="23">
        <f ca="1"/>
        <v>732.83197906718226</v>
      </c>
      <c r="AK198" s="30">
        <f ca="1"/>
        <v>936.33545670415333</v>
      </c>
      <c r="AL198" s="23">
        <f ca="1"/>
        <v>1101.3576072980729</v>
      </c>
      <c r="AM198" s="23">
        <f ca="1"/>
        <v>1258.3727357680846</v>
      </c>
      <c r="AN198" s="23">
        <f ca="1"/>
        <v>1392.196420337898</v>
      </c>
      <c r="AO198" s="23">
        <f ca="1"/>
        <v>1531.5053215161288</v>
      </c>
      <c r="AP198" s="23">
        <f ca="1"/>
        <v>1592.7880465323542</v>
      </c>
      <c r="AQ198" s="23">
        <f ca="1"/>
        <v>1676.2369566273326</v>
      </c>
      <c r="AR198" s="23">
        <f ca="1"/>
        <v>1830.7100273271956</v>
      </c>
      <c r="AS198" s="23">
        <f ca="1"/>
        <v>1780.6346221120109</v>
      </c>
      <c r="AT198" s="23">
        <f ca="1"/>
        <v>1982.3115847692459</v>
      </c>
      <c r="AU198" s="23">
        <f ca="1"/>
        <v>2098.7593372779934</v>
      </c>
      <c r="AV198" s="23">
        <f ca="1"/>
        <v>2098.7593372779934</v>
      </c>
      <c r="AW198" s="23">
        <f ca="1"/>
        <v>2098.7593372779934</v>
      </c>
      <c r="AX198" s="23">
        <f ca="1"/>
        <v>2098.7593372779934</v>
      </c>
      <c r="AY198" s="23">
        <f ca="1"/>
        <v>2098.7593372779934</v>
      </c>
      <c r="AZ198" s="23">
        <f ca="1"/>
        <v>2098.7593372779934</v>
      </c>
      <c r="BA198" s="23">
        <f ca="1"/>
        <v>2098.7593372779934</v>
      </c>
      <c r="BB198" s="23">
        <f ca="1"/>
        <v>2098.7593372779934</v>
      </c>
      <c r="BC198" s="23">
        <f ca="1"/>
        <v>2098.7593372779934</v>
      </c>
      <c r="BD198" s="23">
        <f ca="1"/>
        <v>2098.7593372779934</v>
      </c>
      <c r="BE198" s="23">
        <f ca="1"/>
        <v>2098.7593372779934</v>
      </c>
      <c r="BF198" s="23">
        <f ca="1"/>
        <v>2098.7593372779934</v>
      </c>
      <c r="BG198" s="23">
        <f ca="1"/>
        <v>2098.7593372779934</v>
      </c>
      <c r="BH198" s="23">
        <f ca="1"/>
        <v>2098.7593372779934</v>
      </c>
      <c r="BI198" s="23">
        <f ca="1"/>
        <v>2098.7593372779934</v>
      </c>
      <c r="BJ198" s="23">
        <f ca="1"/>
        <v>2098.7593372779934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5639.46494180851</v>
      </c>
      <c r="C199" s="23">
        <f ca="1"/>
        <v>5868.2693757549687</v>
      </c>
      <c r="D199" s="23">
        <f ca="1"/>
        <v>6675.7596318722126</v>
      </c>
      <c r="E199" s="23">
        <f ca="1"/>
        <v>545.18086655226261</v>
      </c>
      <c r="F199" s="23">
        <f ca="1"/>
        <v>912.39137273854328</v>
      </c>
      <c r="G199" s="23">
        <f ca="1"/>
        <v>1177.780068745577</v>
      </c>
      <c r="H199" s="23">
        <f ca="1"/>
        <v>1483.7396436406268</v>
      </c>
      <c r="I199" s="23">
        <f ca="1"/>
        <v>1712.8240311944367</v>
      </c>
      <c r="J199" s="23">
        <f ca="1"/>
        <v>1965.1920139633298</v>
      </c>
      <c r="K199" s="23">
        <f ca="1"/>
        <v>2097.8271007503454</v>
      </c>
      <c r="L199" s="23">
        <f ca="1"/>
        <v>2212.6644343111961</v>
      </c>
      <c r="M199" s="23">
        <f ca="1"/>
        <v>2496.202655843274</v>
      </c>
      <c r="N199" s="23">
        <f ca="1"/>
        <v>2326.1267788461591</v>
      </c>
      <c r="O199" s="23">
        <f ca="1"/>
        <v>2788.1956512361221</v>
      </c>
      <c r="P199" s="23">
        <f ca="1"/>
        <v>3390.7762832173271</v>
      </c>
      <c r="Q199" s="23">
        <f ca="1"/>
        <v>3390.7762832173271</v>
      </c>
      <c r="R199" s="23">
        <f ca="1"/>
        <v>3390.7762832173271</v>
      </c>
      <c r="S199" s="23">
        <f ca="1"/>
        <v>3390.7762832173271</v>
      </c>
      <c r="T199" s="23">
        <f ca="1"/>
        <v>3390.7762832173271</v>
      </c>
      <c r="U199" s="23">
        <f ca="1"/>
        <v>3390.7762832173271</v>
      </c>
      <c r="V199" s="23">
        <f ca="1"/>
        <v>3390.7762832173271</v>
      </c>
      <c r="W199" s="23">
        <f ca="1"/>
        <v>3390.7762832173271</v>
      </c>
      <c r="X199" s="23">
        <f ca="1"/>
        <v>3390.7762832173271</v>
      </c>
      <c r="Y199" s="23">
        <f ca="1"/>
        <v>3390.7762832173271</v>
      </c>
      <c r="Z199" s="23">
        <f ca="1"/>
        <v>3390.7762832173271</v>
      </c>
      <c r="AA199" s="23">
        <f ca="1"/>
        <v>3390.7762832173271</v>
      </c>
      <c r="AB199" s="23">
        <f ca="1"/>
        <v>3390.7762832173271</v>
      </c>
      <c r="AC199" s="23">
        <f ca="1"/>
        <v>3390.7762832173271</v>
      </c>
      <c r="AD199" s="23">
        <f ca="1"/>
        <v>3390.7762832173271</v>
      </c>
      <c r="AE199" s="23">
        <f ca="1"/>
        <v>3390.7762832173271</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6002.3130184855345</v>
      </c>
      <c r="AH199" s="23">
        <f ca="1"/>
        <v>6241.4180535945507</v>
      </c>
      <c r="AI199" s="23">
        <f ca="1"/>
        <v>7042.6381228225064</v>
      </c>
      <c r="AJ199" s="23">
        <f ca="1"/>
        <v>937.76530011652756</v>
      </c>
      <c r="AK199" s="30">
        <f ca="1"/>
        <v>1306.2519542663451</v>
      </c>
      <c r="AL199" s="23">
        <f ca="1"/>
        <v>1605.0599198060615</v>
      </c>
      <c r="AM199" s="23">
        <f ca="1"/>
        <v>1889.3694559999897</v>
      </c>
      <c r="AN199" s="23">
        <f ca="1"/>
        <v>2131.6859134174829</v>
      </c>
      <c r="AO199" s="23">
        <f ca="1"/>
        <v>2383.9345309080786</v>
      </c>
      <c r="AP199" s="23">
        <f ca="1"/>
        <v>2494.9000365624606</v>
      </c>
      <c r="AQ199" s="23">
        <f ca="1"/>
        <v>2646.0021701987325</v>
      </c>
      <c r="AR199" s="23">
        <f ca="1"/>
        <v>2925.7087660731381</v>
      </c>
      <c r="AS199" s="23">
        <f ca="1"/>
        <v>2835.0365144870693</v>
      </c>
      <c r="AT199" s="23">
        <f ca="1"/>
        <v>3200.2158718700061</v>
      </c>
      <c r="AU199" s="23">
        <f ca="1"/>
        <v>3411.0694808769258</v>
      </c>
      <c r="AV199" s="23">
        <f ca="1"/>
        <v>3411.0694808769258</v>
      </c>
      <c r="AW199" s="23">
        <f ca="1"/>
        <v>3411.0694808769258</v>
      </c>
      <c r="AX199" s="23">
        <f ca="1"/>
        <v>3411.0694808769258</v>
      </c>
      <c r="AY199" s="23">
        <f ca="1"/>
        <v>3411.0694808769258</v>
      </c>
      <c r="AZ199" s="23">
        <f ca="1"/>
        <v>3411.0694808769258</v>
      </c>
      <c r="BA199" s="23">
        <f ca="1"/>
        <v>3411.0694808769258</v>
      </c>
      <c r="BB199" s="23">
        <f ca="1"/>
        <v>3411.0694808769258</v>
      </c>
      <c r="BC199" s="23">
        <f ca="1"/>
        <v>3411.0694808769258</v>
      </c>
      <c r="BD199" s="23">
        <f ca="1"/>
        <v>3411.0694808769258</v>
      </c>
      <c r="BE199" s="23">
        <f ca="1"/>
        <v>3411.0694808769258</v>
      </c>
      <c r="BF199" s="23">
        <f ca="1"/>
        <v>3411.0694808769258</v>
      </c>
      <c r="BG199" s="23">
        <f ca="1"/>
        <v>3411.0694808769258</v>
      </c>
      <c r="BH199" s="23">
        <f ca="1"/>
        <v>3411.0694808769258</v>
      </c>
      <c r="BI199" s="23">
        <f ca="1"/>
        <v>3411.0694808769258</v>
      </c>
      <c r="BJ199" s="23">
        <f ca="1"/>
        <v>3411.0694808769258</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6593.3640384147375</v>
      </c>
      <c r="C200" s="23">
        <f ca="1"/>
        <v>6860.870077051205</v>
      </c>
      <c r="D200" s="23">
        <f ca="1"/>
        <v>7804.9449619899106</v>
      </c>
      <c r="E200" s="23">
        <f ca="1"/>
        <v>144.9746399458202</v>
      </c>
      <c r="F200" s="23">
        <f ca="1"/>
        <v>552.99493540771289</v>
      </c>
      <c r="G200" s="23">
        <f ca="1"/>
        <v>863.27335765346299</v>
      </c>
      <c r="H200" s="23">
        <f ca="1"/>
        <v>1220.985104980108</v>
      </c>
      <c r="I200" s="23">
        <f ca="1"/>
        <v>1488.8184505625645</v>
      </c>
      <c r="J200" s="23">
        <f ca="1"/>
        <v>1783.8737437872583</v>
      </c>
      <c r="K200" s="23">
        <f ca="1"/>
        <v>1938.9436698311786</v>
      </c>
      <c r="L200" s="23">
        <f ca="1"/>
        <v>2073.2054044426072</v>
      </c>
      <c r="M200" s="23">
        <f ca="1"/>
        <v>2404.7032916812072</v>
      </c>
      <c r="N200" s="23">
        <f ca="1"/>
        <v>2205.8595746325796</v>
      </c>
      <c r="O200" s="23">
        <f ca="1"/>
        <v>2746.0860531945373</v>
      </c>
      <c r="P200" s="23">
        <f ca="1"/>
        <v>3450.591446905878</v>
      </c>
      <c r="Q200" s="23">
        <f ca="1"/>
        <v>3450.591446905878</v>
      </c>
      <c r="R200" s="23">
        <f ca="1"/>
        <v>3450.591446905878</v>
      </c>
      <c r="S200" s="23">
        <f ca="1"/>
        <v>3450.591446905878</v>
      </c>
      <c r="T200" s="23">
        <f ca="1"/>
        <v>3450.591446905878</v>
      </c>
      <c r="U200" s="23">
        <f ca="1"/>
        <v>3450.591446905878</v>
      </c>
      <c r="V200" s="23">
        <f ca="1"/>
        <v>3450.591446905878</v>
      </c>
      <c r="W200" s="23">
        <f ca="1"/>
        <v>3450.591446905878</v>
      </c>
      <c r="X200" s="23">
        <f ca="1"/>
        <v>3450.591446905878</v>
      </c>
      <c r="Y200" s="23">
        <f ca="1"/>
        <v>3450.591446905878</v>
      </c>
      <c r="Z200" s="23">
        <f ca="1"/>
        <v>3450.591446905878</v>
      </c>
      <c r="AA200" s="23">
        <f ca="1"/>
        <v>3450.591446905878</v>
      </c>
      <c r="AB200" s="23">
        <f ca="1"/>
        <v>3450.591446905878</v>
      </c>
      <c r="AC200" s="23">
        <f ca="1"/>
        <v>3450.591446905878</v>
      </c>
      <c r="AD200" s="23">
        <f ca="1"/>
        <v>3450.591446905878</v>
      </c>
      <c r="AE200" s="23">
        <f ca="1"/>
        <v>3450.591446905878</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7017.5868121807607</v>
      </c>
      <c r="AH200" s="23">
        <f ca="1"/>
        <v>7297.135768714591</v>
      </c>
      <c r="AI200" s="23">
        <f ca="1"/>
        <v>8233.8798828839845</v>
      </c>
      <c r="AJ200" s="23">
        <f ca="1"/>
        <v>582.66078881998681</v>
      </c>
      <c r="AK200" s="30">
        <f ca="1"/>
        <v>1013.4758890426053</v>
      </c>
      <c r="AL200" s="23">
        <f ca="1"/>
        <v>1362.8263530867409</v>
      </c>
      <c r="AM200" s="23">
        <f ca="1"/>
        <v>1695.2260206194314</v>
      </c>
      <c r="AN200" s="23">
        <f ca="1"/>
        <v>1978.5296022071209</v>
      </c>
      <c r="AO200" s="23">
        <f ca="1"/>
        <v>2273.4453398637797</v>
      </c>
      <c r="AP200" s="23">
        <f ca="1"/>
        <v>2403.1803381367695</v>
      </c>
      <c r="AQ200" s="23">
        <f ca="1"/>
        <v>2579.8409583064631</v>
      </c>
      <c r="AR200" s="23">
        <f ca="1"/>
        <v>2906.8591115489044</v>
      </c>
      <c r="AS200" s="23">
        <f ca="1"/>
        <v>2800.8499122616463</v>
      </c>
      <c r="AT200" s="23">
        <f ca="1"/>
        <v>3227.7982960861455</v>
      </c>
      <c r="AU200" s="23">
        <f ca="1"/>
        <v>3474.3171799415268</v>
      </c>
      <c r="AV200" s="23">
        <f ca="1"/>
        <v>3474.3171799415268</v>
      </c>
      <c r="AW200" s="23">
        <f ca="1"/>
        <v>3474.3171799415268</v>
      </c>
      <c r="AX200" s="23">
        <f ca="1"/>
        <v>3474.3171799415268</v>
      </c>
      <c r="AY200" s="23">
        <f ca="1"/>
        <v>3474.3171799415268</v>
      </c>
      <c r="AZ200" s="23">
        <f ca="1"/>
        <v>3474.3171799415268</v>
      </c>
      <c r="BA200" s="23">
        <f ca="1"/>
        <v>3474.3171799415268</v>
      </c>
      <c r="BB200" s="23">
        <f ca="1"/>
        <v>3474.3171799415268</v>
      </c>
      <c r="BC200" s="23">
        <f ca="1"/>
        <v>3474.3171799415268</v>
      </c>
      <c r="BD200" s="23">
        <f ca="1"/>
        <v>3474.3171799415268</v>
      </c>
      <c r="BE200" s="23">
        <f ca="1"/>
        <v>3474.3171799415268</v>
      </c>
      <c r="BF200" s="23">
        <f ca="1"/>
        <v>3474.3171799415268</v>
      </c>
      <c r="BG200" s="23">
        <f ca="1"/>
        <v>3474.3171799415268</v>
      </c>
      <c r="BH200" s="23">
        <f ca="1"/>
        <v>3474.3171799415268</v>
      </c>
      <c r="BI200" s="23">
        <f ca="1"/>
        <v>3474.3171799415268</v>
      </c>
      <c r="BJ200" s="23">
        <f ca="1"/>
        <v>3474.3171799415268</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7731.9757516066129</v>
      </c>
      <c r="C201" s="23">
        <f ca="1"/>
        <v>8045.6775572546458</v>
      </c>
      <c r="D201" s="23">
        <f ca="1"/>
        <v>9152.7852606239176</v>
      </c>
      <c r="E201" s="23" t="str">
        <f ca="1"/>
        <v/>
      </c>
      <c r="F201" s="23">
        <f ca="1"/>
        <v>73.700182657672812</v>
      </c>
      <c r="G201" s="23">
        <f ca="1"/>
        <v>328.5293352735859</v>
      </c>
      <c r="H201" s="23">
        <f ca="1"/>
        <v>746.30229846562383</v>
      </c>
      <c r="I201" s="23">
        <f ca="1"/>
        <v>1060.3879338787012</v>
      </c>
      <c r="J201" s="23">
        <f ca="1"/>
        <v>1406.3964902551859</v>
      </c>
      <c r="K201" s="23">
        <f ca="1"/>
        <v>1588.2455283166885</v>
      </c>
      <c r="L201" s="23">
        <f ca="1"/>
        <v>1745.6929967616129</v>
      </c>
      <c r="M201" s="23">
        <f ca="1"/>
        <v>2134.4374390378425</v>
      </c>
      <c r="N201" s="23">
        <f ca="1"/>
        <v>1901.255289588534</v>
      </c>
      <c r="O201" s="23">
        <f ca="1"/>
        <v>2534.7737800405171</v>
      </c>
      <c r="P201" s="23">
        <f ca="1"/>
        <v>3360.9406031243279</v>
      </c>
      <c r="Q201" s="23">
        <f ca="1"/>
        <v>3360.9406031243279</v>
      </c>
      <c r="R201" s="23">
        <f ca="1"/>
        <v>3360.9406031243279</v>
      </c>
      <c r="S201" s="23">
        <f ca="1"/>
        <v>3360.9406031243279</v>
      </c>
      <c r="T201" s="23">
        <f ca="1"/>
        <v>3360.9406031243279</v>
      </c>
      <c r="U201" s="23">
        <f ca="1"/>
        <v>3360.9406031243279</v>
      </c>
      <c r="V201" s="23">
        <f ca="1"/>
        <v>3360.9406031243279</v>
      </c>
      <c r="W201" s="23">
        <f ca="1"/>
        <v>3360.9406031243279</v>
      </c>
      <c r="X201" s="23">
        <f ca="1"/>
        <v>3360.9406031243279</v>
      </c>
      <c r="Y201" s="23">
        <f ca="1"/>
        <v>3360.9406031243279</v>
      </c>
      <c r="Z201" s="23">
        <f ca="1"/>
        <v>3360.9406031243279</v>
      </c>
      <c r="AA201" s="23">
        <f ca="1"/>
        <v>3360.9406031243279</v>
      </c>
      <c r="AB201" s="23">
        <f ca="1"/>
        <v>3360.9406031243279</v>
      </c>
      <c r="AC201" s="23">
        <f ca="1"/>
        <v>3360.9406031243279</v>
      </c>
      <c r="AD201" s="23">
        <f ca="1"/>
        <v>3360.9406031243279</v>
      </c>
      <c r="AE201" s="23">
        <f ca="1"/>
        <v>3360.9406031243279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8229.4577927812788</v>
      </c>
      <c r="AH201" s="23">
        <f ca="1"/>
        <v>8557.2822145352129</v>
      </c>
      <c r="AI201" s="23">
        <f ca="1"/>
        <v>9655.7931922423377</v>
      </c>
      <c r="AJ201" s="23">
        <f ca="1"/>
        <v>90.458446521399367</v>
      </c>
      <c r="AK201" s="30">
        <f ca="1"/>
        <v>502.95820029120523</v>
      </c>
      <c r="AL201" s="23">
        <f ca="1"/>
        <v>912.63819081865483</v>
      </c>
      <c r="AM201" s="23">
        <f ca="1"/>
        <v>1302.4401423309216</v>
      </c>
      <c r="AN201" s="23">
        <f ca="1"/>
        <v>1634.6675774333805</v>
      </c>
      <c r="AO201" s="23">
        <f ca="1"/>
        <v>1980.512478312949</v>
      </c>
      <c r="AP201" s="23">
        <f ca="1"/>
        <v>2132.6514857963989</v>
      </c>
      <c r="AQ201" s="23">
        <f ca="1"/>
        <v>2339.8197269942966</v>
      </c>
      <c r="AR201" s="23">
        <f ca="1"/>
        <v>2723.310827512033</v>
      </c>
      <c r="AS201" s="23">
        <f ca="1"/>
        <v>2598.9948404740444</v>
      </c>
      <c r="AT201" s="23">
        <f ca="1"/>
        <v>3099.6731788283714</v>
      </c>
      <c r="AU201" s="23">
        <f ca="1"/>
        <v>3388.7635462307485</v>
      </c>
      <c r="AV201" s="23">
        <f ca="1"/>
        <v>3388.7635462307485</v>
      </c>
      <c r="AW201" s="23">
        <f ca="1"/>
        <v>3388.7635462307485</v>
      </c>
      <c r="AX201" s="23">
        <f ca="1"/>
        <v>3388.7635462307485</v>
      </c>
      <c r="AY201" s="23">
        <f ca="1"/>
        <v>3388.7635462307485</v>
      </c>
      <c r="AZ201" s="23">
        <f ca="1"/>
        <v>3388.7635462307485</v>
      </c>
      <c r="BA201" s="23">
        <f ca="1"/>
        <v>3388.7635462307485</v>
      </c>
      <c r="BB201" s="23">
        <f ca="1"/>
        <v>3388.7635462307485</v>
      </c>
      <c r="BC201" s="23">
        <f ca="1"/>
        <v>3388.7635462307485</v>
      </c>
      <c r="BD201" s="23">
        <f ca="1"/>
        <v>3388.7635462307485</v>
      </c>
      <c r="BE201" s="23">
        <f ca="1"/>
        <v>3388.7635462307485</v>
      </c>
      <c r="BF201" s="23">
        <f ca="1"/>
        <v>3388.7635462307485</v>
      </c>
      <c r="BG201" s="23">
        <f ca="1"/>
        <v>3388.7635462307485</v>
      </c>
      <c r="BH201" s="23">
        <f ca="1"/>
        <v>3388.7635462307485</v>
      </c>
      <c r="BI201" s="23">
        <f ca="1"/>
        <v>3388.7635462307485</v>
      </c>
      <c r="BJ201" s="23">
        <f ca="1"/>
        <v>3388.7635462307485</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8472.8486188639272</v>
      </c>
      <c r="C202" s="23">
        <f ca="1"/>
        <v>8816.6091266704552</v>
      </c>
      <c r="D202" s="23">
        <f ca="1"/>
        <v>10029.799167194938</v>
      </c>
      <c r="E202" s="23" t="str">
        <f ca="1"/>
        <v/>
      </c>
      <c r="F202" s="23" t="str">
        <f ca="1"/>
        <v/>
      </c>
      <c r="G202" s="23" t="str">
        <f ca="1"/>
        <v/>
      </c>
      <c r="H202" s="23">
        <f ca="1"/>
        <v>94.117779765362272</v>
      </c>
      <c r="I202" s="23">
        <f ca="1"/>
        <v>315.58684628984048</v>
      </c>
      <c r="J202" s="23">
        <f ca="1"/>
        <v>678.64123298795596</v>
      </c>
      <c r="K202" s="23">
        <f ca="1"/>
        <v>877.91492712247032</v>
      </c>
      <c r="L202" s="23">
        <f ca="1"/>
        <v>1050.4489091748587</v>
      </c>
      <c r="M202" s="23">
        <f ca="1"/>
        <v>1476.4425900457256</v>
      </c>
      <c r="N202" s="23">
        <f ca="1"/>
        <v>1220.917079312615</v>
      </c>
      <c r="O202" s="23">
        <f ca="1"/>
        <v>1915.1388978090722</v>
      </c>
      <c r="P202" s="23">
        <f ca="1"/>
        <v>2820.4684863637631</v>
      </c>
      <c r="Q202" s="23">
        <f ca="1"/>
        <v>2820.4684863637631</v>
      </c>
      <c r="R202" s="23">
        <f ca="1"/>
        <v>2820.4684863637631</v>
      </c>
      <c r="S202" s="23">
        <f ca="1"/>
        <v>2820.4684863637631</v>
      </c>
      <c r="T202" s="23">
        <f ca="1"/>
        <v>2820.4684863637631</v>
      </c>
      <c r="U202" s="23">
        <f ca="1"/>
        <v>2820.4684863637631</v>
      </c>
      <c r="V202" s="23">
        <f ca="1"/>
        <v>2820.4684863637631</v>
      </c>
      <c r="W202" s="23">
        <f ca="1"/>
        <v>2820.4684863637631</v>
      </c>
      <c r="X202" s="23">
        <f ca="1"/>
        <v>2820.4684863637631</v>
      </c>
      <c r="Y202" s="23">
        <f ca="1"/>
        <v>2820.4684863637631</v>
      </c>
      <c r="Z202" s="23">
        <f ca="1"/>
        <v>2820.4684863637631</v>
      </c>
      <c r="AA202" s="23">
        <f ca="1"/>
        <v>2820.4684863637631</v>
      </c>
      <c r="AB202" s="23">
        <f ca="1"/>
        <v>2820.4684863637631</v>
      </c>
      <c r="AC202" s="23">
        <f ca="1"/>
        <v>2820.4684863637631</v>
      </c>
      <c r="AD202" s="23">
        <f ca="1"/>
        <v>2820.4684863637631</v>
      </c>
      <c r="AE202" s="23">
        <f ca="1"/>
        <v>2820.4684863637631</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9017.9990643500641</v>
      </c>
      <c r="AH202" s="23">
        <f ca="1"/>
        <v>9377.2354081151825</v>
      </c>
      <c r="AI202" s="23">
        <f ca="1"/>
        <v>10581.004990338546</v>
      </c>
      <c r="AJ202" s="23" t="str">
        <f ca="1"/>
        <v/>
      </c>
      <c r="AK202" s="30">
        <f ca="1"/>
        <v>10.896199687691421</v>
      </c>
      <c r="AL202" s="23">
        <f ca="1"/>
        <v>195.96367912438873</v>
      </c>
      <c r="AM202" s="23">
        <f ca="1"/>
        <v>564.72385569286814</v>
      </c>
      <c r="AN202" s="23">
        <f ca="1"/>
        <v>928.78510667023716</v>
      </c>
      <c r="AO202" s="23">
        <f ca="1"/>
        <v>1307.7686401027761</v>
      </c>
      <c r="AP202" s="23">
        <f ca="1"/>
        <v>1474.4855079309791</v>
      </c>
      <c r="AQ202" s="23">
        <f ca="1"/>
        <v>1701.5044747120567</v>
      </c>
      <c r="AR202" s="23">
        <f ca="1"/>
        <v>2121.7414420477544</v>
      </c>
      <c r="AS202" s="23">
        <f ca="1"/>
        <v>1985.5135783146502</v>
      </c>
      <c r="AT202" s="23">
        <f ca="1"/>
        <v>2534.1665880889068</v>
      </c>
      <c r="AU202" s="23">
        <f ca="1"/>
        <v>2850.9574057092459</v>
      </c>
      <c r="AV202" s="23">
        <f ca="1"/>
        <v>2850.9574057092459</v>
      </c>
      <c r="AW202" s="23">
        <f ca="1"/>
        <v>2850.9574057092459</v>
      </c>
      <c r="AX202" s="23">
        <f ca="1"/>
        <v>2850.9574057092459</v>
      </c>
      <c r="AY202" s="23">
        <f ca="1"/>
        <v>2850.9574057092459</v>
      </c>
      <c r="AZ202" s="23">
        <f ca="1"/>
        <v>2850.9574057092459</v>
      </c>
      <c r="BA202" s="23">
        <f ca="1"/>
        <v>2850.9574057092459</v>
      </c>
      <c r="BB202" s="23">
        <f ca="1"/>
        <v>2850.9574057092459</v>
      </c>
      <c r="BC202" s="23">
        <f ca="1"/>
        <v>2850.9574057092459</v>
      </c>
      <c r="BD202" s="23">
        <f ca="1"/>
        <v>2850.9574057092459</v>
      </c>
      <c r="BE202" s="23">
        <f ca="1"/>
        <v>2850.9574057092459</v>
      </c>
      <c r="BF202" s="23">
        <f ca="1"/>
        <v>2850.9574057092459</v>
      </c>
      <c r="BG202" s="23">
        <f ca="1"/>
        <v>2850.9574057092459</v>
      </c>
      <c r="BH202" s="23">
        <f ca="1"/>
        <v>2850.9574057092459</v>
      </c>
      <c r="BI202" s="23">
        <f ca="1"/>
        <v>2850.9574057092459</v>
      </c>
      <c r="BJ202" s="23">
        <f ca="1"/>
        <v>2850.9574057092459</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9218.7774884007049</v>
      </c>
      <c r="C203" s="23">
        <f ca="1"/>
        <v>9592.8018305460882</v>
      </c>
      <c r="D203" s="23">
        <f ca="1"/>
        <v>10912.798155021746</v>
      </c>
      <c r="E203" s="23" t="str">
        <f ca="1"/>
        <v/>
      </c>
      <c r="F203" s="23" t="str">
        <f ca="1"/>
        <v/>
      </c>
      <c r="G203" s="23" t="str">
        <f ca="1"/>
        <v/>
      </c>
      <c r="H203" s="23" t="str">
        <f ca="1"/>
        <v/>
      </c>
      <c r="I203" s="23" t="str">
        <f ca="1"/>
        <v/>
      </c>
      <c r="J203" s="23">
        <f ca="1"/>
        <v>21.78623662066887</v>
      </c>
      <c r="K203" s="23">
        <f ca="1"/>
        <v>86.565997115323185</v>
      </c>
      <c r="L203" s="23">
        <f ca="1"/>
        <v>175.91846937997138</v>
      </c>
      <c r="M203" s="23">
        <f ca="1"/>
        <v>521.20614603418551</v>
      </c>
      <c r="N203" s="23">
        <f ca="1"/>
        <v>293.32393201612058</v>
      </c>
      <c r="O203" s="23">
        <f ca="1"/>
        <v>995.14222129103746</v>
      </c>
      <c r="P203" s="23">
        <f ca="1"/>
        <v>1980.1748125696618</v>
      </c>
      <c r="Q203" s="23">
        <f ca="1"/>
        <v>1980.1748125696618</v>
      </c>
      <c r="R203" s="23">
        <f ca="1"/>
        <v>1980.1748125696618</v>
      </c>
      <c r="S203" s="23">
        <f ca="1"/>
        <v>1980.1748125696618</v>
      </c>
      <c r="T203" s="23">
        <f ca="1"/>
        <v>1980.1748125696618</v>
      </c>
      <c r="U203" s="23">
        <f ca="1"/>
        <v>1980.1748125696618</v>
      </c>
      <c r="V203" s="23">
        <f ca="1"/>
        <v>1980.1748125696618</v>
      </c>
      <c r="W203" s="23">
        <f ca="1"/>
        <v>1980.1748125696618</v>
      </c>
      <c r="X203" s="23">
        <f ca="1"/>
        <v>1980.1748125696618</v>
      </c>
      <c r="Y203" s="23">
        <f ca="1"/>
        <v>1980.1748125696618</v>
      </c>
      <c r="Z203" s="23">
        <f ca="1"/>
        <v>1980.1748125696618</v>
      </c>
      <c r="AA203" s="23">
        <f ca="1"/>
        <v>1980.1748125696618</v>
      </c>
      <c r="AB203" s="23">
        <f ca="1"/>
        <v>1980.1748125696618</v>
      </c>
      <c r="AC203" s="23">
        <f ca="1"/>
        <v>1980.1748125696618</v>
      </c>
      <c r="AD203" s="23">
        <f ca="1"/>
        <v>1980.1748125696618</v>
      </c>
      <c r="AE203" s="23">
        <f ca="1"/>
        <v>1980.1748125696618</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9811.9216457800994</v>
      </c>
      <c r="AH203" s="23">
        <f ca="1"/>
        <v>10202.784278631114</v>
      </c>
      <c r="AI203" s="23">
        <f ca="1"/>
        <v>11512.530790697354</v>
      </c>
      <c r="AJ203" s="23" t="str">
        <f ca="1"/>
        <v/>
      </c>
      <c r="AK203" s="30" t="str">
        <f ca="1"/>
        <v/>
      </c>
      <c r="AL203" s="23" t="str">
        <f ca="1"/>
        <v/>
      </c>
      <c r="AM203" s="23">
        <f ca="1"/>
        <v>3.9426272447229138</v>
      </c>
      <c r="AN203" s="23">
        <f ca="1"/>
        <v>109.76118005688073</v>
      </c>
      <c r="AO203" s="23">
        <f ca="1"/>
        <v>363.92554812979625</v>
      </c>
      <c r="AP203" s="23">
        <f ca="1"/>
        <v>519.2313697667015</v>
      </c>
      <c r="AQ203" s="23">
        <f ca="1"/>
        <v>762.69994609099888</v>
      </c>
      <c r="AR203" s="23">
        <f ca="1"/>
        <v>1219.9335482166045</v>
      </c>
      <c r="AS203" s="23">
        <f ca="1"/>
        <v>1071.7125165461396</v>
      </c>
      <c r="AT203" s="23">
        <f ca="1"/>
        <v>1668.6675954070226</v>
      </c>
      <c r="AU203" s="23">
        <f ca="1"/>
        <v>2013.3479018046153</v>
      </c>
      <c r="AV203" s="23">
        <f ca="1"/>
        <v>2013.3479018046153</v>
      </c>
      <c r="AW203" s="23">
        <f ca="1"/>
        <v>2013.3479018046153</v>
      </c>
      <c r="AX203" s="23">
        <f ca="1"/>
        <v>2013.3479018046153</v>
      </c>
      <c r="AY203" s="23">
        <f ca="1"/>
        <v>2013.3479018046153</v>
      </c>
      <c r="AZ203" s="23">
        <f ca="1"/>
        <v>2013.3479018046153</v>
      </c>
      <c r="BA203" s="23">
        <f ca="1"/>
        <v>2013.3479018046153</v>
      </c>
      <c r="BB203" s="23">
        <f ca="1"/>
        <v>2013.3479018046153</v>
      </c>
      <c r="BC203" s="23">
        <f ca="1"/>
        <v>2013.3479018046153</v>
      </c>
      <c r="BD203" s="23">
        <f ca="1"/>
        <v>2013.3479018046153</v>
      </c>
      <c r="BE203" s="23">
        <f ca="1"/>
        <v>2013.3479018046153</v>
      </c>
      <c r="BF203" s="23">
        <f ca="1"/>
        <v>2013.3479018046153</v>
      </c>
      <c r="BG203" s="23">
        <f ca="1"/>
        <v>2013.3479018046153</v>
      </c>
      <c r="BH203" s="23">
        <f ca="1"/>
        <v>2013.3479018046153</v>
      </c>
      <c r="BI203" s="23">
        <f ca="1"/>
        <v>2013.3479018046153</v>
      </c>
      <c r="BJ203" s="23">
        <f ca="1"/>
        <v>2013.3479018046153</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9241.0238984275602</v>
      </c>
      <c r="C204" s="23">
        <f ca="1"/>
        <v>9615.9508221664219</v>
      </c>
      <c r="D204" s="23">
        <f ca="1"/>
        <v>10939.132512543923</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f ca="1"/>
        <v>58.610753748614016</v>
      </c>
      <c r="P204" s="23">
        <f ca="1"/>
        <v>704.12649197870155</v>
      </c>
      <c r="Q204" s="23">
        <f ca="1"/>
        <v>704.12649197870155</v>
      </c>
      <c r="R204" s="23">
        <f ca="1"/>
        <v>704.12649197870155</v>
      </c>
      <c r="S204" s="23">
        <f ca="1"/>
        <v>704.12649197870155</v>
      </c>
      <c r="T204" s="23">
        <f ca="1"/>
        <v>704.12649197870155</v>
      </c>
      <c r="U204" s="23">
        <f ca="1"/>
        <v>704.12649197870155</v>
      </c>
      <c r="V204" s="23">
        <f ca="1"/>
        <v>704.12649197870155</v>
      </c>
      <c r="W204" s="23">
        <f ca="1"/>
        <v>704.12649197870155</v>
      </c>
      <c r="X204" s="23">
        <f ca="1"/>
        <v>704.12649197870155</v>
      </c>
      <c r="Y204" s="23">
        <f ca="1"/>
        <v>704.12649197870155</v>
      </c>
      <c r="Z204" s="23">
        <f ca="1"/>
        <v>704.12649197870155</v>
      </c>
      <c r="AA204" s="23">
        <f ca="1"/>
        <v>704.12649197870155</v>
      </c>
      <c r="AB204" s="23">
        <f ca="1"/>
        <v>704.12649197870155</v>
      </c>
      <c r="AC204" s="23">
        <f ca="1"/>
        <v>704.12649197870155</v>
      </c>
      <c r="AD204" s="23">
        <f ca="1"/>
        <v>704.12649197870155</v>
      </c>
      <c r="AE204" s="23">
        <f ca="1"/>
        <v>704.12649197870155</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9835.5994091666271</v>
      </c>
      <c r="AH204" s="23">
        <f ca="1"/>
        <v>10227.405257146278</v>
      </c>
      <c r="AI204" s="23">
        <f ca="1"/>
        <v>11540.312400649311</v>
      </c>
      <c r="AJ204" s="23" t="str">
        <f ca="1"/>
        <v/>
      </c>
      <c r="AK204" s="30" t="str">
        <f ca="1"/>
        <v/>
      </c>
      <c r="AL204" s="23" t="str">
        <f ca="1"/>
        <v/>
      </c>
      <c r="AM204" s="23" t="str">
        <f ca="1"/>
        <v/>
      </c>
      <c r="AN204" s="23" t="str">
        <f ca="1"/>
        <v/>
      </c>
      <c r="AO204" s="23" t="str">
        <f ca="1"/>
        <v/>
      </c>
      <c r="AP204" s="23" t="str">
        <f ca="1"/>
        <v/>
      </c>
      <c r="AQ204" s="23">
        <f ca="1"/>
        <v>9.1787052739323798</v>
      </c>
      <c r="AR204" s="23">
        <f ca="1"/>
        <v>145.57120915953456</v>
      </c>
      <c r="AS204" s="23">
        <f ca="1"/>
        <v>83.993085419360625</v>
      </c>
      <c r="AT204" s="23">
        <f ca="1"/>
        <v>427.92751067077938</v>
      </c>
      <c r="AU204" s="23">
        <f ca="1"/>
        <v>737.19989950715274</v>
      </c>
      <c r="AV204" s="23">
        <f ca="1"/>
        <v>737.19989950715274</v>
      </c>
      <c r="AW204" s="23">
        <f ca="1"/>
        <v>737.19989950715274</v>
      </c>
      <c r="AX204" s="23">
        <f ca="1"/>
        <v>737.19989950715274</v>
      </c>
      <c r="AY204" s="23">
        <f ca="1"/>
        <v>737.19989950715274</v>
      </c>
      <c r="AZ204" s="23">
        <f ca="1"/>
        <v>737.19989950715274</v>
      </c>
      <c r="BA204" s="23">
        <f ca="1"/>
        <v>737.19989950715274</v>
      </c>
      <c r="BB204" s="23">
        <f ca="1"/>
        <v>737.19989950715274</v>
      </c>
      <c r="BC204" s="23">
        <f ca="1"/>
        <v>737.19989950715274</v>
      </c>
      <c r="BD204" s="23">
        <f ca="1"/>
        <v>737.19989950715274</v>
      </c>
      <c r="BE204" s="23">
        <f ca="1"/>
        <v>737.19989950715274</v>
      </c>
      <c r="BF204" s="23">
        <f ca="1"/>
        <v>737.19989950715274</v>
      </c>
      <c r="BG204" s="23">
        <f ca="1"/>
        <v>737.19989950715274</v>
      </c>
      <c r="BH204" s="23">
        <f ca="1"/>
        <v>737.19989950715274</v>
      </c>
      <c r="BI204" s="23">
        <f ca="1"/>
        <v>737.19989950715274</v>
      </c>
      <c r="BJ204" s="23">
        <f ca="1"/>
        <v>737.19989950715274</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10886.584106777569</v>
      </c>
      <c r="C205" s="23">
        <f ca="1"/>
        <v>11328.27471747635</v>
      </c>
      <c r="D205" s="23">
        <f ca="1"/>
        <v>12887.076958350752</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11587.036391788162</v>
      </c>
      <c r="AH205" s="23">
        <f ca="1"/>
        <v>12048.611577010177</v>
      </c>
      <c r="AI205" s="23">
        <f ca="1"/>
        <v>13595.309670125915</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f ca="1"/>
        <v>3.5468401963618945E-2</v>
      </c>
      <c r="AV205" s="23">
        <f ca="1"/>
        <v>3.5468401963618945E-2</v>
      </c>
      <c r="AW205" s="23">
        <f ca="1"/>
        <v>3.5468401963618945E-2</v>
      </c>
      <c r="AX205" s="23">
        <f ca="1"/>
        <v>3.5468401963618945E-2</v>
      </c>
      <c r="AY205" s="23">
        <f ca="1"/>
        <v>3.5468401963618945E-2</v>
      </c>
      <c r="AZ205" s="23">
        <f ca="1"/>
        <v>3.5468401963618945E-2</v>
      </c>
      <c r="BA205" s="23">
        <f ca="1"/>
        <v>3.5468401963618945E-2</v>
      </c>
      <c r="BB205" s="23">
        <f ca="1"/>
        <v>3.5468401963618945E-2</v>
      </c>
      <c r="BC205" s="23">
        <f ca="1"/>
        <v>3.5468401963618945E-2</v>
      </c>
      <c r="BD205" s="23">
        <f ca="1"/>
        <v>3.5468401963618945E-2</v>
      </c>
      <c r="BE205" s="23">
        <f ca="1"/>
        <v>3.5468401963618945E-2</v>
      </c>
      <c r="BF205" s="23">
        <f ca="1"/>
        <v>3.5468401963618945E-2</v>
      </c>
      <c r="BG205" s="23">
        <f ca="1"/>
        <v>3.5468401963618945E-2</v>
      </c>
      <c r="BH205" s="23">
        <f ca="1"/>
        <v>3.5468401963618945E-2</v>
      </c>
      <c r="BI205" s="23">
        <f ca="1"/>
        <v>3.5468401963618945E-2</v>
      </c>
      <c r="BJ205" s="23">
        <f ca="1"/>
        <v>3.5468401963618945E-2</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13615.477070071616</v>
      </c>
      <c r="C206" s="23">
        <f ca="1"/>
        <v>14167.884356236904</v>
      </c>
      <c r="D206" s="23">
        <f ca="1"/>
        <v>16117.42481440399</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14491.508700535356</v>
      </c>
      <c r="AH206" s="23">
        <f ca="1"/>
        <v>15068.784941536596</v>
      </c>
      <c r="AI206" s="23">
        <f ca="1"/>
        <v>17003.187157565979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14417.021964675532</v>
      </c>
      <c r="C207" s="23">
        <f ca="1"/>
        <v>15001.949539163374</v>
      </c>
      <c r="D207" s="23">
        <f ca="1"/>
        <v>17066.259696036239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15344.625690431712</v>
      </c>
      <c r="AH207" s="23">
        <f ca="1"/>
        <v>15955.886258340437</v>
      </c>
      <c r="AI207" s="23">
        <f ca="1"/>
        <v>18004.166982804687</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5895.2986571162173</v>
      </c>
      <c r="C208" s="23">
        <f ca="1"/>
        <v>6134.4827793876166</v>
      </c>
      <c r="D208" s="23">
        <f ca="1"/>
        <v>6978.6047433758913</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6274.6072974294029</v>
      </c>
      <c r="AH208" s="23">
        <f ca="1"/>
        <v>6524.5593065176772</v>
      </c>
      <c r="AI208" s="23">
        <f ca="1"/>
        <v>7362.1266372686277</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1818.4754862859968</v>
      </c>
      <c r="C209" s="23">
        <f ca="1"/>
        <v>1892.2546938133955</v>
      </c>
      <c r="D209" s="23">
        <f ca="1"/>
        <v>2152.6342247291618</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1935.4777798531575</v>
      </c>
      <c r="AH209" s="23">
        <f ca="1"/>
        <v>2012.578471049912</v>
      </c>
      <c r="AI209" s="23">
        <f ca="1"/>
        <v>2270.9361468304378</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1338.4923366156988</v>
      </c>
      <c r="C210" s="23">
        <f ca="1"/>
        <v>1392.7976624898972</v>
      </c>
      <c r="D210" s="23">
        <f ca="1"/>
        <v>1584.4505109174243</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1424.6120970893217</v>
      </c>
      <c r="AH210" s="23">
        <f ca="1"/>
        <v>1481.3622073288604</v>
      </c>
      <c r="AI210" s="23">
        <f ca="1"/>
        <v>1671.5268654427566</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1064.794079921679</v>
      </c>
      <c r="C211" s="23">
        <f ca="1"/>
        <v>1107.9949171003725</v>
      </c>
      <c r="D211" s="23">
        <f ca="1"/>
        <v>1260.458112311291</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1133.303856636908</v>
      </c>
      <c r="AH211" s="23">
        <f ca="1"/>
        <v>1178.4495625665736</v>
      </c>
      <c r="AI211" s="23">
        <f ca="1"/>
        <v>1329.7288763368574</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835.25157646277864</v>
      </c>
      <c r="C212" s="23">
        <f ca="1"/>
        <v>869.13941265423227</v>
      </c>
      <c r="D212" s="23">
        <f ca="1"/>
        <v>988.73542333250248</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888.99238896684244</v>
      </c>
      <c r="AH212" s="23">
        <f ca="1"/>
        <v>924.4058297055924</v>
      </c>
      <c r="AI212" s="23">
        <f ca="1"/>
        <v>1043.073173650753</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586.4962643443281</v>
      </c>
      <c r="C213" s="23">
        <f ca="1"/>
        <v>610.29159726326679</v>
      </c>
      <c r="D213" s="23">
        <f ca="1"/>
        <v>694.26942558457074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624.23194382660074</v>
      </c>
      <c r="AH213" s="23">
        <f ca="1"/>
        <v>649.0985244906143</v>
      </c>
      <c r="AI213" s="23">
        <f ca="1"/>
        <v>732.42426236978338</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60.672027345966789</v>
      </c>
      <c r="C214" s="23">
        <f ca="1"/>
        <v>63.133613509995008</v>
      </c>
      <c r="D214" s="23">
        <f ca="1"/>
        <v>71.820975060475007</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64.575718326891661</v>
      </c>
      <c r="AH214" s="23">
        <f ca="1"/>
        <v>67.148123223169009</v>
      </c>
      <c r="AI214" s="23">
        <f ca="1"/>
        <v>75.768027141703996</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102194.27752745345</v>
      </c>
      <c r="C216" s="31">
        <f t="shared" ca="1" si="24"/>
        <v>106340.50488474913</v>
      </c>
      <c r="D216" s="31">
        <f t="shared" ca="1" si="24"/>
        <v>120973.255364779</v>
      </c>
      <c r="E216" s="31">
        <f t="shared" ca="1" si="24"/>
        <v>1603.1172166194087</v>
      </c>
      <c r="F216" s="31">
        <f t="shared" ca="1" si="24"/>
        <v>2763.1817934000906</v>
      </c>
      <c r="G216" s="31">
        <f t="shared" ca="1" si="24"/>
        <v>3818.5391099083517</v>
      </c>
      <c r="H216" s="31">
        <f t="shared" ca="1" si="24"/>
        <v>5253.3374989002523</v>
      </c>
      <c r="I216" s="31">
        <f t="shared" ca="1" si="24"/>
        <v>6479.9107216115517</v>
      </c>
      <c r="J216" s="31">
        <f t="shared" ca="1" si="24"/>
        <v>7972.0119098167952</v>
      </c>
      <c r="K216" s="31">
        <f t="shared" ca="1" si="24"/>
        <v>8817.9997267538965</v>
      </c>
      <c r="L216" s="31">
        <f t="shared" ca="1" si="24"/>
        <v>9583.7331803358302</v>
      </c>
      <c r="M216" s="31">
        <f t="shared" ca="1" si="24"/>
        <v>11599.034036277288</v>
      </c>
      <c r="N216" s="31">
        <f t="shared" ca="1" si="24"/>
        <v>10369.421069596361</v>
      </c>
      <c r="O216" s="31">
        <f t="shared" ca="1" si="24"/>
        <v>13851.391859125943</v>
      </c>
      <c r="P216" s="31">
        <f t="shared" ca="1" si="24"/>
        <v>19031.082845854839</v>
      </c>
      <c r="Q216" s="31">
        <f t="shared" ca="1" si="24"/>
        <v>19031.082845854839</v>
      </c>
      <c r="R216" s="31">
        <f t="shared" ca="1" si="24"/>
        <v>19031.082845854839</v>
      </c>
      <c r="S216" s="31">
        <f t="shared" ca="1" si="24"/>
        <v>19031.082845854839</v>
      </c>
      <c r="T216" s="31">
        <f t="shared" ca="1" si="24"/>
        <v>19031.082845854839</v>
      </c>
      <c r="U216" s="31">
        <f t="shared" ca="1" si="24"/>
        <v>19031.082845854839</v>
      </c>
      <c r="V216" s="31">
        <f t="shared" ca="1" si="24"/>
        <v>19031.082845854839</v>
      </c>
      <c r="W216" s="31">
        <f t="shared" ca="1" si="24"/>
        <v>19031.082845854839</v>
      </c>
      <c r="X216" s="31">
        <f t="shared" ca="1" si="24"/>
        <v>19031.082845854839</v>
      </c>
      <c r="Y216" s="31">
        <f t="shared" ca="1" si="24"/>
        <v>19031.082845854839</v>
      </c>
      <c r="Z216" s="31">
        <f t="shared" ca="1" si="24"/>
        <v>19031.082845854839</v>
      </c>
      <c r="AA216" s="31">
        <f t="shared" ca="1" si="24"/>
        <v>19031.082845854839</v>
      </c>
      <c r="AB216" s="31">
        <f t="shared" ca="1" si="24"/>
        <v>19031.082845854839</v>
      </c>
      <c r="AC216" s="31">
        <f t="shared" ca="1" si="24"/>
        <v>19031.082845854839</v>
      </c>
      <c r="AD216" s="31">
        <f t="shared" ca="1" si="24"/>
        <v>19031.082845854839</v>
      </c>
      <c r="AE216" s="31">
        <f t="shared" ca="1" si="24"/>
        <v>19031.082845854839</v>
      </c>
      <c r="AF216" s="4" t="s">
        <v>865</v>
      </c>
      <c r="AG216" s="31">
        <f t="shared" ref="AG216:BJ216" ca="1" si="25">PowerFactor*SUM(AG192:AG215)</f>
        <v>108769.54617986274</v>
      </c>
      <c r="AH216" s="31">
        <f t="shared" ca="1" si="25"/>
        <v>113102.43353146073</v>
      </c>
      <c r="AI216" s="31">
        <f t="shared" ca="1" si="25"/>
        <v>127621.56025006554</v>
      </c>
      <c r="AJ216" s="31">
        <f t="shared" ca="1" si="25"/>
        <v>2856.4788993480975</v>
      </c>
      <c r="AK216" s="31">
        <f t="shared" ca="1" si="25"/>
        <v>4391.3914663751857</v>
      </c>
      <c r="AL216" s="31">
        <f t="shared" ca="1" si="25"/>
        <v>5887.4742064880538</v>
      </c>
      <c r="AM216" s="31">
        <f t="shared" ca="1" si="25"/>
        <v>7507.5806396949993</v>
      </c>
      <c r="AN216" s="31">
        <f t="shared" ca="1" si="25"/>
        <v>9040.6200985945143</v>
      </c>
      <c r="AO216" s="31">
        <f t="shared" ca="1" si="25"/>
        <v>10780.504851700669</v>
      </c>
      <c r="AP216" s="31">
        <f t="shared" ca="1" si="25"/>
        <v>11589.386956237853</v>
      </c>
      <c r="AQ216" s="31">
        <f t="shared" ca="1" si="25"/>
        <v>12732.011445238602</v>
      </c>
      <c r="AR216" s="31">
        <f t="shared" ca="1" si="25"/>
        <v>14973.082819544901</v>
      </c>
      <c r="AS216" s="31">
        <f t="shared" ca="1" si="25"/>
        <v>14229.232719164038</v>
      </c>
      <c r="AT216" s="31">
        <f t="shared" ca="1" si="25"/>
        <v>17320.993934108999</v>
      </c>
      <c r="AU216" s="31">
        <f t="shared" ca="1" si="25"/>
        <v>19216.889816708299</v>
      </c>
      <c r="AV216" s="31">
        <f t="shared" ca="1" si="25"/>
        <v>19216.889816708299</v>
      </c>
      <c r="AW216" s="31">
        <f t="shared" ca="1" si="25"/>
        <v>19216.889816708299</v>
      </c>
      <c r="AX216" s="31">
        <f t="shared" ca="1" si="25"/>
        <v>19216.889816708299</v>
      </c>
      <c r="AY216" s="31">
        <f t="shared" ca="1" si="25"/>
        <v>19216.889816708299</v>
      </c>
      <c r="AZ216" s="31">
        <f t="shared" ca="1" si="25"/>
        <v>19216.889816708299</v>
      </c>
      <c r="BA216" s="31">
        <f t="shared" ca="1" si="25"/>
        <v>19216.889816708299</v>
      </c>
      <c r="BB216" s="31">
        <f t="shared" ca="1" si="25"/>
        <v>19216.889816708299</v>
      </c>
      <c r="BC216" s="31">
        <f t="shared" ca="1" si="25"/>
        <v>19216.889816708299</v>
      </c>
      <c r="BD216" s="31">
        <f t="shared" ca="1" si="25"/>
        <v>19216.889816708299</v>
      </c>
      <c r="BE216" s="31">
        <f t="shared" ca="1" si="25"/>
        <v>19216.889816708299</v>
      </c>
      <c r="BF216" s="31">
        <f t="shared" ca="1" si="25"/>
        <v>19216.889816708299</v>
      </c>
      <c r="BG216" s="31">
        <f t="shared" ca="1" si="25"/>
        <v>19216.889816708299</v>
      </c>
      <c r="BH216" s="31">
        <f t="shared" ca="1" si="25"/>
        <v>19216.889816708299</v>
      </c>
      <c r="BI216" s="31">
        <f t="shared" ca="1" si="25"/>
        <v>19216.889816708299</v>
      </c>
      <c r="BJ216" s="31">
        <f t="shared" ca="1" si="25"/>
        <v>19216.889816708299</v>
      </c>
    </row>
    <row r="217" spans="1:62">
      <c r="A217" s="4" t="s">
        <v>942</v>
      </c>
      <c r="B217" s="31">
        <f t="shared" ref="B217:AD217" ca="1" si="26">B216*Probability_Weighting_for_50__POE_MDs</f>
        <v>71535.994269217408</v>
      </c>
      <c r="C217" s="31">
        <f t="shared" ca="1" si="26"/>
        <v>74438.353419324383</v>
      </c>
      <c r="D217" s="31">
        <f t="shared" ca="1" si="26"/>
        <v>84681.278755345294</v>
      </c>
      <c r="E217" s="31">
        <f t="shared" ca="1" si="26"/>
        <v>1122.1820516335861</v>
      </c>
      <c r="F217" s="31">
        <f t="shared" ca="1" si="26"/>
        <v>1934.2272553800633</v>
      </c>
      <c r="G217" s="31">
        <f t="shared" ca="1" si="26"/>
        <v>2672.9773769358462</v>
      </c>
      <c r="H217" s="31">
        <f t="shared" ca="1" si="26"/>
        <v>3677.3362492301762</v>
      </c>
      <c r="I217" s="31">
        <f t="shared" ca="1" si="26"/>
        <v>4535.9375051280858</v>
      </c>
      <c r="J217" s="31">
        <f t="shared" ca="1" si="26"/>
        <v>5580.4083368717565</v>
      </c>
      <c r="K217" s="31">
        <f t="shared" ca="1" si="26"/>
        <v>6172.5998087277276</v>
      </c>
      <c r="L217" s="31">
        <f t="shared" ca="1" si="26"/>
        <v>6708.6132262350811</v>
      </c>
      <c r="M217" s="31">
        <f t="shared" ca="1" si="26"/>
        <v>8119.3238253941008</v>
      </c>
      <c r="N217" s="31">
        <f t="shared" ca="1" si="26"/>
        <v>7258.5947487174526</v>
      </c>
      <c r="O217" s="31">
        <f t="shared" ca="1" si="26"/>
        <v>9695.9743013881598</v>
      </c>
      <c r="P217" s="31">
        <f t="shared" ca="1" si="26"/>
        <v>13321.757992098386</v>
      </c>
      <c r="Q217" s="31">
        <f t="shared" ca="1" si="26"/>
        <v>13321.757992098386</v>
      </c>
      <c r="R217" s="31">
        <f t="shared" ca="1" si="26"/>
        <v>13321.757992098386</v>
      </c>
      <c r="S217" s="31">
        <f t="shared" ca="1" si="26"/>
        <v>13321.757992098386</v>
      </c>
      <c r="T217" s="31">
        <f t="shared" ca="1" si="26"/>
        <v>13321.757992098386</v>
      </c>
      <c r="U217" s="31">
        <f t="shared" ca="1" si="26"/>
        <v>13321.757992098386</v>
      </c>
      <c r="V217" s="31">
        <f t="shared" ca="1" si="26"/>
        <v>13321.757992098386</v>
      </c>
      <c r="W217" s="31">
        <f t="shared" ca="1" si="26"/>
        <v>13321.757992098386</v>
      </c>
      <c r="X217" s="31">
        <f t="shared" ca="1" si="26"/>
        <v>13321.757992098386</v>
      </c>
      <c r="Y217" s="31">
        <f t="shared" ca="1" si="26"/>
        <v>13321.757992098386</v>
      </c>
      <c r="Z217" s="31">
        <f t="shared" ca="1" si="26"/>
        <v>13321.757992098386</v>
      </c>
      <c r="AA217" s="31">
        <f t="shared" ca="1" si="26"/>
        <v>13321.757992098386</v>
      </c>
      <c r="AB217" s="31">
        <f t="shared" ca="1" si="26"/>
        <v>13321.757992098386</v>
      </c>
      <c r="AC217" s="31">
        <f t="shared" ca="1" si="26"/>
        <v>13321.757992098386</v>
      </c>
      <c r="AD217" s="31">
        <f t="shared" ca="1" si="26"/>
        <v>13321.757992098386</v>
      </c>
      <c r="AE217" s="31">
        <f ca="1">AE216*Probability_Weighting_for_50__POE_MDs</f>
        <v>13321.757992098386</v>
      </c>
      <c r="AF217" s="4" t="s">
        <v>943</v>
      </c>
      <c r="AG217" s="31">
        <f t="shared" ref="AG217:BJ217" ca="1" si="27">AG216*Probability_Weighting_for_10__POE_MDs</f>
        <v>32630.863853958821</v>
      </c>
      <c r="AH217" s="31">
        <f t="shared" ca="1" si="27"/>
        <v>33930.730059438218</v>
      </c>
      <c r="AI217" s="31">
        <f t="shared" ca="1" si="27"/>
        <v>38286.468075019657</v>
      </c>
      <c r="AJ217" s="31">
        <f t="shared" ca="1" si="27"/>
        <v>856.94366980442919</v>
      </c>
      <c r="AK217" s="31">
        <f t="shared" ca="1" si="27"/>
        <v>1317.4174399125557</v>
      </c>
      <c r="AL217" s="31">
        <f t="shared" ca="1" si="27"/>
        <v>1766.2422619464162</v>
      </c>
      <c r="AM217" s="31">
        <f t="shared" ca="1" si="27"/>
        <v>2252.2741919084997</v>
      </c>
      <c r="AN217" s="31">
        <f t="shared" ca="1" si="27"/>
        <v>2712.186029578354</v>
      </c>
      <c r="AO217" s="31">
        <f t="shared" ca="1" si="27"/>
        <v>3234.1514555102008</v>
      </c>
      <c r="AP217" s="31">
        <f t="shared" ca="1" si="27"/>
        <v>3476.8160868713558</v>
      </c>
      <c r="AQ217" s="31">
        <f t="shared" ca="1" si="27"/>
        <v>3819.6034335715804</v>
      </c>
      <c r="AR217" s="31">
        <f t="shared" ca="1" si="27"/>
        <v>4491.9248458634702</v>
      </c>
      <c r="AS217" s="31">
        <f t="shared" ca="1" si="27"/>
        <v>4268.7698157492114</v>
      </c>
      <c r="AT217" s="31">
        <f t="shared" ca="1" si="27"/>
        <v>5196.2981802326995</v>
      </c>
      <c r="AU217" s="31">
        <f t="shared" ca="1" si="27"/>
        <v>5765.0669450124897</v>
      </c>
      <c r="AV217" s="31">
        <f t="shared" ca="1" si="27"/>
        <v>5765.0669450124897</v>
      </c>
      <c r="AW217" s="31">
        <f t="shared" ca="1" si="27"/>
        <v>5765.0669450124897</v>
      </c>
      <c r="AX217" s="31">
        <f t="shared" ca="1" si="27"/>
        <v>5765.0669450124897</v>
      </c>
      <c r="AY217" s="31">
        <f t="shared" ca="1" si="27"/>
        <v>5765.0669450124897</v>
      </c>
      <c r="AZ217" s="31">
        <f t="shared" ca="1" si="27"/>
        <v>5765.0669450124897</v>
      </c>
      <c r="BA217" s="31">
        <f t="shared" ca="1" si="27"/>
        <v>5765.0669450124897</v>
      </c>
      <c r="BB217" s="31">
        <f t="shared" ca="1" si="27"/>
        <v>5765.0669450124897</v>
      </c>
      <c r="BC217" s="31">
        <f t="shared" ca="1" si="27"/>
        <v>5765.0669450124897</v>
      </c>
      <c r="BD217" s="31">
        <f t="shared" ca="1" si="27"/>
        <v>5765.0669450124897</v>
      </c>
      <c r="BE217" s="31">
        <f t="shared" ca="1" si="27"/>
        <v>5765.0669450124897</v>
      </c>
      <c r="BF217" s="31">
        <f t="shared" ca="1" si="27"/>
        <v>5765.0669450124897</v>
      </c>
      <c r="BG217" s="31">
        <f t="shared" ca="1" si="27"/>
        <v>5765.0669450124897</v>
      </c>
      <c r="BH217" s="31">
        <f t="shared" ca="1" si="27"/>
        <v>5765.0669450124897</v>
      </c>
      <c r="BI217" s="31">
        <f t="shared" ca="1" si="27"/>
        <v>5765.0669450124897</v>
      </c>
      <c r="BJ217" s="31">
        <f t="shared" ca="1" si="27"/>
        <v>5765.0669450124897</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43.396134738582248</v>
      </c>
      <c r="AH223" s="4">
        <f ca="1"/>
        <v>44.648659528817987</v>
      </c>
      <c r="AI223" s="4">
        <f ca="1"/>
        <v>49.432751627841874</v>
      </c>
      <c r="AJ223" s="4">
        <f ca="1"/>
        <v>18.651044437007489</v>
      </c>
      <c r="AK223" s="4">
        <f ca="1"/>
        <v>20.693785851823513</v>
      </c>
      <c r="AL223" s="4">
        <f ca="1"/>
        <v>22.329169478686413</v>
      </c>
      <c r="AM223" s="4">
        <f ca="1"/>
        <v>23.65796552322908</v>
      </c>
      <c r="AN223" s="4">
        <f ca="1"/>
        <v>24.936209835842373</v>
      </c>
      <c r="AO223" s="4">
        <f ca="1"/>
        <v>26.04256800035456</v>
      </c>
      <c r="AP223" s="4">
        <f ca="1"/>
        <v>26.59986562819492</v>
      </c>
      <c r="AQ223" s="4">
        <f ca="1"/>
        <v>27.41861651148967</v>
      </c>
      <c r="AR223" s="4">
        <f ca="1"/>
        <v>28.354862533668129</v>
      </c>
      <c r="AS223" s="4">
        <f ca="1"/>
        <v>29.311159520289689</v>
      </c>
      <c r="AT223" s="4">
        <f ca="1"/>
        <v>30.512327592587528</v>
      </c>
      <c r="AU223" s="4">
        <f ca="1"/>
        <v>30.702390684670423</v>
      </c>
      <c r="AV223" s="4">
        <f ca="1"/>
        <v>30.702390684670423</v>
      </c>
      <c r="AW223" s="4">
        <f ca="1"/>
        <v>30.702390684670423</v>
      </c>
      <c r="AX223" s="4">
        <f ca="1"/>
        <v>30.702390684670423</v>
      </c>
      <c r="AY223" s="4">
        <f ca="1"/>
        <v>30.702390684670423</v>
      </c>
      <c r="AZ223" s="4">
        <f ca="1"/>
        <v>30.702390684670423</v>
      </c>
      <c r="BA223" s="4">
        <f ca="1"/>
        <v>30.702390684670423</v>
      </c>
      <c r="BB223" s="4">
        <f ca="1"/>
        <v>30.702390684670423</v>
      </c>
      <c r="BC223" s="4">
        <f ca="1"/>
        <v>30.702390684670423</v>
      </c>
      <c r="BD223" s="4">
        <f ca="1"/>
        <v>30.702390684670423</v>
      </c>
      <c r="BE223" s="4">
        <f ca="1"/>
        <v>30.702390684670423</v>
      </c>
      <c r="BF223" s="4">
        <f ca="1"/>
        <v>30.702390684670423</v>
      </c>
      <c r="BG223" s="4">
        <f ca="1"/>
        <v>30.702390684670423</v>
      </c>
      <c r="BH223" s="4">
        <f ca="1"/>
        <v>30.702390684670423</v>
      </c>
      <c r="BI223" s="4">
        <f ca="1"/>
        <v>30.702390684670423</v>
      </c>
      <c r="BJ223" s="4">
        <f ca="1"/>
        <v>30.702390684670423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19.095227250972311</v>
      </c>
      <c r="C224" s="23">
        <f ca="1"/>
        <v>19.552692877894962</v>
      </c>
      <c r="D224" s="23">
        <f ca="1"/>
        <v>21.914141247994969</v>
      </c>
      <c r="E224" s="23">
        <f ca="1"/>
        <v>6.5253814851854752</v>
      </c>
      <c r="F224" s="23">
        <f ca="1"/>
        <v>7.422744633756027</v>
      </c>
      <c r="G224" s="23">
        <f ca="1"/>
        <v>8.2263548172397414</v>
      </c>
      <c r="H224" s="23">
        <f ca="1"/>
        <v>8.7376227879820174</v>
      </c>
      <c r="I224" s="23">
        <f ca="1"/>
        <v>9.3210101675118153</v>
      </c>
      <c r="J224" s="23">
        <f ca="1"/>
        <v>9.7871671768422956</v>
      </c>
      <c r="K224" s="23">
        <f ca="1"/>
        <v>10.091861742398518</v>
      </c>
      <c r="L224" s="23">
        <f ca="1"/>
        <v>10.814590304879365</v>
      </c>
      <c r="M224" s="23">
        <f ca="1"/>
        <v>11.314916164887398</v>
      </c>
      <c r="N224" s="23">
        <f ca="1"/>
        <v>11.579283332960495</v>
      </c>
      <c r="O224" s="23">
        <f ca="1"/>
        <v>12.06757765671985</v>
      </c>
      <c r="P224" s="23">
        <f ca="1"/>
        <v>11.92738672843679</v>
      </c>
      <c r="Q224" s="23">
        <f ca="1"/>
        <v>11.92738672843679</v>
      </c>
      <c r="R224" s="23">
        <f ca="1"/>
        <v>11.92738672843679</v>
      </c>
      <c r="S224" s="23">
        <f ca="1"/>
        <v>11.92738672843679</v>
      </c>
      <c r="T224" s="23">
        <f ca="1"/>
        <v>11.92738672843679</v>
      </c>
      <c r="U224" s="23">
        <f ca="1"/>
        <v>11.92738672843679</v>
      </c>
      <c r="V224" s="23">
        <f ca="1"/>
        <v>11.92738672843679</v>
      </c>
      <c r="W224" s="23">
        <f ca="1"/>
        <v>11.92738672843679</v>
      </c>
      <c r="X224" s="23">
        <f ca="1"/>
        <v>11.92738672843679</v>
      </c>
      <c r="Y224" s="23">
        <f ca="1"/>
        <v>11.92738672843679</v>
      </c>
      <c r="Z224" s="23">
        <f ca="1"/>
        <v>11.92738672843679</v>
      </c>
      <c r="AA224" s="23">
        <f ca="1"/>
        <v>11.92738672843679</v>
      </c>
      <c r="AB224" s="23">
        <f ca="1"/>
        <v>11.92738672843679</v>
      </c>
      <c r="AC224" s="23">
        <f ca="1"/>
        <v>11.92738672843679</v>
      </c>
      <c r="AD224" s="23">
        <f ca="1"/>
        <v>11.92738672843679</v>
      </c>
      <c r="AE224" s="23">
        <f ca="1"/>
        <v>11.92738672843679</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21.479996340454036</v>
      </c>
      <c r="AH224" s="23">
        <f ca="1"/>
        <v>22.099964641148606</v>
      </c>
      <c r="AI224" s="23">
        <f ca="1"/>
        <v>24.467970026846356</v>
      </c>
      <c r="AJ224" s="23">
        <f ca="1"/>
        <v>9.060009174511876</v>
      </c>
      <c r="AK224" s="23">
        <f ca="1"/>
        <v>10.071114849684632</v>
      </c>
      <c r="AL224" s="23">
        <f ca="1"/>
        <v>10.880588654940889</v>
      </c>
      <c r="AM224" s="23">
        <f ca="1"/>
        <v>11.538309310154217</v>
      </c>
      <c r="AN224" s="23">
        <f ca="1"/>
        <v>12.171008128206525</v>
      </c>
      <c r="AO224" s="23">
        <f ca="1"/>
        <v>12.718627621696225</v>
      </c>
      <c r="AP224" s="23">
        <f ca="1"/>
        <v>12.994475945024247</v>
      </c>
      <c r="AQ224" s="23">
        <f ca="1"/>
        <v>13.39973706062491</v>
      </c>
      <c r="AR224" s="23">
        <f ca="1"/>
        <v>13.863155317833847</v>
      </c>
      <c r="AS224" s="23">
        <f ca="1"/>
        <v>14.33649829864904</v>
      </c>
      <c r="AT224" s="23">
        <f ca="1"/>
        <v>14.931046314334163</v>
      </c>
      <c r="AU224" s="23">
        <f ca="1"/>
        <v>15.025122769460614</v>
      </c>
      <c r="AV224" s="23">
        <f ca="1"/>
        <v>15.025122769460614</v>
      </c>
      <c r="AW224" s="23">
        <f ca="1"/>
        <v>15.025122769460614</v>
      </c>
      <c r="AX224" s="23">
        <f ca="1"/>
        <v>15.025122769460614</v>
      </c>
      <c r="AY224" s="23">
        <f ca="1"/>
        <v>15.025122769460614</v>
      </c>
      <c r="AZ224" s="23">
        <f ca="1"/>
        <v>15.025122769460614</v>
      </c>
      <c r="BA224" s="23">
        <f ca="1"/>
        <v>15.025122769460614</v>
      </c>
      <c r="BB224" s="23">
        <f ca="1"/>
        <v>15.025122769460614</v>
      </c>
      <c r="BC224" s="23">
        <f ca="1"/>
        <v>15.025122769460614</v>
      </c>
      <c r="BD224" s="23">
        <f ca="1"/>
        <v>15.025122769460614</v>
      </c>
      <c r="BE224" s="23">
        <f ca="1"/>
        <v>15.025122769460614</v>
      </c>
      <c r="BF224" s="23">
        <f ca="1"/>
        <v>15.025122769460614</v>
      </c>
      <c r="BG224" s="23">
        <f ca="1"/>
        <v>15.025122769460614</v>
      </c>
      <c r="BH224" s="23">
        <f ca="1"/>
        <v>15.025122769460614</v>
      </c>
      <c r="BI224" s="23">
        <f ca="1"/>
        <v>15.025122769460614</v>
      </c>
      <c r="BJ224" s="23">
        <f ca="1"/>
        <v>15.025122769460614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18.901367075835541</v>
      </c>
      <c r="C225" s="23">
        <f ca="1"/>
        <v>19.354188381672675</v>
      </c>
      <c r="D225" s="23">
        <f ca="1"/>
        <v>21.691662656644766</v>
      </c>
      <c r="E225" s="23">
        <f ca="1"/>
        <v>6.2856007019989422</v>
      </c>
      <c r="F225" s="23">
        <f ca="1"/>
        <v>7.1738535647972039</v>
      </c>
      <c r="G225" s="23">
        <f ca="1"/>
        <v>7.9693052692607775</v>
      </c>
      <c r="H225" s="23">
        <f ca="1"/>
        <v>8.4753827022290213</v>
      </c>
      <c r="I225" s="23">
        <f ca="1"/>
        <v>9.0528473672458283</v>
      </c>
      <c r="J225" s="23">
        <f ca="1"/>
        <v>9.5142718181059465</v>
      </c>
      <c r="K225" s="23">
        <f ca="1"/>
        <v>9.8158730378189603</v>
      </c>
      <c r="L225" s="23">
        <f ca="1"/>
        <v>10.531264254487825</v>
      </c>
      <c r="M225" s="23">
        <f ca="1"/>
        <v>11.026510664140437</v>
      </c>
      <c r="N225" s="23">
        <f ca="1"/>
        <v>11.288193901573198</v>
      </c>
      <c r="O225" s="23">
        <f ca="1"/>
        <v>11.771530922553271</v>
      </c>
      <c r="P225" s="23">
        <f ca="1"/>
        <v>11.632763252425374</v>
      </c>
      <c r="Q225" s="23">
        <f ca="1"/>
        <v>11.632763252425374</v>
      </c>
      <c r="R225" s="23">
        <f ca="1"/>
        <v>11.632763252425374</v>
      </c>
      <c r="S225" s="23">
        <f ca="1"/>
        <v>11.632763252425374</v>
      </c>
      <c r="T225" s="23">
        <f ca="1"/>
        <v>11.632763252425374</v>
      </c>
      <c r="U225" s="23">
        <f ca="1"/>
        <v>11.632763252425374</v>
      </c>
      <c r="V225" s="23">
        <f ca="1"/>
        <v>11.632763252425374</v>
      </c>
      <c r="W225" s="23">
        <f ca="1"/>
        <v>11.632763252425374</v>
      </c>
      <c r="X225" s="23">
        <f ca="1"/>
        <v>11.632763252425374</v>
      </c>
      <c r="Y225" s="23">
        <f ca="1"/>
        <v>11.632763252425374</v>
      </c>
      <c r="Z225" s="23">
        <f ca="1"/>
        <v>11.632763252425374</v>
      </c>
      <c r="AA225" s="23">
        <f ca="1"/>
        <v>11.632763252425374</v>
      </c>
      <c r="AB225" s="23">
        <f ca="1"/>
        <v>11.632763252425374</v>
      </c>
      <c r="AC225" s="23">
        <f ca="1"/>
        <v>11.632763252425374</v>
      </c>
      <c r="AD225" s="23">
        <f ca="1"/>
        <v>11.632763252425374</v>
      </c>
      <c r="AE225" s="23">
        <f ca="1"/>
        <v>11.632763252425374</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42.523850623233862</v>
      </c>
      <c r="AH225" s="23">
        <f ca="1"/>
        <v>43.751199035776416</v>
      </c>
      <c r="AI225" s="23">
        <f ca="1"/>
        <v>48.439128479543527</v>
      </c>
      <c r="AJ225" s="23">
        <f ca="1"/>
        <v>17.588992261039994</v>
      </c>
      <c r="AK225" s="23">
        <f ca="1"/>
        <v>19.590673546914992</v>
      </c>
      <c r="AL225" s="23">
        <f ca="1"/>
        <v>21.193185141077127</v>
      </c>
      <c r="AM225" s="23">
        <f ca="1"/>
        <v>22.495271717387777</v>
      </c>
      <c r="AN225" s="23">
        <f ca="1"/>
        <v>23.747822676983724</v>
      </c>
      <c r="AO225" s="23">
        <f ca="1"/>
        <v>24.831942486430332</v>
      </c>
      <c r="AP225" s="23">
        <f ca="1"/>
        <v>25.378038151902057</v>
      </c>
      <c r="AQ225" s="23">
        <f ca="1"/>
        <v>26.180331731009961</v>
      </c>
      <c r="AR225" s="23">
        <f ca="1"/>
        <v>27.097758737667242</v>
      </c>
      <c r="AS225" s="23">
        <f ca="1"/>
        <v>28.034833674306466</v>
      </c>
      <c r="AT225" s="23">
        <f ca="1"/>
        <v>29.211857664749079</v>
      </c>
      <c r="AU225" s="23">
        <f ca="1"/>
        <v>29.398100393172015</v>
      </c>
      <c r="AV225" s="23">
        <f ca="1"/>
        <v>29.398100393172015</v>
      </c>
      <c r="AW225" s="23">
        <f ca="1"/>
        <v>29.398100393172015</v>
      </c>
      <c r="AX225" s="23">
        <f ca="1"/>
        <v>29.398100393172015</v>
      </c>
      <c r="AY225" s="23">
        <f ca="1"/>
        <v>29.398100393172015</v>
      </c>
      <c r="AZ225" s="23">
        <f ca="1"/>
        <v>29.398100393172015</v>
      </c>
      <c r="BA225" s="23">
        <f ca="1"/>
        <v>29.398100393172015</v>
      </c>
      <c r="BB225" s="23">
        <f ca="1"/>
        <v>29.398100393172015</v>
      </c>
      <c r="BC225" s="23">
        <f ca="1"/>
        <v>29.398100393172015</v>
      </c>
      <c r="BD225" s="23">
        <f ca="1"/>
        <v>29.398100393172015</v>
      </c>
      <c r="BE225" s="23">
        <f ca="1"/>
        <v>29.398100393172015</v>
      </c>
      <c r="BF225" s="23">
        <f ca="1"/>
        <v>29.398100393172015</v>
      </c>
      <c r="BG225" s="23">
        <f ca="1"/>
        <v>29.398100393172015</v>
      </c>
      <c r="BH225" s="23">
        <f ca="1"/>
        <v>29.398100393172015</v>
      </c>
      <c r="BI225" s="23">
        <f ca="1"/>
        <v>29.398100393172015</v>
      </c>
      <c r="BJ225" s="23">
        <f ca="1"/>
        <v>29.398100393172015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55.831730439391137</v>
      </c>
      <c r="C226" s="23">
        <f ca="1"/>
        <v>57.169294912017754</v>
      </c>
      <c r="D226" s="23">
        <f ca="1"/>
        <v>64.073834308858395</v>
      </c>
      <c r="E226" s="23">
        <f ca="1"/>
        <v>17.777788581657443</v>
      </c>
      <c r="F226" s="23">
        <f ca="1"/>
        <v>20.401550884076915</v>
      </c>
      <c r="G226" s="23">
        <f ca="1"/>
        <v>22.751192841877032</v>
      </c>
      <c r="H226" s="23">
        <f ca="1"/>
        <v>24.246067720798614</v>
      </c>
      <c r="I226" s="23">
        <f ca="1"/>
        <v>25.951809500540556</v>
      </c>
      <c r="J226" s="23">
        <f ca="1"/>
        <v>27.314786340004286</v>
      </c>
      <c r="K226" s="23">
        <f ca="1"/>
        <v>28.205669942848889</v>
      </c>
      <c r="L226" s="23">
        <f ca="1"/>
        <v>30.318825536701517</v>
      </c>
      <c r="M226" s="23">
        <f ca="1"/>
        <v>31.781707239060015</v>
      </c>
      <c r="N226" s="23">
        <f ca="1"/>
        <v>32.554679263476793</v>
      </c>
      <c r="O226" s="23">
        <f ca="1"/>
        <v>33.982382463910241</v>
      </c>
      <c r="P226" s="23">
        <f ca="1"/>
        <v>33.572484115224754</v>
      </c>
      <c r="Q226" s="23">
        <f ca="1"/>
        <v>33.572484115224754</v>
      </c>
      <c r="R226" s="23">
        <f ca="1"/>
        <v>33.572484115224754</v>
      </c>
      <c r="S226" s="23">
        <f ca="1"/>
        <v>33.572484115224754</v>
      </c>
      <c r="T226" s="23">
        <f ca="1"/>
        <v>33.572484115224754</v>
      </c>
      <c r="U226" s="23">
        <f ca="1"/>
        <v>33.572484115224754</v>
      </c>
      <c r="V226" s="23">
        <f ca="1"/>
        <v>33.572484115224754</v>
      </c>
      <c r="W226" s="23">
        <f ca="1"/>
        <v>33.572484115224754</v>
      </c>
      <c r="X226" s="23">
        <f ca="1"/>
        <v>33.572484115224754</v>
      </c>
      <c r="Y226" s="23">
        <f ca="1"/>
        <v>33.572484115224754</v>
      </c>
      <c r="Z226" s="23">
        <f ca="1"/>
        <v>33.572484115224754</v>
      </c>
      <c r="AA226" s="23">
        <f ca="1"/>
        <v>33.572484115224754</v>
      </c>
      <c r="AB226" s="23">
        <f ca="1"/>
        <v>33.572484115224754</v>
      </c>
      <c r="AC226" s="23">
        <f ca="1"/>
        <v>33.572484115224754</v>
      </c>
      <c r="AD226" s="23">
        <f ca="1"/>
        <v>33.572484115224754</v>
      </c>
      <c r="AE226" s="23">
        <f ca="1"/>
        <v>33.572484115224754</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83.739275073445199</v>
      </c>
      <c r="AH226" s="23">
        <f ca="1"/>
        <v>86.156207331990544</v>
      </c>
      <c r="AI226" s="23">
        <f ca="1"/>
        <v>95.387822236639636</v>
      </c>
      <c r="AJ226" s="23">
        <f ca="1"/>
        <v>33.584906258128747</v>
      </c>
      <c r="AK226" s="23">
        <f ca="1"/>
        <v>37.526678636467203</v>
      </c>
      <c r="AL226" s="23">
        <f ca="1"/>
        <v>40.682393775740344</v>
      </c>
      <c r="AM226" s="23">
        <f ca="1"/>
        <v>43.246502726013624</v>
      </c>
      <c r="AN226" s="23">
        <f ca="1"/>
        <v>45.713064615679478</v>
      </c>
      <c r="AO226" s="23">
        <f ca="1"/>
        <v>47.847946701974365</v>
      </c>
      <c r="AP226" s="23">
        <f ca="1"/>
        <v>48.923335089364812</v>
      </c>
      <c r="AQ226" s="23">
        <f ca="1"/>
        <v>50.503236291300382</v>
      </c>
      <c r="AR226" s="23">
        <f ca="1"/>
        <v>52.30986178133319</v>
      </c>
      <c r="AS226" s="23">
        <f ca="1"/>
        <v>54.15517857963814</v>
      </c>
      <c r="AT226" s="23">
        <f ca="1"/>
        <v>56.473010437740498</v>
      </c>
      <c r="AU226" s="23">
        <f ca="1"/>
        <v>56.839765349096425</v>
      </c>
      <c r="AV226" s="23">
        <f ca="1"/>
        <v>56.839765349096425</v>
      </c>
      <c r="AW226" s="23">
        <f ca="1"/>
        <v>56.839765349096425</v>
      </c>
      <c r="AX226" s="23">
        <f ca="1"/>
        <v>56.839765349096425</v>
      </c>
      <c r="AY226" s="23">
        <f ca="1"/>
        <v>56.839765349096425</v>
      </c>
      <c r="AZ226" s="23">
        <f ca="1"/>
        <v>56.839765349096425</v>
      </c>
      <c r="BA226" s="23">
        <f ca="1"/>
        <v>56.839765349096425</v>
      </c>
      <c r="BB226" s="23">
        <f ca="1"/>
        <v>56.839765349096425</v>
      </c>
      <c r="BC226" s="23">
        <f ca="1"/>
        <v>56.839765349096425</v>
      </c>
      <c r="BD226" s="23">
        <f ca="1"/>
        <v>56.839765349096425</v>
      </c>
      <c r="BE226" s="23">
        <f ca="1"/>
        <v>56.839765349096425</v>
      </c>
      <c r="BF226" s="23">
        <f ca="1"/>
        <v>56.839765349096425</v>
      </c>
      <c r="BG226" s="23">
        <f ca="1"/>
        <v>56.839765349096425</v>
      </c>
      <c r="BH226" s="23">
        <f ca="1"/>
        <v>56.839765349096425</v>
      </c>
      <c r="BI226" s="23">
        <f ca="1"/>
        <v>56.839765349096425</v>
      </c>
      <c r="BJ226" s="23">
        <f ca="1"/>
        <v>56.839765349096425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125.52446340106171</v>
      </c>
      <c r="C227" s="23">
        <f ca="1"/>
        <v>128.53166130392887</v>
      </c>
      <c r="D227" s="23">
        <f ca="1"/>
        <v>144.05488789925636</v>
      </c>
      <c r="E227" s="23">
        <f ca="1"/>
        <v>35.606877502464052</v>
      </c>
      <c r="F227" s="23">
        <f ca="1"/>
        <v>41.505787540021736</v>
      </c>
      <c r="G227" s="23">
        <f ca="1"/>
        <v>46.7884027055619</v>
      </c>
      <c r="H227" s="23">
        <f ca="1"/>
        <v>50.149275914248449</v>
      </c>
      <c r="I227" s="23">
        <f ca="1"/>
        <v>53.984233561411301</v>
      </c>
      <c r="J227" s="23">
        <f ca="1"/>
        <v>57.04856517096956</v>
      </c>
      <c r="K227" s="23">
        <f ca="1"/>
        <v>59.051506604448306</v>
      </c>
      <c r="L227" s="23">
        <f ca="1"/>
        <v>63.802438017710692</v>
      </c>
      <c r="M227" s="23">
        <f ca="1"/>
        <v>67.091382122839647</v>
      </c>
      <c r="N227" s="23">
        <f ca="1"/>
        <v>68.829227212457241</v>
      </c>
      <c r="O227" s="23">
        <f ca="1"/>
        <v>72.039080762042843</v>
      </c>
      <c r="P227" s="23">
        <f ca="1"/>
        <v>71.117521106578025</v>
      </c>
      <c r="Q227" s="23">
        <f ca="1"/>
        <v>71.117521106578025</v>
      </c>
      <c r="R227" s="23">
        <f ca="1"/>
        <v>71.117521106578025</v>
      </c>
      <c r="S227" s="23">
        <f ca="1"/>
        <v>71.117521106578025</v>
      </c>
      <c r="T227" s="23">
        <f ca="1"/>
        <v>71.117521106578025</v>
      </c>
      <c r="U227" s="23">
        <f ca="1"/>
        <v>71.117521106578025</v>
      </c>
      <c r="V227" s="23">
        <f ca="1"/>
        <v>71.117521106578025</v>
      </c>
      <c r="W227" s="23">
        <f ca="1"/>
        <v>71.117521106578025</v>
      </c>
      <c r="X227" s="23">
        <f ca="1"/>
        <v>71.117521106578025</v>
      </c>
      <c r="Y227" s="23">
        <f ca="1"/>
        <v>71.117521106578025</v>
      </c>
      <c r="Z227" s="23">
        <f ca="1"/>
        <v>71.117521106578025</v>
      </c>
      <c r="AA227" s="23">
        <f ca="1"/>
        <v>71.117521106578025</v>
      </c>
      <c r="AB227" s="23">
        <f ca="1"/>
        <v>71.117521106578025</v>
      </c>
      <c r="AC227" s="23">
        <f ca="1"/>
        <v>71.117521106578025</v>
      </c>
      <c r="AD227" s="23">
        <f ca="1"/>
        <v>71.117521106578025</v>
      </c>
      <c r="AE227" s="23">
        <f ca="1"/>
        <v>71.117521106578025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302.57355251147163</v>
      </c>
      <c r="AH227" s="23">
        <f ca="1"/>
        <v>311.30660852379361</v>
      </c>
      <c r="AI227" s="23">
        <f ca="1"/>
        <v>344.66302956598275</v>
      </c>
      <c r="AJ227" s="23">
        <f ca="1"/>
        <v>112.00396365840933</v>
      </c>
      <c r="AK227" s="23">
        <f ca="1"/>
        <v>126.24669588482756</v>
      </c>
      <c r="AL227" s="23">
        <f ca="1"/>
        <v>137.64918222790428</v>
      </c>
      <c r="AM227" s="23">
        <f ca="1"/>
        <v>146.91402902088396</v>
      </c>
      <c r="AN227" s="23">
        <f ca="1"/>
        <v>155.82641084877812</v>
      </c>
      <c r="AO227" s="23">
        <f ca="1"/>
        <v>163.54034026214822</v>
      </c>
      <c r="AP227" s="23">
        <f ca="1"/>
        <v>167.42602095877393</v>
      </c>
      <c r="AQ227" s="23">
        <f ca="1"/>
        <v>173.13464834858019</v>
      </c>
      <c r="AR227" s="23">
        <f ca="1"/>
        <v>179.66249435748784</v>
      </c>
      <c r="AS227" s="23">
        <f ca="1"/>
        <v>186.33014294511307</v>
      </c>
      <c r="AT227" s="23">
        <f ca="1"/>
        <v>194.70512133864696</v>
      </c>
      <c r="AU227" s="23">
        <f ca="1"/>
        <v>196.03030998319477</v>
      </c>
      <c r="AV227" s="23">
        <f ca="1"/>
        <v>196.03030998319477</v>
      </c>
      <c r="AW227" s="23">
        <f ca="1"/>
        <v>196.03030998319477</v>
      </c>
      <c r="AX227" s="23">
        <f ca="1"/>
        <v>196.03030998319477</v>
      </c>
      <c r="AY227" s="23">
        <f ca="1"/>
        <v>196.03030998319477</v>
      </c>
      <c r="AZ227" s="23">
        <f ca="1"/>
        <v>196.03030998319477</v>
      </c>
      <c r="BA227" s="23">
        <f ca="1"/>
        <v>196.03030998319477</v>
      </c>
      <c r="BB227" s="23">
        <f ca="1"/>
        <v>196.03030998319477</v>
      </c>
      <c r="BC227" s="23">
        <f ca="1"/>
        <v>196.03030998319477</v>
      </c>
      <c r="BD227" s="23">
        <f ca="1"/>
        <v>196.03030998319477</v>
      </c>
      <c r="BE227" s="23">
        <f ca="1"/>
        <v>196.03030998319477</v>
      </c>
      <c r="BF227" s="23">
        <f ca="1"/>
        <v>196.03030998319477</v>
      </c>
      <c r="BG227" s="23">
        <f ca="1"/>
        <v>196.03030998319477</v>
      </c>
      <c r="BH227" s="23">
        <f ca="1"/>
        <v>196.03030998319477</v>
      </c>
      <c r="BI227" s="23">
        <f ca="1"/>
        <v>196.03030998319477</v>
      </c>
      <c r="BJ227" s="23">
        <f ca="1"/>
        <v>196.03030998319477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203.55318389361338</v>
      </c>
      <c r="C228" s="23">
        <f ca="1"/>
        <v>208.42972103339793</v>
      </c>
      <c r="D228" s="23">
        <f ca="1"/>
        <v>233.60252091771278</v>
      </c>
      <c r="E228" s="23">
        <f ca="1"/>
        <v>46.653514441603633</v>
      </c>
      <c r="F228" s="23">
        <f ca="1"/>
        <v>56.219314502507984</v>
      </c>
      <c r="G228" s="23">
        <f ca="1"/>
        <v>64.785717473654174</v>
      </c>
      <c r="H228" s="23">
        <f ca="1"/>
        <v>70.235782136389091</v>
      </c>
      <c r="I228" s="23">
        <f ca="1"/>
        <v>76.454632375031593</v>
      </c>
      <c r="J228" s="23">
        <f ca="1"/>
        <v>81.42381876890984</v>
      </c>
      <c r="K228" s="23">
        <f ca="1"/>
        <v>84.671831904280737</v>
      </c>
      <c r="L228" s="23">
        <f ca="1"/>
        <v>92.376045006868466</v>
      </c>
      <c r="M228" s="23">
        <f ca="1"/>
        <v>97.709467880050539</v>
      </c>
      <c r="N228" s="23">
        <f ca="1"/>
        <v>100.52759505240329</v>
      </c>
      <c r="O228" s="23">
        <f ca="1"/>
        <v>105.73276297065027</v>
      </c>
      <c r="P228" s="23">
        <f ca="1"/>
        <v>104.23834190773438</v>
      </c>
      <c r="Q228" s="23">
        <f ca="1"/>
        <v>104.23834190773438</v>
      </c>
      <c r="R228" s="23">
        <f ca="1"/>
        <v>104.23834190773438</v>
      </c>
      <c r="S228" s="23">
        <f ca="1"/>
        <v>104.23834190773438</v>
      </c>
      <c r="T228" s="23">
        <f ca="1"/>
        <v>104.23834190773438</v>
      </c>
      <c r="U228" s="23">
        <f ca="1"/>
        <v>104.23834190773438</v>
      </c>
      <c r="V228" s="23">
        <f ca="1"/>
        <v>104.23834190773438</v>
      </c>
      <c r="W228" s="23">
        <f ca="1"/>
        <v>104.23834190773438</v>
      </c>
      <c r="X228" s="23">
        <f ca="1"/>
        <v>104.23834190773438</v>
      </c>
      <c r="Y228" s="23">
        <f ca="1"/>
        <v>104.23834190773438</v>
      </c>
      <c r="Z228" s="23">
        <f ca="1"/>
        <v>104.23834190773438</v>
      </c>
      <c r="AA228" s="23">
        <f ca="1"/>
        <v>104.23834190773438</v>
      </c>
      <c r="AB228" s="23">
        <f ca="1"/>
        <v>104.23834190773438</v>
      </c>
      <c r="AC228" s="23">
        <f ca="1"/>
        <v>104.23834190773438</v>
      </c>
      <c r="AD228" s="23">
        <f ca="1"/>
        <v>104.23834190773438</v>
      </c>
      <c r="AE228" s="23">
        <f ca="1"/>
        <v>104.23834190773438</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362.54308544167304</v>
      </c>
      <c r="AH228" s="23">
        <f ca="1"/>
        <v>373.00701742040127</v>
      </c>
      <c r="AI228" s="23">
        <f ca="1"/>
        <v>412.97462101149273</v>
      </c>
      <c r="AJ228" s="23">
        <f ca="1"/>
        <v>116.64794812142364</v>
      </c>
      <c r="AK228" s="23">
        <f ca="1"/>
        <v>133.71356421253742</v>
      </c>
      <c r="AL228" s="23">
        <f ca="1"/>
        <v>147.37600280379152</v>
      </c>
      <c r="AM228" s="23">
        <f ca="1"/>
        <v>158.47712553772206</v>
      </c>
      <c r="AN228" s="23">
        <f ca="1"/>
        <v>169.15592538555927</v>
      </c>
      <c r="AO228" s="23">
        <f ca="1"/>
        <v>178.39874170968744</v>
      </c>
      <c r="AP228" s="23">
        <f ca="1"/>
        <v>183.05455731915785</v>
      </c>
      <c r="AQ228" s="23">
        <f ca="1"/>
        <v>189.89462437180862</v>
      </c>
      <c r="AR228" s="23">
        <f ca="1"/>
        <v>197.71627769779693</v>
      </c>
      <c r="AS228" s="23">
        <f ca="1"/>
        <v>205.70544222170827</v>
      </c>
      <c r="AT228" s="23">
        <f ca="1"/>
        <v>215.74032624278956</v>
      </c>
      <c r="AU228" s="23">
        <f ca="1"/>
        <v>217.32816488895944</v>
      </c>
      <c r="AV228" s="23">
        <f ca="1"/>
        <v>217.32816488895944</v>
      </c>
      <c r="AW228" s="23">
        <f ca="1"/>
        <v>217.32816488895944</v>
      </c>
      <c r="AX228" s="23">
        <f ca="1"/>
        <v>217.32816488895944</v>
      </c>
      <c r="AY228" s="23">
        <f ca="1"/>
        <v>217.32816488895944</v>
      </c>
      <c r="AZ228" s="23">
        <f ca="1"/>
        <v>217.32816488895944</v>
      </c>
      <c r="BA228" s="23">
        <f ca="1"/>
        <v>217.32816488895944</v>
      </c>
      <c r="BB228" s="23">
        <f ca="1"/>
        <v>217.32816488895944</v>
      </c>
      <c r="BC228" s="23">
        <f ca="1"/>
        <v>217.32816488895944</v>
      </c>
      <c r="BD228" s="23">
        <f ca="1"/>
        <v>217.32816488895944</v>
      </c>
      <c r="BE228" s="23">
        <f ca="1"/>
        <v>217.32816488895944</v>
      </c>
      <c r="BF228" s="23">
        <f ca="1"/>
        <v>217.32816488895944</v>
      </c>
      <c r="BG228" s="23">
        <f ca="1"/>
        <v>217.32816488895944</v>
      </c>
      <c r="BH228" s="23">
        <f ca="1"/>
        <v>217.32816488895944</v>
      </c>
      <c r="BI228" s="23">
        <f ca="1"/>
        <v>217.32816488895944</v>
      </c>
      <c r="BJ228" s="23">
        <f ca="1"/>
        <v>217.32816488895944</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783.67975799041153</v>
      </c>
      <c r="C229" s="23">
        <f ca="1"/>
        <v>802.45442597858209</v>
      </c>
      <c r="D229" s="23">
        <f ca="1"/>
        <v>899.36970553319418</v>
      </c>
      <c r="E229" s="23">
        <f ca="1"/>
        <v>131.75555875584817</v>
      </c>
      <c r="F229" s="23">
        <f ca="1"/>
        <v>168.58388899032985</v>
      </c>
      <c r="G229" s="23">
        <f ca="1"/>
        <v>201.56454042924267</v>
      </c>
      <c r="H229" s="23">
        <f ca="1"/>
        <v>222.54728938077216</v>
      </c>
      <c r="I229" s="23">
        <f ca="1"/>
        <v>246.4898627995459</v>
      </c>
      <c r="J229" s="23">
        <f ca="1"/>
        <v>265.62123041597715</v>
      </c>
      <c r="K229" s="23">
        <f ca="1"/>
        <v>278.12608098715515</v>
      </c>
      <c r="L229" s="23">
        <f ca="1"/>
        <v>307.78730143211777</v>
      </c>
      <c r="M229" s="23">
        <f ca="1"/>
        <v>328.32097949386866</v>
      </c>
      <c r="N229" s="23">
        <f ca="1"/>
        <v>339.17076910742691</v>
      </c>
      <c r="O229" s="23">
        <f ca="1"/>
        <v>359.2106655926778</v>
      </c>
      <c r="P229" s="23">
        <f ca="1"/>
        <v>353.45714450045165</v>
      </c>
      <c r="Q229" s="23">
        <f ca="1"/>
        <v>353.45714450045165</v>
      </c>
      <c r="R229" s="23">
        <f ca="1"/>
        <v>353.45714450045165</v>
      </c>
      <c r="S229" s="23">
        <f ca="1"/>
        <v>353.45714450045165</v>
      </c>
      <c r="T229" s="23">
        <f ca="1"/>
        <v>353.45714450045165</v>
      </c>
      <c r="U229" s="23">
        <f ca="1"/>
        <v>353.45714450045165</v>
      </c>
      <c r="V229" s="23">
        <f ca="1"/>
        <v>353.45714450045165</v>
      </c>
      <c r="W229" s="23">
        <f ca="1"/>
        <v>353.45714450045165</v>
      </c>
      <c r="X229" s="23">
        <f ca="1"/>
        <v>353.45714450045165</v>
      </c>
      <c r="Y229" s="23">
        <f ca="1"/>
        <v>353.45714450045165</v>
      </c>
      <c r="Z229" s="23">
        <f ca="1"/>
        <v>353.45714450045165</v>
      </c>
      <c r="AA229" s="23">
        <f ca="1"/>
        <v>353.45714450045165</v>
      </c>
      <c r="AB229" s="23">
        <f ca="1"/>
        <v>353.45714450045165</v>
      </c>
      <c r="AC229" s="23">
        <f ca="1"/>
        <v>353.45714450045165</v>
      </c>
      <c r="AD229" s="23">
        <f ca="1"/>
        <v>353.45714450045165</v>
      </c>
      <c r="AE229" s="23">
        <f ca="1"/>
        <v>353.45714450045165</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413.7897772183909</v>
      </c>
      <c r="AH229" s="23">
        <f ca="1"/>
        <v>425.73282138659346</v>
      </c>
      <c r="AI229" s="23">
        <f ca="1"/>
        <v>471.34998097401962</v>
      </c>
      <c r="AJ229" s="23">
        <f ca="1"/>
        <v>110.67141082476307</v>
      </c>
      <c r="AK229" s="23">
        <f ca="1"/>
        <v>130.14930949116209</v>
      </c>
      <c r="AL229" s="23">
        <f ca="1"/>
        <v>145.74298000358593</v>
      </c>
      <c r="AM229" s="23">
        <f ca="1"/>
        <v>158.41328399614727</v>
      </c>
      <c r="AN229" s="23">
        <f ca="1"/>
        <v>170.60156833375396</v>
      </c>
      <c r="AO229" s="23">
        <f ca="1"/>
        <v>181.15088801798453</v>
      </c>
      <c r="AP229" s="23">
        <f ca="1"/>
        <v>186.46481891661315</v>
      </c>
      <c r="AQ229" s="23">
        <f ca="1"/>
        <v>194.27175259024011</v>
      </c>
      <c r="AR229" s="23">
        <f ca="1"/>
        <v>203.19902307809753</v>
      </c>
      <c r="AS229" s="23">
        <f ca="1"/>
        <v>212.31748303847155</v>
      </c>
      <c r="AT229" s="23">
        <f ca="1"/>
        <v>223.77083186854762</v>
      </c>
      <c r="AU229" s="23">
        <f ca="1"/>
        <v>225.58311687974006</v>
      </c>
      <c r="AV229" s="23">
        <f ca="1"/>
        <v>225.58311687974006</v>
      </c>
      <c r="AW229" s="23">
        <f ca="1"/>
        <v>225.58311687974006</v>
      </c>
      <c r="AX229" s="23">
        <f ca="1"/>
        <v>225.58311687974006</v>
      </c>
      <c r="AY229" s="23">
        <f ca="1"/>
        <v>225.58311687974006</v>
      </c>
      <c r="AZ229" s="23">
        <f ca="1"/>
        <v>225.58311687974006</v>
      </c>
      <c r="BA229" s="23">
        <f ca="1"/>
        <v>225.58311687974006</v>
      </c>
      <c r="BB229" s="23">
        <f ca="1"/>
        <v>225.58311687974006</v>
      </c>
      <c r="BC229" s="23">
        <f ca="1"/>
        <v>225.58311687974006</v>
      </c>
      <c r="BD229" s="23">
        <f ca="1"/>
        <v>225.58311687974006</v>
      </c>
      <c r="BE229" s="23">
        <f ca="1"/>
        <v>225.58311687974006</v>
      </c>
      <c r="BF229" s="23">
        <f ca="1"/>
        <v>225.58311687974006</v>
      </c>
      <c r="BG229" s="23">
        <f ca="1"/>
        <v>225.58311687974006</v>
      </c>
      <c r="BH229" s="23">
        <f ca="1"/>
        <v>225.58311687974006</v>
      </c>
      <c r="BI229" s="23">
        <f ca="1"/>
        <v>225.58311687974006</v>
      </c>
      <c r="BJ229" s="23">
        <f ca="1"/>
        <v>225.58311687974006</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1186.9089222749119</v>
      </c>
      <c r="C230" s="23">
        <f ca="1"/>
        <v>1215.3437781209416</v>
      </c>
      <c r="D230" s="23">
        <f ca="1"/>
        <v>1362.125175541626</v>
      </c>
      <c r="E230" s="23">
        <f ca="1"/>
        <v>117.70881802319917</v>
      </c>
      <c r="F230" s="23">
        <f ca="1"/>
        <v>173.48654266404384</v>
      </c>
      <c r="G230" s="23">
        <f ca="1"/>
        <v>223.43683046484691</v>
      </c>
      <c r="H230" s="23">
        <f ca="1"/>
        <v>255.2158979863658</v>
      </c>
      <c r="I230" s="23">
        <f ca="1"/>
        <v>291.47771759216505</v>
      </c>
      <c r="J230" s="23">
        <f ca="1"/>
        <v>320.45280682694556</v>
      </c>
      <c r="K230" s="23">
        <f ca="1"/>
        <v>339.39181675200143</v>
      </c>
      <c r="L230" s="23">
        <f ca="1"/>
        <v>384.31471648590002</v>
      </c>
      <c r="M230" s="23">
        <f ca="1"/>
        <v>415.41365128690688</v>
      </c>
      <c r="N230" s="23">
        <f ca="1"/>
        <v>431.8460166323643</v>
      </c>
      <c r="O230" s="23">
        <f ca="1"/>
        <v>462.19710289852372</v>
      </c>
      <c r="P230" s="23">
        <f ca="1"/>
        <v>453.48320484356867</v>
      </c>
      <c r="Q230" s="23">
        <f ca="1"/>
        <v>453.48320484356867</v>
      </c>
      <c r="R230" s="23">
        <f ca="1"/>
        <v>453.48320484356867</v>
      </c>
      <c r="S230" s="23">
        <f ca="1"/>
        <v>453.48320484356867</v>
      </c>
      <c r="T230" s="23">
        <f ca="1"/>
        <v>453.48320484356867</v>
      </c>
      <c r="U230" s="23">
        <f ca="1"/>
        <v>453.48320484356867</v>
      </c>
      <c r="V230" s="23">
        <f ca="1"/>
        <v>453.48320484356867</v>
      </c>
      <c r="W230" s="23">
        <f ca="1"/>
        <v>453.48320484356867</v>
      </c>
      <c r="X230" s="23">
        <f ca="1"/>
        <v>453.48320484356867</v>
      </c>
      <c r="Y230" s="23">
        <f ca="1"/>
        <v>453.48320484356867</v>
      </c>
      <c r="Z230" s="23">
        <f ca="1"/>
        <v>453.48320484356867</v>
      </c>
      <c r="AA230" s="23">
        <f ca="1"/>
        <v>453.48320484356867</v>
      </c>
      <c r="AB230" s="23">
        <f ca="1"/>
        <v>453.48320484356867</v>
      </c>
      <c r="AC230" s="23">
        <f ca="1"/>
        <v>453.48320484356867</v>
      </c>
      <c r="AD230" s="23">
        <f ca="1"/>
        <v>453.48320484356867</v>
      </c>
      <c r="AE230" s="23">
        <f ca="1"/>
        <v>453.48320484356867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354.91059943237451</v>
      </c>
      <c r="AH230" s="23">
        <f ca="1"/>
        <v>365.15423810628738</v>
      </c>
      <c r="AI230" s="23">
        <f ca="1"/>
        <v>404.28041846388214</v>
      </c>
      <c r="AJ230" s="23">
        <f ca="1"/>
        <v>73.168940264332477</v>
      </c>
      <c r="AK230" s="23">
        <f ca="1"/>
        <v>89.875280227212215</v>
      </c>
      <c r="AL230" s="23">
        <f ca="1"/>
        <v>103.25008853233463</v>
      </c>
      <c r="AM230" s="23">
        <f ca="1"/>
        <v>114.11750341923506</v>
      </c>
      <c r="AN230" s="23">
        <f ca="1"/>
        <v>124.57148642817042</v>
      </c>
      <c r="AO230" s="23">
        <f ca="1"/>
        <v>133.61971714547485</v>
      </c>
      <c r="AP230" s="23">
        <f ca="1"/>
        <v>138.17751558421955</v>
      </c>
      <c r="AQ230" s="23">
        <f ca="1"/>
        <v>144.87358122523557</v>
      </c>
      <c r="AR230" s="23">
        <f ca="1"/>
        <v>152.5305681654136</v>
      </c>
      <c r="AS230" s="23">
        <f ca="1"/>
        <v>160.35153975197952</v>
      </c>
      <c r="AT230" s="23">
        <f ca="1"/>
        <v>170.17516305682747</v>
      </c>
      <c r="AU230" s="23">
        <f ca="1"/>
        <v>171.72957352097265</v>
      </c>
      <c r="AV230" s="23">
        <f ca="1"/>
        <v>171.72957352097265</v>
      </c>
      <c r="AW230" s="23">
        <f ca="1"/>
        <v>171.72957352097265</v>
      </c>
      <c r="AX230" s="23">
        <f ca="1"/>
        <v>171.72957352097265</v>
      </c>
      <c r="AY230" s="23">
        <f ca="1"/>
        <v>171.72957352097265</v>
      </c>
      <c r="AZ230" s="23">
        <f ca="1"/>
        <v>171.72957352097265</v>
      </c>
      <c r="BA230" s="23">
        <f ca="1"/>
        <v>171.72957352097265</v>
      </c>
      <c r="BB230" s="23">
        <f ca="1"/>
        <v>171.72957352097265</v>
      </c>
      <c r="BC230" s="23">
        <f ca="1"/>
        <v>171.72957352097265</v>
      </c>
      <c r="BD230" s="23">
        <f ca="1"/>
        <v>171.72957352097265</v>
      </c>
      <c r="BE230" s="23">
        <f ca="1"/>
        <v>171.72957352097265</v>
      </c>
      <c r="BF230" s="23">
        <f ca="1"/>
        <v>171.72957352097265</v>
      </c>
      <c r="BG230" s="23">
        <f ca="1"/>
        <v>171.72957352097265</v>
      </c>
      <c r="BH230" s="23">
        <f ca="1"/>
        <v>171.72957352097265</v>
      </c>
      <c r="BI230" s="23">
        <f ca="1"/>
        <v>171.72957352097265</v>
      </c>
      <c r="BJ230" s="23">
        <f ca="1"/>
        <v>171.72957352097265</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1813.0772879666749</v>
      </c>
      <c r="C231" s="23">
        <f ca="1"/>
        <v>1856.5133009188987</v>
      </c>
      <c r="D231" s="23">
        <f ca="1"/>
        <v>2080.7310256027586</v>
      </c>
      <c r="E231" s="23">
        <f ca="1"/>
        <v>42.665363419839323</v>
      </c>
      <c r="F231" s="23">
        <f ca="1"/>
        <v>122.75341246664243</v>
      </c>
      <c r="G231" s="23">
        <f ca="1"/>
        <v>199.0555875024946</v>
      </c>
      <c r="H231" s="23">
        <f ca="1"/>
        <v>247.60009203414046</v>
      </c>
      <c r="I231" s="23">
        <f ca="1"/>
        <v>302.99227951690551</v>
      </c>
      <c r="J231" s="23">
        <f ca="1"/>
        <v>347.25353261094926</v>
      </c>
      <c r="K231" s="23">
        <f ca="1"/>
        <v>376.18404960957423</v>
      </c>
      <c r="L231" s="23">
        <f ca="1"/>
        <v>444.80657631619454</v>
      </c>
      <c r="M231" s="23">
        <f ca="1"/>
        <v>492.31213576518013</v>
      </c>
      <c r="N231" s="23">
        <f ca="1"/>
        <v>517.41359707892229</v>
      </c>
      <c r="O231" s="23">
        <f ca="1"/>
        <v>563.77677132216445</v>
      </c>
      <c r="P231" s="23">
        <f ca="1"/>
        <v>550.46574942604991</v>
      </c>
      <c r="Q231" s="23">
        <f ca="1"/>
        <v>550.46574942604991</v>
      </c>
      <c r="R231" s="23">
        <f ca="1"/>
        <v>550.46574942604991</v>
      </c>
      <c r="S231" s="23">
        <f ca="1"/>
        <v>550.46574942604991</v>
      </c>
      <c r="T231" s="23">
        <f ca="1"/>
        <v>550.46574942604991</v>
      </c>
      <c r="U231" s="23">
        <f ca="1"/>
        <v>550.46574942604991</v>
      </c>
      <c r="V231" s="23">
        <f ca="1"/>
        <v>550.46574942604991</v>
      </c>
      <c r="W231" s="23">
        <f ca="1"/>
        <v>550.46574942604991</v>
      </c>
      <c r="X231" s="23">
        <f ca="1"/>
        <v>550.46574942604991</v>
      </c>
      <c r="Y231" s="23">
        <f ca="1"/>
        <v>550.46574942604991</v>
      </c>
      <c r="Z231" s="23">
        <f ca="1"/>
        <v>550.46574942604991</v>
      </c>
      <c r="AA231" s="23">
        <f ca="1"/>
        <v>550.46574942604991</v>
      </c>
      <c r="AB231" s="23">
        <f ca="1"/>
        <v>550.46574942604991</v>
      </c>
      <c r="AC231" s="23">
        <f ca="1"/>
        <v>550.46574942604991</v>
      </c>
      <c r="AD231" s="23">
        <f ca="1"/>
        <v>550.46574942604991</v>
      </c>
      <c r="AE231" s="23">
        <f ca="1"/>
        <v>550.46574942604991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379.44359017655137</v>
      </c>
      <c r="AH231" s="23">
        <f ca="1"/>
        <v>390.39531447308508</v>
      </c>
      <c r="AI231" s="23">
        <f ca="1"/>
        <v>432.22606950977661</v>
      </c>
      <c r="AJ231" s="23">
        <f ca="1"/>
        <v>51.760080737355551</v>
      </c>
      <c r="AK231" s="23">
        <f ca="1"/>
        <v>69.621236826701761</v>
      </c>
      <c r="AL231" s="23">
        <f ca="1"/>
        <v>83.92057105153323</v>
      </c>
      <c r="AM231" s="23">
        <f ca="1"/>
        <v>95.539189732459207</v>
      </c>
      <c r="AN231" s="23">
        <f ca="1"/>
        <v>106.71579829500766</v>
      </c>
      <c r="AO231" s="23">
        <f ca="1"/>
        <v>116.38948274853132</v>
      </c>
      <c r="AP231" s="23">
        <f ca="1"/>
        <v>121.26233637889445</v>
      </c>
      <c r="AQ231" s="23">
        <f ca="1"/>
        <v>128.42126370016507</v>
      </c>
      <c r="AR231" s="23">
        <f ca="1"/>
        <v>136.60753545187626</v>
      </c>
      <c r="AS231" s="23">
        <f ca="1"/>
        <v>144.96912719419555</v>
      </c>
      <c r="AT231" s="23">
        <f ca="1"/>
        <v>155.47180280122208</v>
      </c>
      <c r="AU231" s="23">
        <f ca="1"/>
        <v>157.13366099330361</v>
      </c>
      <c r="AV231" s="23">
        <f ca="1"/>
        <v>157.13366099330361</v>
      </c>
      <c r="AW231" s="23">
        <f ca="1"/>
        <v>157.13366099330361</v>
      </c>
      <c r="AX231" s="23">
        <f ca="1"/>
        <v>157.13366099330361</v>
      </c>
      <c r="AY231" s="23">
        <f ca="1"/>
        <v>157.13366099330361</v>
      </c>
      <c r="AZ231" s="23">
        <f ca="1"/>
        <v>157.13366099330361</v>
      </c>
      <c r="BA231" s="23">
        <f ca="1"/>
        <v>157.13366099330361</v>
      </c>
      <c r="BB231" s="23">
        <f ca="1"/>
        <v>157.13366099330361</v>
      </c>
      <c r="BC231" s="23">
        <f ca="1"/>
        <v>157.13366099330361</v>
      </c>
      <c r="BD231" s="23">
        <f ca="1"/>
        <v>157.13366099330361</v>
      </c>
      <c r="BE231" s="23">
        <f ca="1"/>
        <v>157.13366099330361</v>
      </c>
      <c r="BF231" s="23">
        <f ca="1"/>
        <v>157.13366099330361</v>
      </c>
      <c r="BG231" s="23">
        <f ca="1"/>
        <v>157.13366099330361</v>
      </c>
      <c r="BH231" s="23">
        <f ca="1"/>
        <v>157.13366099330361</v>
      </c>
      <c r="BI231" s="23">
        <f ca="1"/>
        <v>157.13366099330361</v>
      </c>
      <c r="BJ231" s="23">
        <f ca="1"/>
        <v>157.13366099330361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3310.6471408983252</v>
      </c>
      <c r="C232" s="23">
        <f ca="1"/>
        <v>3389.9605342361083</v>
      </c>
      <c r="D232" s="23">
        <f ca="1"/>
        <v>3799.3781437831499</v>
      </c>
      <c r="E232" s="23" t="str">
        <f ca="1"/>
        <v/>
      </c>
      <c r="F232" s="23">
        <f ca="1"/>
        <v>11.026161535390736</v>
      </c>
      <c r="G232" s="23">
        <f ca="1"/>
        <v>79.802379231333447</v>
      </c>
      <c r="H232" s="23">
        <f ca="1"/>
        <v>154.0865160249877</v>
      </c>
      <c r="I232" s="23">
        <f ca="1"/>
        <v>255.0147298943663</v>
      </c>
      <c r="J232" s="23">
        <f ca="1"/>
        <v>335.83499717194366</v>
      </c>
      <c r="K232" s="23">
        <f ca="1"/>
        <v>388.66161080937093</v>
      </c>
      <c r="L232" s="23">
        <f ca="1"/>
        <v>513.9651339136027</v>
      </c>
      <c r="M232" s="23">
        <f ca="1"/>
        <v>600.70944735814408</v>
      </c>
      <c r="N232" s="23">
        <f ca="1"/>
        <v>646.54427286848249</v>
      </c>
      <c r="O232" s="23">
        <f ca="1"/>
        <v>731.20261108168586</v>
      </c>
      <c r="P232" s="23">
        <f ca="1"/>
        <v>706.89691993697568</v>
      </c>
      <c r="Q232" s="23">
        <f ca="1"/>
        <v>706.89691993697568</v>
      </c>
      <c r="R232" s="23">
        <f ca="1"/>
        <v>706.89691993697568</v>
      </c>
      <c r="S232" s="23">
        <f ca="1"/>
        <v>706.89691993697568</v>
      </c>
      <c r="T232" s="23">
        <f ca="1"/>
        <v>706.89691993697568</v>
      </c>
      <c r="U232" s="23">
        <f ca="1"/>
        <v>706.89691993697568</v>
      </c>
      <c r="V232" s="23">
        <f ca="1"/>
        <v>706.89691993697568</v>
      </c>
      <c r="W232" s="23">
        <f ca="1"/>
        <v>706.89691993697568</v>
      </c>
      <c r="X232" s="23">
        <f ca="1"/>
        <v>706.89691993697568</v>
      </c>
      <c r="Y232" s="23">
        <f ca="1"/>
        <v>706.89691993697568</v>
      </c>
      <c r="Z232" s="23">
        <f ca="1"/>
        <v>706.89691993697568</v>
      </c>
      <c r="AA232" s="23">
        <f ca="1"/>
        <v>706.89691993697568</v>
      </c>
      <c r="AB232" s="23">
        <f ca="1"/>
        <v>706.89691993697568</v>
      </c>
      <c r="AC232" s="23">
        <f ca="1"/>
        <v>706.89691993697568</v>
      </c>
      <c r="AD232" s="23">
        <f ca="1"/>
        <v>706.89691993697568</v>
      </c>
      <c r="AE232" s="23">
        <f ca="1"/>
        <v>706.89691993697568</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1000.9460223622837</v>
      </c>
      <c r="AH232" s="23">
        <f ca="1"/>
        <v>1029.8359157652085</v>
      </c>
      <c r="AI232" s="23">
        <f ca="1"/>
        <v>1140.1825626723432</v>
      </c>
      <c r="AJ232" s="23">
        <f ca="1"/>
        <v>56.379127131935903</v>
      </c>
      <c r="AK232" s="23">
        <f ca="1"/>
        <v>103.49562509176309</v>
      </c>
      <c r="AL232" s="23">
        <f ca="1"/>
        <v>141.21628261588754</v>
      </c>
      <c r="AM232" s="23">
        <f ca="1"/>
        <v>171.86539741212323</v>
      </c>
      <c r="AN232" s="23">
        <f ca="1"/>
        <v>201.34851999953568</v>
      </c>
      <c r="AO232" s="23">
        <f ca="1"/>
        <v>226.86703243727942</v>
      </c>
      <c r="AP232" s="23">
        <f ca="1"/>
        <v>239.72128425530602</v>
      </c>
      <c r="AQ232" s="23">
        <f ca="1"/>
        <v>258.60604080969239</v>
      </c>
      <c r="AR232" s="23">
        <f ca="1"/>
        <v>280.20086112024109</v>
      </c>
      <c r="AS232" s="23">
        <f ca="1"/>
        <v>302.25816347497994</v>
      </c>
      <c r="AT232" s="23">
        <f ca="1"/>
        <v>329.96349740386006</v>
      </c>
      <c r="AU232" s="23">
        <f ca="1"/>
        <v>334.34736470366141</v>
      </c>
      <c r="AV232" s="23">
        <f ca="1"/>
        <v>334.34736470366141</v>
      </c>
      <c r="AW232" s="23">
        <f ca="1"/>
        <v>334.34736470366141</v>
      </c>
      <c r="AX232" s="23">
        <f ca="1"/>
        <v>334.34736470366141</v>
      </c>
      <c r="AY232" s="23">
        <f ca="1"/>
        <v>334.34736470366141</v>
      </c>
      <c r="AZ232" s="23">
        <f ca="1"/>
        <v>334.34736470366141</v>
      </c>
      <c r="BA232" s="23">
        <f ca="1"/>
        <v>334.34736470366141</v>
      </c>
      <c r="BB232" s="23">
        <f ca="1"/>
        <v>334.34736470366141</v>
      </c>
      <c r="BC232" s="23">
        <f ca="1"/>
        <v>334.34736470366141</v>
      </c>
      <c r="BD232" s="23">
        <f ca="1"/>
        <v>334.34736470366141</v>
      </c>
      <c r="BE232" s="23">
        <f ca="1"/>
        <v>334.34736470366141</v>
      </c>
      <c r="BF232" s="23">
        <f ca="1"/>
        <v>334.34736470366141</v>
      </c>
      <c r="BG232" s="23">
        <f ca="1"/>
        <v>334.34736470366141</v>
      </c>
      <c r="BH232" s="23">
        <f ca="1"/>
        <v>334.34736470366141</v>
      </c>
      <c r="BI232" s="23">
        <f ca="1"/>
        <v>334.34736470366141</v>
      </c>
      <c r="BJ232" s="23">
        <f ca="1"/>
        <v>334.34736470366141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6433.7345623515703</v>
      </c>
      <c r="C233" s="23">
        <f ca="1"/>
        <v>6587.8679683768996</v>
      </c>
      <c r="D233" s="23">
        <f ca="1"/>
        <v>7383.5082504346892</v>
      </c>
      <c r="E233" s="23" t="str">
        <f ca="1"/>
        <v/>
      </c>
      <c r="F233" s="23" t="str">
        <f ca="1"/>
        <v/>
      </c>
      <c r="G233" s="23" t="str">
        <f ca="1"/>
        <v/>
      </c>
      <c r="H233" s="23" t="str">
        <f ca="1"/>
        <v/>
      </c>
      <c r="I233" s="23">
        <f ca="1"/>
        <v>22.562570464010523</v>
      </c>
      <c r="J233" s="23">
        <f ca="1"/>
        <v>80.993521348730411</v>
      </c>
      <c r="K233" s="23">
        <f ca="1"/>
        <v>137.78135614289502</v>
      </c>
      <c r="L233" s="23">
        <f ca="1"/>
        <v>328.12380596256105</v>
      </c>
      <c r="M233" s="23">
        <f ca="1"/>
        <v>495.0609312763815</v>
      </c>
      <c r="N233" s="23">
        <f ca="1"/>
        <v>584.13387940252994</v>
      </c>
      <c r="O233" s="23">
        <f ca="1"/>
        <v>748.65436538997528</v>
      </c>
      <c r="P233" s="23">
        <f ca="1"/>
        <v>701.41998536567166</v>
      </c>
      <c r="Q233" s="23">
        <f ca="1"/>
        <v>701.41998536567166</v>
      </c>
      <c r="R233" s="23">
        <f ca="1"/>
        <v>701.41998536567166</v>
      </c>
      <c r="S233" s="23">
        <f ca="1"/>
        <v>701.41998536567166</v>
      </c>
      <c r="T233" s="23">
        <f ca="1"/>
        <v>701.41998536567166</v>
      </c>
      <c r="U233" s="23">
        <f ca="1"/>
        <v>701.41998536567166</v>
      </c>
      <c r="V233" s="23">
        <f ca="1"/>
        <v>701.41998536567166</v>
      </c>
      <c r="W233" s="23">
        <f ca="1"/>
        <v>701.41998536567166</v>
      </c>
      <c r="X233" s="23">
        <f ca="1"/>
        <v>701.41998536567166</v>
      </c>
      <c r="Y233" s="23">
        <f ca="1"/>
        <v>701.41998536567166</v>
      </c>
      <c r="Z233" s="23">
        <f ca="1"/>
        <v>701.41998536567166</v>
      </c>
      <c r="AA233" s="23">
        <f ca="1"/>
        <v>701.41998536567166</v>
      </c>
      <c r="AB233" s="23">
        <f ca="1"/>
        <v>701.41998536567166</v>
      </c>
      <c r="AC233" s="23">
        <f ca="1"/>
        <v>701.41998536567166</v>
      </c>
      <c r="AD233" s="23">
        <f ca="1"/>
        <v>701.41998536567166</v>
      </c>
      <c r="AE233" s="23">
        <f ca="1"/>
        <v>701.41998536567166</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1117.6140227901092</v>
      </c>
      <c r="AH233" s="23">
        <f ca="1"/>
        <v>1149.8712567094965</v>
      </c>
      <c r="AI233" s="23">
        <f ca="1"/>
        <v>1273.0796587572206</v>
      </c>
      <c r="AJ233" s="23">
        <f ca="1"/>
        <v>0.84409309321156534</v>
      </c>
      <c r="AK233" s="23">
        <f ca="1"/>
        <v>20.609812016266538</v>
      </c>
      <c r="AL233" s="23">
        <f ca="1"/>
        <v>53.933734135234452</v>
      </c>
      <c r="AM233" s="23">
        <f ca="1"/>
        <v>88.073334721765661</v>
      </c>
      <c r="AN233" s="23">
        <f ca="1"/>
        <v>120.99294327524838</v>
      </c>
      <c r="AO233" s="23">
        <f ca="1"/>
        <v>149.48583570301162</v>
      </c>
      <c r="AP233" s="23">
        <f ca="1"/>
        <v>163.83834998784485</v>
      </c>
      <c r="AQ233" s="23">
        <f ca="1"/>
        <v>184.92427097721949</v>
      </c>
      <c r="AR233" s="23">
        <f ca="1"/>
        <v>209.0361346137247</v>
      </c>
      <c r="AS233" s="23">
        <f ca="1"/>
        <v>233.66438615360141</v>
      </c>
      <c r="AT233" s="23">
        <f ca="1"/>
        <v>264.59899103061832</v>
      </c>
      <c r="AU233" s="23">
        <f ca="1"/>
        <v>269.49383196993915</v>
      </c>
      <c r="AV233" s="23">
        <f ca="1"/>
        <v>269.49383196993915</v>
      </c>
      <c r="AW233" s="23">
        <f ca="1"/>
        <v>269.49383196993915</v>
      </c>
      <c r="AX233" s="23">
        <f ca="1"/>
        <v>269.49383196993915</v>
      </c>
      <c r="AY233" s="23">
        <f ca="1"/>
        <v>269.49383196993915</v>
      </c>
      <c r="AZ233" s="23">
        <f ca="1"/>
        <v>269.49383196993915</v>
      </c>
      <c r="BA233" s="23">
        <f ca="1"/>
        <v>269.49383196993915</v>
      </c>
      <c r="BB233" s="23">
        <f ca="1"/>
        <v>269.49383196993915</v>
      </c>
      <c r="BC233" s="23">
        <f ca="1"/>
        <v>269.49383196993915</v>
      </c>
      <c r="BD233" s="23">
        <f ca="1"/>
        <v>269.49383196993915</v>
      </c>
      <c r="BE233" s="23">
        <f ca="1"/>
        <v>269.49383196993915</v>
      </c>
      <c r="BF233" s="23">
        <f ca="1"/>
        <v>269.49383196993915</v>
      </c>
      <c r="BG233" s="23">
        <f ca="1"/>
        <v>269.49383196993915</v>
      </c>
      <c r="BH233" s="23">
        <f ca="1"/>
        <v>269.49383196993915</v>
      </c>
      <c r="BI233" s="23">
        <f ca="1"/>
        <v>269.49383196993915</v>
      </c>
      <c r="BJ233" s="23">
        <f ca="1"/>
        <v>269.49383196993915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7457.3162870740171</v>
      </c>
      <c r="C234" s="23">
        <f ca="1"/>
        <v>7635.9717084308413</v>
      </c>
      <c r="D234" s="23">
        <f ca="1"/>
        <v>8558.1952127640761</v>
      </c>
      <c r="E234" s="23" t="str">
        <f ca="1"/>
        <v/>
      </c>
      <c r="F234" s="23" t="str">
        <f ca="1"/>
        <v/>
      </c>
      <c r="G234" s="23" t="str">
        <f ca="1"/>
        <v/>
      </c>
      <c r="H234" s="23" t="str">
        <f ca="1"/>
        <v/>
      </c>
      <c r="I234" s="23" t="str">
        <f ca="1"/>
        <v/>
      </c>
      <c r="J234" s="23" t="str">
        <f ca="1"/>
        <v/>
      </c>
      <c r="K234" s="23" t="str">
        <f ca="1"/>
        <v/>
      </c>
      <c r="L234" s="23" t="str">
        <f ca="1"/>
        <v/>
      </c>
      <c r="M234" s="23">
        <f ca="1"/>
        <v>10.35713417026782</v>
      </c>
      <c r="N234" s="23">
        <f ca="1"/>
        <v>31.862481232332584</v>
      </c>
      <c r="O234" s="23">
        <f ca="1"/>
        <v>101.3743557653394</v>
      </c>
      <c r="P234" s="23">
        <f ca="1"/>
        <v>77.544994626735715</v>
      </c>
      <c r="Q234" s="23">
        <f ca="1"/>
        <v>77.544994626735715</v>
      </c>
      <c r="R234" s="23">
        <f ca="1"/>
        <v>77.544994626735715</v>
      </c>
      <c r="S234" s="23">
        <f ca="1"/>
        <v>77.544994626735715</v>
      </c>
      <c r="T234" s="23">
        <f ca="1"/>
        <v>77.544994626735715</v>
      </c>
      <c r="U234" s="23">
        <f ca="1"/>
        <v>77.544994626735715</v>
      </c>
      <c r="V234" s="23">
        <f ca="1"/>
        <v>77.544994626735715</v>
      </c>
      <c r="W234" s="23">
        <f ca="1"/>
        <v>77.544994626735715</v>
      </c>
      <c r="X234" s="23">
        <f ca="1"/>
        <v>77.544994626735715</v>
      </c>
      <c r="Y234" s="23">
        <f ca="1"/>
        <v>77.544994626735715</v>
      </c>
      <c r="Z234" s="23">
        <f ca="1"/>
        <v>77.544994626735715</v>
      </c>
      <c r="AA234" s="23">
        <f ca="1"/>
        <v>77.544994626735715</v>
      </c>
      <c r="AB234" s="23">
        <f ca="1"/>
        <v>77.544994626735715</v>
      </c>
      <c r="AC234" s="23">
        <f ca="1"/>
        <v>77.544994626735715</v>
      </c>
      <c r="AD234" s="23">
        <f ca="1"/>
        <v>77.544994626735715</v>
      </c>
      <c r="AE234" s="23">
        <f ca="1"/>
        <v>77.544994626735715</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1818.1672029292981</v>
      </c>
      <c r="AH234" s="23">
        <f ca="1"/>
        <v>1870.6442151835215</v>
      </c>
      <c r="AI234" s="23">
        <f ca="1"/>
        <v>2071.0832497343335</v>
      </c>
      <c r="AJ234" s="23" t="str">
        <f ca="1"/>
        <v/>
      </c>
      <c r="AK234" s="23" t="str">
        <f ca="1"/>
        <v/>
      </c>
      <c r="AL234" s="23" t="str">
        <f ca="1"/>
        <v/>
      </c>
      <c r="AM234" s="23">
        <f ca="1"/>
        <v>6.019713600005387</v>
      </c>
      <c r="AN234" s="23">
        <f ca="1"/>
        <v>26.207120277099076</v>
      </c>
      <c r="AO234" s="23">
        <f ca="1"/>
        <v>54.478289142318317</v>
      </c>
      <c r="AP234" s="23">
        <f ca="1"/>
        <v>72.330326079646241</v>
      </c>
      <c r="AQ234" s="23">
        <f ca="1"/>
        <v>102.7689378621419</v>
      </c>
      <c r="AR234" s="23">
        <f ca="1"/>
        <v>141.78700427960416</v>
      </c>
      <c r="AS234" s="23">
        <f ca="1"/>
        <v>181.85296471155036</v>
      </c>
      <c r="AT234" s="23">
        <f ca="1"/>
        <v>232.17828532855219</v>
      </c>
      <c r="AU234" s="23">
        <f ca="1"/>
        <v>240.14135583227619</v>
      </c>
      <c r="AV234" s="23">
        <f ca="1"/>
        <v>240.14135583227619</v>
      </c>
      <c r="AW234" s="23">
        <f ca="1"/>
        <v>240.14135583227619</v>
      </c>
      <c r="AX234" s="23">
        <f ca="1"/>
        <v>240.14135583227619</v>
      </c>
      <c r="AY234" s="23">
        <f ca="1"/>
        <v>240.14135583227619</v>
      </c>
      <c r="AZ234" s="23">
        <f ca="1"/>
        <v>240.14135583227619</v>
      </c>
      <c r="BA234" s="23">
        <f ca="1"/>
        <v>240.14135583227619</v>
      </c>
      <c r="BB234" s="23">
        <f ca="1"/>
        <v>240.14135583227619</v>
      </c>
      <c r="BC234" s="23">
        <f ca="1"/>
        <v>240.14135583227619</v>
      </c>
      <c r="BD234" s="23">
        <f ca="1"/>
        <v>240.14135583227619</v>
      </c>
      <c r="BE234" s="23">
        <f ca="1"/>
        <v>240.14135583227619</v>
      </c>
      <c r="BF234" s="23">
        <f ca="1"/>
        <v>240.14135583227619</v>
      </c>
      <c r="BG234" s="23">
        <f ca="1"/>
        <v>240.14135583227619</v>
      </c>
      <c r="BH234" s="23">
        <f ca="1"/>
        <v>240.14135583227619</v>
      </c>
      <c r="BI234" s="23">
        <f ca="1"/>
        <v>240.14135583227619</v>
      </c>
      <c r="BJ234" s="23">
        <f ca="1"/>
        <v>240.14135583227619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8773.1422258157236</v>
      </c>
      <c r="C235" s="23">
        <f ca="1"/>
        <v>8983.3209765404627</v>
      </c>
      <c r="D235" s="23">
        <f ca="1"/>
        <v>10068.26865155455</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3171.2979368635783</v>
      </c>
      <c r="AH235" s="23">
        <f ca="1"/>
        <v>3262.8298050143508</v>
      </c>
      <c r="AI235" s="23">
        <f ca="1"/>
        <v>3612.4411585322246</v>
      </c>
      <c r="AJ235" s="23" t="str">
        <f ca="1"/>
        <v/>
      </c>
      <c r="AK235" s="23" t="str">
        <f ca="1"/>
        <v/>
      </c>
      <c r="AL235" s="23" t="str">
        <f ca="1"/>
        <v/>
      </c>
      <c r="AM235" s="23" t="str">
        <f ca="1"/>
        <v/>
      </c>
      <c r="AN235" s="23" t="str">
        <f ca="1"/>
        <v/>
      </c>
      <c r="AO235" s="23" t="str">
        <f ca="1"/>
        <v/>
      </c>
      <c r="AP235" s="23" t="str">
        <f ca="1"/>
        <v/>
      </c>
      <c r="AQ235" s="23" t="str">
        <f ca="1"/>
        <v/>
      </c>
      <c r="AR235" s="23">
        <f ca="1"/>
        <v>3.2542906987009004</v>
      </c>
      <c r="AS235" s="23">
        <f ca="1"/>
        <v>18.087294415596261</v>
      </c>
      <c r="AT235" s="23">
        <f ca="1"/>
        <v>52.962950615468138</v>
      </c>
      <c r="AU235" s="23">
        <f ca="1"/>
        <v>60.078934073038297</v>
      </c>
      <c r="AV235" s="23">
        <f ca="1"/>
        <v>60.078934073038297</v>
      </c>
      <c r="AW235" s="23">
        <f ca="1"/>
        <v>60.078934073038297</v>
      </c>
      <c r="AX235" s="23">
        <f ca="1"/>
        <v>60.078934073038297</v>
      </c>
      <c r="AY235" s="23">
        <f ca="1"/>
        <v>60.078934073038297</v>
      </c>
      <c r="AZ235" s="23">
        <f ca="1"/>
        <v>60.078934073038297</v>
      </c>
      <c r="BA235" s="23">
        <f ca="1"/>
        <v>60.078934073038297</v>
      </c>
      <c r="BB235" s="23">
        <f ca="1"/>
        <v>60.078934073038297</v>
      </c>
      <c r="BC235" s="23">
        <f ca="1"/>
        <v>60.078934073038297</v>
      </c>
      <c r="BD235" s="23">
        <f ca="1"/>
        <v>60.078934073038297</v>
      </c>
      <c r="BE235" s="23">
        <f ca="1"/>
        <v>60.078934073038297</v>
      </c>
      <c r="BF235" s="23">
        <f ca="1"/>
        <v>60.078934073038297</v>
      </c>
      <c r="BG235" s="23">
        <f ca="1"/>
        <v>60.078934073038297</v>
      </c>
      <c r="BH235" s="23">
        <f ca="1"/>
        <v>60.078934073038297</v>
      </c>
      <c r="BI235" s="23">
        <f ca="1"/>
        <v>60.078934073038297</v>
      </c>
      <c r="BJ235" s="23">
        <f ca="1"/>
        <v>60.078934073038297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15608.167350697207</v>
      </c>
      <c r="C236" s="23">
        <f ca="1"/>
        <v>15982.093252094202</v>
      </c>
      <c r="D236" s="23">
        <f ca="1"/>
        <v>17912.307586080482</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6318.6080605546031</v>
      </c>
      <c r="AH236" s="23">
        <f ca="1"/>
        <v>6500.9794464695733</v>
      </c>
      <c r="AI236" s="23">
        <f ca="1"/>
        <v>7197.5576804857083</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17870.515594545453</v>
      </c>
      <c r="C237" s="23">
        <f ca="1"/>
        <v>18298.640723010391</v>
      </c>
      <c r="D237" s="23">
        <f ca="1"/>
        <v>20508.632747139738</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10760.16974039542</v>
      </c>
      <c r="AH237" s="23">
        <f ca="1"/>
        <v>11070.73609447689</v>
      </c>
      <c r="AI237" s="23">
        <f ca="1"/>
        <v>12256.962548728683</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10839.20704233964</v>
      </c>
      <c r="C238" s="23">
        <f ca="1"/>
        <v>11098.88264503328</v>
      </c>
      <c r="D238" s="23">
        <f ca="1"/>
        <v>12439.334238873631</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13027.018085154519</v>
      </c>
      <c r="AH238" s="23">
        <f ca="1"/>
        <v>13403.011550766068</v>
      </c>
      <c r="AI238" s="23">
        <f ca="1"/>
        <v>14839.140705366095</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4492.2249083588622</v>
      </c>
      <c r="C239" s="23">
        <f ca="1"/>
        <v>4599.8454387128695</v>
      </c>
      <c r="D239" s="23">
        <f ca="1"/>
        <v>5155.3851580648106</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19901.162091674072</v>
      </c>
      <c r="AH239" s="23">
        <f ca="1"/>
        <v>20475.561148744007</v>
      </c>
      <c r="AI239" s="23">
        <f ca="1"/>
        <v>22669.512128427086</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2681.5708725806094</v>
      </c>
      <c r="C240" s="23">
        <f ca="1"/>
        <v>2745.8134439959426</v>
      </c>
      <c r="D240" s="23">
        <f ca="1"/>
        <v>3077.435114853025</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16923.402192910271</v>
      </c>
      <c r="AH240" s="23">
        <f ca="1"/>
        <v>17411.85539063031</v>
      </c>
      <c r="AI240" s="23">
        <f ca="1"/>
        <v>19277.531105931361</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2852.6524771388881</v>
      </c>
      <c r="C241" s="23">
        <f ca="1"/>
        <v>2920.9936619121845</v>
      </c>
      <c r="D241" s="23">
        <f ca="1"/>
        <v>3273.7724717196652</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4489.537306185689</v>
      </c>
      <c r="AH241" s="23">
        <f ca="1"/>
        <v>4619.1169751253346</v>
      </c>
      <c r="AI241" s="23">
        <f ca="1"/>
        <v>5114.0541414001946</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2954.9137195235844</v>
      </c>
      <c r="C242" s="23">
        <f ca="1"/>
        <v>3025.7047836694878</v>
      </c>
      <c r="D242" s="23">
        <f ca="1"/>
        <v>3391.1299286569511</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2782.0411503904838</v>
      </c>
      <c r="AH242" s="23">
        <f ca="1"/>
        <v>2862.3380599957077</v>
      </c>
      <c r="AI242" s="23">
        <f ca="1"/>
        <v>3169.0368286053758</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1970.1040298283408</v>
      </c>
      <c r="C243" s="23">
        <f ca="1"/>
        <v>2017.3019428598477</v>
      </c>
      <c r="D243" s="23">
        <f ca="1"/>
        <v>2260.9386845974304</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795.9592552557516</v>
      </c>
      <c r="AH243" s="23">
        <f ca="1"/>
        <v>818.93269990078898</v>
      </c>
      <c r="AI243" s="23">
        <f ca="1"/>
        <v>906.68112282262211</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157.02674186085684</v>
      </c>
      <c r="C244" s="23">
        <f ca="1"/>
        <v>160.7886419401209</v>
      </c>
      <c r="D244" s="23">
        <f ca="1"/>
        <v>180.20765899374376</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89607.794893305967</v>
      </c>
      <c r="C246" s="31">
        <f t="shared" ca="1" si="28"/>
        <v>91754.53478433998</v>
      </c>
      <c r="D246" s="31">
        <f t="shared" ca="1" si="28"/>
        <v>102836.05680122401</v>
      </c>
      <c r="E246" s="31">
        <f t="shared" ca="1" si="28"/>
        <v>404.97890291179618</v>
      </c>
      <c r="F246" s="31">
        <f t="shared" ca="1" si="28"/>
        <v>608.57325678156678</v>
      </c>
      <c r="G246" s="31">
        <f t="shared" ca="1" si="28"/>
        <v>854.38031073551133</v>
      </c>
      <c r="H246" s="31">
        <f t="shared" ca="1" si="28"/>
        <v>1041.2939266879134</v>
      </c>
      <c r="I246" s="31">
        <f t="shared" ca="1" si="28"/>
        <v>1293.3016932387345</v>
      </c>
      <c r="J246" s="31">
        <f t="shared" ca="1" si="28"/>
        <v>1535.2446976493777</v>
      </c>
      <c r="K246" s="31">
        <f t="shared" ca="1" si="28"/>
        <v>1711.981657532792</v>
      </c>
      <c r="L246" s="31">
        <f t="shared" ca="1" si="28"/>
        <v>2186.840697231024</v>
      </c>
      <c r="M246" s="31">
        <f t="shared" ca="1" si="28"/>
        <v>2561.0982634217266</v>
      </c>
      <c r="N246" s="31">
        <f t="shared" ca="1" si="28"/>
        <v>2775.7499950849297</v>
      </c>
      <c r="O246" s="31">
        <f t="shared" ca="1" si="28"/>
        <v>3202.0092068262429</v>
      </c>
      <c r="P246" s="31">
        <f t="shared" ca="1" si="28"/>
        <v>3075.7564958098533</v>
      </c>
      <c r="Q246" s="31">
        <f t="shared" ca="1" si="28"/>
        <v>3075.7564958098533</v>
      </c>
      <c r="R246" s="31">
        <f t="shared" ca="1" si="28"/>
        <v>3075.7564958098533</v>
      </c>
      <c r="S246" s="31">
        <f t="shared" ca="1" si="28"/>
        <v>3075.7564958098533</v>
      </c>
      <c r="T246" s="31">
        <f t="shared" ca="1" si="28"/>
        <v>3075.7564958098533</v>
      </c>
      <c r="U246" s="31">
        <f t="shared" ca="1" si="28"/>
        <v>3075.7564958098533</v>
      </c>
      <c r="V246" s="31">
        <f t="shared" ca="1" si="28"/>
        <v>3075.7564958098533</v>
      </c>
      <c r="W246" s="31">
        <f t="shared" ca="1" si="28"/>
        <v>3075.7564958098533</v>
      </c>
      <c r="X246" s="31">
        <f t="shared" ca="1" si="28"/>
        <v>3075.7564958098533</v>
      </c>
      <c r="Y246" s="31">
        <f t="shared" ca="1" si="28"/>
        <v>3075.7564958098533</v>
      </c>
      <c r="Z246" s="31">
        <f t="shared" ca="1" si="28"/>
        <v>3075.7564958098533</v>
      </c>
      <c r="AA246" s="31">
        <f t="shared" ca="1" si="28"/>
        <v>3075.7564958098533</v>
      </c>
      <c r="AB246" s="31">
        <f t="shared" ca="1" si="28"/>
        <v>3075.7564958098533</v>
      </c>
      <c r="AC246" s="31">
        <f t="shared" ca="1" si="28"/>
        <v>3075.7564958098533</v>
      </c>
      <c r="AD246" s="31">
        <f t="shared" ca="1" si="28"/>
        <v>3075.7564958098533</v>
      </c>
      <c r="AE246" s="31">
        <f t="shared" ca="1" si="28"/>
        <v>3075.7564958098533</v>
      </c>
      <c r="AF246" s="4" t="s">
        <v>865</v>
      </c>
      <c r="AG246" s="31">
        <f t="shared" ref="AG246:BJ246" ca="1" si="29">PowerFactor*SUM(AG222:AG245)</f>
        <v>84110.322929022281</v>
      </c>
      <c r="AH246" s="31">
        <f t="shared" ca="1" si="29"/>
        <v>86537.964589229145</v>
      </c>
      <c r="AI246" s="31">
        <f t="shared" ca="1" si="29"/>
        <v>95810.48468335926</v>
      </c>
      <c r="AJ246" s="31">
        <f t="shared" ca="1" si="29"/>
        <v>600.36051596211962</v>
      </c>
      <c r="AK246" s="31">
        <f t="shared" ca="1" si="29"/>
        <v>761.593776635361</v>
      </c>
      <c r="AL246" s="31">
        <f t="shared" ca="1" si="29"/>
        <v>908.17417842071632</v>
      </c>
      <c r="AM246" s="31">
        <f t="shared" ca="1" si="29"/>
        <v>1040.3576267171265</v>
      </c>
      <c r="AN246" s="31">
        <f t="shared" ca="1" si="29"/>
        <v>1181.9878780998642</v>
      </c>
      <c r="AO246" s="31">
        <f t="shared" ca="1" si="29"/>
        <v>1315.3714119768913</v>
      </c>
      <c r="AP246" s="31">
        <f t="shared" ca="1" si="29"/>
        <v>1386.1709242949421</v>
      </c>
      <c r="AQ246" s="31">
        <f t="shared" ca="1" si="29"/>
        <v>1494.3970414795083</v>
      </c>
      <c r="AR246" s="31">
        <f t="shared" ca="1" si="29"/>
        <v>1625.6198278334455</v>
      </c>
      <c r="AS246" s="31">
        <f t="shared" ca="1" si="29"/>
        <v>1771.3742139800795</v>
      </c>
      <c r="AT246" s="31">
        <f t="shared" ca="1" si="29"/>
        <v>1970.695211695944</v>
      </c>
      <c r="AU246" s="31">
        <f t="shared" ca="1" si="29"/>
        <v>2003.8316920414848</v>
      </c>
      <c r="AV246" s="31">
        <f t="shared" ca="1" si="29"/>
        <v>2003.8316920414848</v>
      </c>
      <c r="AW246" s="31">
        <f t="shared" ca="1" si="29"/>
        <v>2003.8316920414848</v>
      </c>
      <c r="AX246" s="31">
        <f t="shared" ca="1" si="29"/>
        <v>2003.8316920414848</v>
      </c>
      <c r="AY246" s="31">
        <f t="shared" ca="1" si="29"/>
        <v>2003.8316920414848</v>
      </c>
      <c r="AZ246" s="31">
        <f t="shared" ca="1" si="29"/>
        <v>2003.8316920414848</v>
      </c>
      <c r="BA246" s="31">
        <f t="shared" ca="1" si="29"/>
        <v>2003.8316920414848</v>
      </c>
      <c r="BB246" s="31">
        <f t="shared" ca="1" si="29"/>
        <v>2003.8316920414848</v>
      </c>
      <c r="BC246" s="31">
        <f t="shared" ca="1" si="29"/>
        <v>2003.8316920414848</v>
      </c>
      <c r="BD246" s="31">
        <f t="shared" ca="1" si="29"/>
        <v>2003.8316920414848</v>
      </c>
      <c r="BE246" s="31">
        <f t="shared" ca="1" si="29"/>
        <v>2003.8316920414848</v>
      </c>
      <c r="BF246" s="31">
        <f t="shared" ca="1" si="29"/>
        <v>2003.8316920414848</v>
      </c>
      <c r="BG246" s="31">
        <f t="shared" ca="1" si="29"/>
        <v>2003.8316920414848</v>
      </c>
      <c r="BH246" s="31">
        <f t="shared" ca="1" si="29"/>
        <v>2003.8316920414848</v>
      </c>
      <c r="BI246" s="31">
        <f t="shared" ca="1" si="29"/>
        <v>2003.8316920414848</v>
      </c>
      <c r="BJ246" s="31">
        <f t="shared" ca="1" si="29"/>
        <v>2003.8316920414848</v>
      </c>
    </row>
    <row r="247" spans="1:62">
      <c r="A247" s="4" t="s">
        <v>944</v>
      </c>
      <c r="B247" s="31">
        <f t="shared" ref="B247:AE247" ca="1" si="30">B246*Probability_Weighting_for_50__POE_MDs</f>
        <v>62725.456425314173</v>
      </c>
      <c r="C247" s="31">
        <f t="shared" ca="1" si="30"/>
        <v>64228.174349037981</v>
      </c>
      <c r="D247" s="31">
        <f t="shared" ca="1" si="30"/>
        <v>71985.239760856799</v>
      </c>
      <c r="E247" s="31">
        <f t="shared" ca="1" si="30"/>
        <v>283.48523203825732</v>
      </c>
      <c r="F247" s="31">
        <f t="shared" ca="1" si="30"/>
        <v>426.0012797470967</v>
      </c>
      <c r="G247" s="31">
        <f t="shared" ca="1" si="30"/>
        <v>598.06621751485784</v>
      </c>
      <c r="H247" s="31">
        <f t="shared" ca="1" si="30"/>
        <v>728.90574868153931</v>
      </c>
      <c r="I247" s="31">
        <f t="shared" ca="1" si="30"/>
        <v>905.31118526711407</v>
      </c>
      <c r="J247" s="31">
        <f t="shared" ca="1" si="30"/>
        <v>1074.6712883545642</v>
      </c>
      <c r="K247" s="31">
        <f t="shared" ca="1" si="30"/>
        <v>1198.3871602729544</v>
      </c>
      <c r="L247" s="31">
        <f t="shared" ca="1" si="30"/>
        <v>1530.7884880617166</v>
      </c>
      <c r="M247" s="31">
        <f t="shared" ca="1" si="30"/>
        <v>1792.7687843952085</v>
      </c>
      <c r="N247" s="31">
        <f t="shared" ca="1" si="30"/>
        <v>1943.0249965594505</v>
      </c>
      <c r="O247" s="31">
        <f t="shared" ca="1" si="30"/>
        <v>2241.4064447783699</v>
      </c>
      <c r="P247" s="31">
        <f t="shared" ca="1" si="30"/>
        <v>2153.0295470668971</v>
      </c>
      <c r="Q247" s="31">
        <f t="shared" ca="1" si="30"/>
        <v>2153.0295470668971</v>
      </c>
      <c r="R247" s="31">
        <f t="shared" ca="1" si="30"/>
        <v>2153.0295470668971</v>
      </c>
      <c r="S247" s="31">
        <f t="shared" ca="1" si="30"/>
        <v>2153.0295470668971</v>
      </c>
      <c r="T247" s="31">
        <f t="shared" ca="1" si="30"/>
        <v>2153.0295470668971</v>
      </c>
      <c r="U247" s="31">
        <f t="shared" ca="1" si="30"/>
        <v>2153.0295470668971</v>
      </c>
      <c r="V247" s="31">
        <f t="shared" ca="1" si="30"/>
        <v>2153.0295470668971</v>
      </c>
      <c r="W247" s="31">
        <f t="shared" ca="1" si="30"/>
        <v>2153.0295470668971</v>
      </c>
      <c r="X247" s="31">
        <f t="shared" ca="1" si="30"/>
        <v>2153.0295470668971</v>
      </c>
      <c r="Y247" s="31">
        <f t="shared" ca="1" si="30"/>
        <v>2153.0295470668971</v>
      </c>
      <c r="Z247" s="31">
        <f t="shared" ca="1" si="30"/>
        <v>2153.0295470668971</v>
      </c>
      <c r="AA247" s="31">
        <f t="shared" ca="1" si="30"/>
        <v>2153.0295470668971</v>
      </c>
      <c r="AB247" s="31">
        <f t="shared" ca="1" si="30"/>
        <v>2153.0295470668971</v>
      </c>
      <c r="AC247" s="31">
        <f t="shared" ca="1" si="30"/>
        <v>2153.0295470668971</v>
      </c>
      <c r="AD247" s="31">
        <f t="shared" ca="1" si="30"/>
        <v>2153.0295470668971</v>
      </c>
      <c r="AE247" s="31">
        <f t="shared" ca="1" si="30"/>
        <v>2153.0295470668971</v>
      </c>
      <c r="AF247" s="31" t="s">
        <v>945</v>
      </c>
      <c r="AG247" s="31">
        <f t="shared" ref="AG247:BJ247" ca="1" si="31">AG246*Probability_Weighting_for_10__POE_MDs</f>
        <v>25233.096878706685</v>
      </c>
      <c r="AH247" s="31">
        <f t="shared" ca="1" si="31"/>
        <v>25961.389376768744</v>
      </c>
      <c r="AI247" s="31">
        <f t="shared" ca="1" si="31"/>
        <v>28743.145405007777</v>
      </c>
      <c r="AJ247" s="31">
        <f t="shared" ca="1" si="31"/>
        <v>180.10815478863589</v>
      </c>
      <c r="AK247" s="31">
        <f t="shared" ca="1" si="31"/>
        <v>228.47813299060829</v>
      </c>
      <c r="AL247" s="31">
        <f t="shared" ca="1" si="31"/>
        <v>272.45225352621486</v>
      </c>
      <c r="AM247" s="31">
        <f t="shared" ca="1" si="31"/>
        <v>312.10728801513795</v>
      </c>
      <c r="AN247" s="31">
        <f t="shared" ca="1" si="31"/>
        <v>354.59636342995924</v>
      </c>
      <c r="AO247" s="31">
        <f t="shared" ca="1" si="31"/>
        <v>394.6114235930674</v>
      </c>
      <c r="AP247" s="31">
        <f t="shared" ca="1" si="31"/>
        <v>415.85127728848261</v>
      </c>
      <c r="AQ247" s="31">
        <f t="shared" ca="1" si="31"/>
        <v>448.31911244385248</v>
      </c>
      <c r="AR247" s="31">
        <f t="shared" ca="1" si="31"/>
        <v>487.68594835003364</v>
      </c>
      <c r="AS247" s="31">
        <f t="shared" ca="1" si="31"/>
        <v>531.41226419402381</v>
      </c>
      <c r="AT247" s="31">
        <f t="shared" ca="1" si="31"/>
        <v>591.20856350878319</v>
      </c>
      <c r="AU247" s="31">
        <f t="shared" ca="1" si="31"/>
        <v>601.1495076124454</v>
      </c>
      <c r="AV247" s="31">
        <f t="shared" ca="1" si="31"/>
        <v>601.1495076124454</v>
      </c>
      <c r="AW247" s="31">
        <f t="shared" ca="1" si="31"/>
        <v>601.1495076124454</v>
      </c>
      <c r="AX247" s="31">
        <f t="shared" ca="1" si="31"/>
        <v>601.1495076124454</v>
      </c>
      <c r="AY247" s="31">
        <f t="shared" ca="1" si="31"/>
        <v>601.1495076124454</v>
      </c>
      <c r="AZ247" s="31">
        <f t="shared" ca="1" si="31"/>
        <v>601.1495076124454</v>
      </c>
      <c r="BA247" s="31">
        <f t="shared" ca="1" si="31"/>
        <v>601.1495076124454</v>
      </c>
      <c r="BB247" s="31">
        <f t="shared" ca="1" si="31"/>
        <v>601.1495076124454</v>
      </c>
      <c r="BC247" s="31">
        <f t="shared" ca="1" si="31"/>
        <v>601.1495076124454</v>
      </c>
      <c r="BD247" s="31">
        <f t="shared" ca="1" si="31"/>
        <v>601.1495076124454</v>
      </c>
      <c r="BE247" s="31">
        <f t="shared" ca="1" si="31"/>
        <v>601.1495076124454</v>
      </c>
      <c r="BF247" s="31">
        <f t="shared" ca="1" si="31"/>
        <v>601.1495076124454</v>
      </c>
      <c r="BG247" s="31">
        <f t="shared" ca="1" si="31"/>
        <v>601.1495076124454</v>
      </c>
      <c r="BH247" s="31">
        <f t="shared" ca="1" si="31"/>
        <v>601.1495076124454</v>
      </c>
      <c r="BI247" s="31">
        <f t="shared" ca="1" si="31"/>
        <v>601.1495076124454</v>
      </c>
      <c r="BJ247" s="31">
        <f t="shared" ca="1" si="31"/>
        <v>601.1495076124454</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40.245778139496053</v>
      </c>
      <c r="C255" s="23">
        <f ca="1"/>
        <v>41.878630294968296</v>
      </c>
      <c r="D255" s="23">
        <f ca="1"/>
        <v>47.641246790120704</v>
      </c>
      <c r="E255" s="23">
        <f ca="1"/>
        <v>39.631551377664906</v>
      </c>
      <c r="F255" s="23">
        <f ca="1"/>
        <v>42.252132002770395</v>
      </c>
      <c r="G255" s="23">
        <f ca="1"/>
        <v>31.282570298691788</v>
      </c>
      <c r="H255" s="23">
        <f ca="1"/>
        <v>33.466036513650103</v>
      </c>
      <c r="I255" s="23">
        <f ca="1"/>
        <v>35.100886544964638</v>
      </c>
      <c r="J255" s="23">
        <f ca="1"/>
        <v>36.901898865961869</v>
      </c>
      <c r="K255" s="23">
        <f ca="1"/>
        <v>37.848442967472181</v>
      </c>
      <c r="L255" s="23">
        <f ca="1"/>
        <v>38.667974234411695</v>
      </c>
      <c r="M255" s="23">
        <f ca="1"/>
        <v>40.691431508389854</v>
      </c>
      <c r="N255" s="23">
        <f ca="1"/>
        <v>39.477692956393291</v>
      </c>
      <c r="O255" s="23">
        <f ca="1"/>
        <v>42.775225881105456</v>
      </c>
      <c r="P255" s="23">
        <f ca="1"/>
        <v>47.075514414878263</v>
      </c>
      <c r="Q255" s="23">
        <f ca="1"/>
        <v>47.075514414878263</v>
      </c>
      <c r="R255" s="23">
        <f ca="1"/>
        <v>47.075514414878263</v>
      </c>
      <c r="S255" s="23">
        <f ca="1"/>
        <v>47.075514414878263</v>
      </c>
      <c r="T255" s="23">
        <f ca="1"/>
        <v>47.075514414878263</v>
      </c>
      <c r="U255" s="23">
        <f ca="1"/>
        <v>47.075514414878263</v>
      </c>
      <c r="V255" s="23">
        <f ca="1"/>
        <v>47.075514414878263</v>
      </c>
      <c r="W255" s="23">
        <f ca="1"/>
        <v>47.075514414878263</v>
      </c>
      <c r="X255" s="23">
        <f ca="1"/>
        <v>47.075514414878263</v>
      </c>
      <c r="Y255" s="23">
        <f ca="1"/>
        <v>47.075514414878263</v>
      </c>
      <c r="Z255" s="23">
        <f ca="1"/>
        <v>47.075514414878263</v>
      </c>
      <c r="AA255" s="23">
        <f ca="1"/>
        <v>47.075514414878263</v>
      </c>
      <c r="AB255" s="23">
        <f ca="1"/>
        <v>47.075514414878263</v>
      </c>
      <c r="AC255" s="23">
        <f ca="1"/>
        <v>47.075514414878263</v>
      </c>
      <c r="AD255" s="23">
        <f ca="1"/>
        <v>47.075514414878263</v>
      </c>
      <c r="AE255" s="23">
        <f ca="1"/>
        <v>47.075514414878263</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42.835226490176524</v>
      </c>
      <c r="AH255" s="23">
        <f ca="1"/>
        <v>44.541588404707355</v>
      </c>
      <c r="AI255" s="23">
        <f ca="1"/>
        <v>50.259458004002909</v>
      </c>
      <c r="AJ255" s="23">
        <f ca="1"/>
        <v>42.433211850294818</v>
      </c>
      <c r="AK255" s="23">
        <f ca="1"/>
        <v>45.062899645733623</v>
      </c>
      <c r="AL255" s="23">
        <f ca="1"/>
        <v>34.331832997670915</v>
      </c>
      <c r="AM255" s="23">
        <f ca="1"/>
        <v>36.360794722705492</v>
      </c>
      <c r="AN255" s="23">
        <f ca="1"/>
        <v>38.090074802536201</v>
      </c>
      <c r="AO255" s="23">
        <f ca="1"/>
        <v>39.890235278800361</v>
      </c>
      <c r="AP255" s="23">
        <f ca="1"/>
        <v>40.68213542673729</v>
      </c>
      <c r="AQ255" s="23">
        <f ca="1"/>
        <v>41.760468745497086</v>
      </c>
      <c r="AR255" s="23">
        <f ca="1"/>
        <v>43.756581801943369</v>
      </c>
      <c r="AS255" s="23">
        <f ca="1"/>
        <v>43.109503513773134</v>
      </c>
      <c r="AT255" s="23">
        <f ca="1"/>
        <v>45.715588940317929</v>
      </c>
      <c r="AU255" s="23">
        <f ca="1"/>
        <v>47.220335872086821</v>
      </c>
      <c r="AV255" s="23">
        <f ca="1"/>
        <v>47.220335872086821</v>
      </c>
      <c r="AW255" s="23">
        <f ca="1"/>
        <v>47.220335872086821</v>
      </c>
      <c r="AX255" s="23">
        <f ca="1"/>
        <v>47.220335872086821</v>
      </c>
      <c r="AY255" s="23">
        <f ca="1"/>
        <v>47.220335872086821</v>
      </c>
      <c r="AZ255" s="23">
        <f ca="1"/>
        <v>47.220335872086821</v>
      </c>
      <c r="BA255" s="23">
        <f ca="1"/>
        <v>47.220335872086821</v>
      </c>
      <c r="BB255" s="23">
        <f ca="1"/>
        <v>47.220335872086821</v>
      </c>
      <c r="BC255" s="23">
        <f ca="1"/>
        <v>47.220335872086821</v>
      </c>
      <c r="BD255" s="23">
        <f ca="1"/>
        <v>47.220335872086821</v>
      </c>
      <c r="BE255" s="23">
        <f ca="1"/>
        <v>47.220335872086821</v>
      </c>
      <c r="BF255" s="23">
        <f ca="1"/>
        <v>47.220335872086821</v>
      </c>
      <c r="BG255" s="23">
        <f ca="1"/>
        <v>47.220335872086821</v>
      </c>
      <c r="BH255" s="23">
        <f ca="1"/>
        <v>47.220335872086821</v>
      </c>
      <c r="BI255" s="23">
        <f ca="1"/>
        <v>47.220335872086821</v>
      </c>
      <c r="BJ255" s="23">
        <f ca="1"/>
        <v>47.220335872086821</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119.52389387156862</v>
      </c>
      <c r="C256" s="23">
        <f ca="1"/>
        <v>124.37321861470478</v>
      </c>
      <c r="D256" s="23">
        <f ca="1"/>
        <v>141.4873208691524</v>
      </c>
      <c r="E256" s="23">
        <f ca="1"/>
        <v>117.6997329859294</v>
      </c>
      <c r="F256" s="23">
        <f ca="1"/>
        <v>125.48246238008693</v>
      </c>
      <c r="G256" s="23">
        <f ca="1"/>
        <v>92.904517821742914</v>
      </c>
      <c r="H256" s="23">
        <f ca="1"/>
        <v>99.389083314408055</v>
      </c>
      <c r="I256" s="23">
        <f ca="1"/>
        <v>104.24434144760852</v>
      </c>
      <c r="J256" s="23">
        <f ca="1"/>
        <v>109.59307653157516</v>
      </c>
      <c r="K256" s="23">
        <f ca="1"/>
        <v>112.40416981797011</v>
      </c>
      <c r="L256" s="23">
        <f ca="1"/>
        <v>114.83805413335328</v>
      </c>
      <c r="M256" s="23">
        <f ca="1"/>
        <v>120.84741719325829</v>
      </c>
      <c r="N256" s="23">
        <f ca="1"/>
        <v>117.24279666948956</v>
      </c>
      <c r="O256" s="23">
        <f ca="1"/>
        <v>127.03597234036842</v>
      </c>
      <c r="P256" s="23">
        <f ca="1"/>
        <v>139.80718100097008</v>
      </c>
      <c r="Q256" s="23">
        <f ca="1"/>
        <v>139.80718100097008</v>
      </c>
      <c r="R256" s="23">
        <f ca="1"/>
        <v>139.80718100097008</v>
      </c>
      <c r="S256" s="23">
        <f ca="1"/>
        <v>139.80718100097008</v>
      </c>
      <c r="T256" s="23">
        <f ca="1"/>
        <v>139.80718100097008</v>
      </c>
      <c r="U256" s="23">
        <f ca="1"/>
        <v>139.80718100097008</v>
      </c>
      <c r="V256" s="23">
        <f ca="1"/>
        <v>139.80718100097008</v>
      </c>
      <c r="W256" s="23">
        <f ca="1"/>
        <v>139.80718100097008</v>
      </c>
      <c r="X256" s="23">
        <f ca="1"/>
        <v>139.80718100097008</v>
      </c>
      <c r="Y256" s="23">
        <f ca="1"/>
        <v>139.80718100097008</v>
      </c>
      <c r="Z256" s="23">
        <f ca="1"/>
        <v>139.80718100097008</v>
      </c>
      <c r="AA256" s="23">
        <f ca="1"/>
        <v>139.80718100097008</v>
      </c>
      <c r="AB256" s="23">
        <f ca="1"/>
        <v>139.80718100097008</v>
      </c>
      <c r="AC256" s="23">
        <f ca="1"/>
        <v>139.80718100097008</v>
      </c>
      <c r="AD256" s="23">
        <f ca="1"/>
        <v>139.80718100097008</v>
      </c>
      <c r="AE256" s="23">
        <f ca="1"/>
        <v>139.80718100097008</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127.21416510399153</v>
      </c>
      <c r="AH256" s="23">
        <f ca="1"/>
        <v>132.28180274965851</v>
      </c>
      <c r="AI256" s="23">
        <f ca="1"/>
        <v>149.26301346917444</v>
      </c>
      <c r="AJ256" s="23">
        <f ca="1"/>
        <v>126.02024222876499</v>
      </c>
      <c r="AK256" s="30">
        <f ca="1"/>
        <v>133.83001854587218</v>
      </c>
      <c r="AL256" s="23">
        <f ca="1"/>
        <v>101.96036834986684</v>
      </c>
      <c r="AM256" s="23">
        <f ca="1"/>
        <v>107.98607879959265</v>
      </c>
      <c r="AN256" s="23">
        <f ca="1"/>
        <v>113.12177994120044</v>
      </c>
      <c r="AO256" s="23">
        <f ca="1"/>
        <v>118.4679851747287</v>
      </c>
      <c r="AP256" s="23">
        <f ca="1"/>
        <v>120.81980923216953</v>
      </c>
      <c r="AQ256" s="23">
        <f ca="1"/>
        <v>124.02229662607422</v>
      </c>
      <c r="AR256" s="23">
        <f ca="1"/>
        <v>129.9504514821534</v>
      </c>
      <c r="AS256" s="23">
        <f ca="1"/>
        <v>128.02872651577846</v>
      </c>
      <c r="AT256" s="23">
        <f ca="1"/>
        <v>135.76840735541654</v>
      </c>
      <c r="AU256" s="23">
        <f ca="1"/>
        <v>140.23727889649899</v>
      </c>
      <c r="AV256" s="23">
        <f ca="1"/>
        <v>140.23727889649899</v>
      </c>
      <c r="AW256" s="23">
        <f ca="1"/>
        <v>140.23727889649899</v>
      </c>
      <c r="AX256" s="23">
        <f ca="1"/>
        <v>140.23727889649899</v>
      </c>
      <c r="AY256" s="23">
        <f ca="1"/>
        <v>140.23727889649899</v>
      </c>
      <c r="AZ256" s="23">
        <f ca="1"/>
        <v>140.23727889649899</v>
      </c>
      <c r="BA256" s="23">
        <f ca="1"/>
        <v>140.23727889649899</v>
      </c>
      <c r="BB256" s="23">
        <f ca="1"/>
        <v>140.23727889649899</v>
      </c>
      <c r="BC256" s="23">
        <f ca="1"/>
        <v>140.23727889649899</v>
      </c>
      <c r="BD256" s="23">
        <f ca="1"/>
        <v>140.23727889649899</v>
      </c>
      <c r="BE256" s="23">
        <f ca="1"/>
        <v>140.23727889649899</v>
      </c>
      <c r="BF256" s="23">
        <f ca="1"/>
        <v>140.23727889649899</v>
      </c>
      <c r="BG256" s="23">
        <f ca="1"/>
        <v>140.23727889649899</v>
      </c>
      <c r="BH256" s="23">
        <f ca="1"/>
        <v>140.23727889649899</v>
      </c>
      <c r="BI256" s="23">
        <f ca="1"/>
        <v>140.23727889649899</v>
      </c>
      <c r="BJ256" s="23">
        <f ca="1"/>
        <v>140.23727889649899</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52.582423699844099</v>
      </c>
      <c r="C257" s="23">
        <f ca="1"/>
        <v>54.715798375335467</v>
      </c>
      <c r="D257" s="23">
        <f ca="1"/>
        <v>62.244845052419024</v>
      </c>
      <c r="E257" s="23">
        <f ca="1"/>
        <v>51.779916372828531</v>
      </c>
      <c r="F257" s="23">
        <f ca="1"/>
        <v>55.203790556383446</v>
      </c>
      <c r="G257" s="23">
        <f ca="1"/>
        <v>40.871699887738025</v>
      </c>
      <c r="H257" s="23">
        <f ca="1"/>
        <v>43.724469816829284</v>
      </c>
      <c r="I257" s="23">
        <f ca="1"/>
        <v>45.860454782365863</v>
      </c>
      <c r="J257" s="23">
        <f ca="1"/>
        <v>48.213536206784362</v>
      </c>
      <c r="K257" s="23">
        <f ca="1"/>
        <v>49.450226992677237</v>
      </c>
      <c r="L257" s="23">
        <f ca="1"/>
        <v>50.520971361542927</v>
      </c>
      <c r="M257" s="23">
        <f ca="1"/>
        <v>53.16468438282093</v>
      </c>
      <c r="N257" s="23">
        <f ca="1"/>
        <v>51.578895319910828</v>
      </c>
      <c r="O257" s="23">
        <f ca="1"/>
        <v>55.887229794409159</v>
      </c>
      <c r="P257" s="23">
        <f ca="1"/>
        <v>61.505697225469106</v>
      </c>
      <c r="Q257" s="23">
        <f ca="1"/>
        <v>61.505697225469106</v>
      </c>
      <c r="R257" s="23">
        <f ca="1"/>
        <v>61.505697225469106</v>
      </c>
      <c r="S257" s="23">
        <f ca="1"/>
        <v>61.505697225469106</v>
      </c>
      <c r="T257" s="23">
        <f ca="1"/>
        <v>61.505697225469106</v>
      </c>
      <c r="U257" s="23">
        <f ca="1"/>
        <v>61.505697225469106</v>
      </c>
      <c r="V257" s="23">
        <f ca="1"/>
        <v>61.505697225469106</v>
      </c>
      <c r="W257" s="23">
        <f ca="1"/>
        <v>61.505697225469106</v>
      </c>
      <c r="X257" s="23">
        <f ca="1"/>
        <v>61.505697225469106</v>
      </c>
      <c r="Y257" s="23">
        <f ca="1"/>
        <v>61.505697225469106</v>
      </c>
      <c r="Z257" s="23">
        <f ca="1"/>
        <v>61.505697225469106</v>
      </c>
      <c r="AA257" s="23">
        <f ca="1"/>
        <v>61.505697225469106</v>
      </c>
      <c r="AB257" s="23">
        <f ca="1"/>
        <v>61.505697225469106</v>
      </c>
      <c r="AC257" s="23">
        <f ca="1"/>
        <v>61.505697225469106</v>
      </c>
      <c r="AD257" s="23">
        <f ca="1"/>
        <v>61.505697225469106</v>
      </c>
      <c r="AE257" s="23">
        <f ca="1"/>
        <v>61.505697225469106</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55.965622549979393</v>
      </c>
      <c r="AH257" s="23">
        <f ca="1"/>
        <v>58.195040126753348</v>
      </c>
      <c r="AI257" s="23">
        <f ca="1"/>
        <v>65.665623522817896</v>
      </c>
      <c r="AJ257" s="23">
        <f ca="1"/>
        <v>55.440377291842495</v>
      </c>
      <c r="AK257" s="30">
        <f ca="1"/>
        <v>58.876150290908257</v>
      </c>
      <c r="AL257" s="23">
        <f ca="1"/>
        <v>44.855661202987136</v>
      </c>
      <c r="AM257" s="23">
        <f ca="1"/>
        <v>47.506565969363969</v>
      </c>
      <c r="AN257" s="23">
        <f ca="1"/>
        <v>49.765926877685501</v>
      </c>
      <c r="AO257" s="23">
        <f ca="1"/>
        <v>52.117895339136176</v>
      </c>
      <c r="AP257" s="23">
        <f ca="1"/>
        <v>53.152538748501001</v>
      </c>
      <c r="AQ257" s="23">
        <f ca="1"/>
        <v>54.561416451403247</v>
      </c>
      <c r="AR257" s="23">
        <f ca="1"/>
        <v>57.16940335932302</v>
      </c>
      <c r="AS257" s="23">
        <f ca="1"/>
        <v>56.323974440105616</v>
      </c>
      <c r="AT257" s="23">
        <f ca="1"/>
        <v>59.728910173279722</v>
      </c>
      <c r="AU257" s="23">
        <f ca="1"/>
        <v>61.694911189661184</v>
      </c>
      <c r="AV257" s="23">
        <f ca="1"/>
        <v>61.694911189661184</v>
      </c>
      <c r="AW257" s="23">
        <f ca="1"/>
        <v>61.694911189661184</v>
      </c>
      <c r="AX257" s="23">
        <f ca="1"/>
        <v>61.694911189661184</v>
      </c>
      <c r="AY257" s="23">
        <f ca="1"/>
        <v>61.694911189661184</v>
      </c>
      <c r="AZ257" s="23">
        <f ca="1"/>
        <v>61.694911189661184</v>
      </c>
      <c r="BA257" s="23">
        <f ca="1"/>
        <v>61.694911189661184</v>
      </c>
      <c r="BB257" s="23">
        <f ca="1"/>
        <v>61.694911189661184</v>
      </c>
      <c r="BC257" s="23">
        <f ca="1"/>
        <v>61.694911189661184</v>
      </c>
      <c r="BD257" s="23">
        <f ca="1"/>
        <v>61.694911189661184</v>
      </c>
      <c r="BE257" s="23">
        <f ca="1"/>
        <v>61.694911189661184</v>
      </c>
      <c r="BF257" s="23">
        <f ca="1"/>
        <v>61.694911189661184</v>
      </c>
      <c r="BG257" s="23">
        <f ca="1"/>
        <v>61.694911189661184</v>
      </c>
      <c r="BH257" s="23">
        <f ca="1"/>
        <v>61.694911189661184</v>
      </c>
      <c r="BI257" s="23">
        <f ca="1"/>
        <v>61.694911189661184</v>
      </c>
      <c r="BJ257" s="23">
        <f ca="1"/>
        <v>61.694911189661184</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129.43365833807769</v>
      </c>
      <c r="C258" s="23">
        <f ca="1"/>
        <v>134.68504215467181</v>
      </c>
      <c r="D258" s="23">
        <f ca="1"/>
        <v>153.21808012903134</v>
      </c>
      <c r="E258" s="23">
        <f ca="1"/>
        <v>127.45825568696245</v>
      </c>
      <c r="F258" s="23">
        <f ca="1"/>
        <v>135.88625367725143</v>
      </c>
      <c r="G258" s="23">
        <f ca="1"/>
        <v>100.6072612621243</v>
      </c>
      <c r="H258" s="23">
        <f ca="1"/>
        <v>107.62946416450278</v>
      </c>
      <c r="I258" s="23">
        <f ca="1"/>
        <v>112.88727331043897</v>
      </c>
      <c r="J258" s="23">
        <f ca="1"/>
        <v>118.67947373977682</v>
      </c>
      <c r="K258" s="23">
        <f ca="1"/>
        <v>121.72363567428235</v>
      </c>
      <c r="L258" s="23">
        <f ca="1"/>
        <v>124.35931412072095</v>
      </c>
      <c r="M258" s="23">
        <f ca="1"/>
        <v>130.86691540386681</v>
      </c>
      <c r="N258" s="23">
        <f ca="1"/>
        <v>126.96343463362658</v>
      </c>
      <c r="O258" s="23">
        <f ca="1"/>
        <v>137.56856564777627</v>
      </c>
      <c r="P258" s="23">
        <f ca="1"/>
        <v>151.39863932423151</v>
      </c>
      <c r="Q258" s="23">
        <f ca="1"/>
        <v>151.39863932423151</v>
      </c>
      <c r="R258" s="23">
        <f ca="1"/>
        <v>151.39863932423151</v>
      </c>
      <c r="S258" s="23">
        <f ca="1"/>
        <v>151.39863932423151</v>
      </c>
      <c r="T258" s="23">
        <f ca="1"/>
        <v>151.39863932423151</v>
      </c>
      <c r="U258" s="23">
        <f ca="1"/>
        <v>151.39863932423151</v>
      </c>
      <c r="V258" s="23">
        <f ca="1"/>
        <v>151.39863932423151</v>
      </c>
      <c r="W258" s="23">
        <f ca="1"/>
        <v>151.39863932423151</v>
      </c>
      <c r="X258" s="23">
        <f ca="1"/>
        <v>151.39863932423151</v>
      </c>
      <c r="Y258" s="23">
        <f ca="1"/>
        <v>151.39863932423151</v>
      </c>
      <c r="Z258" s="23">
        <f ca="1"/>
        <v>151.39863932423151</v>
      </c>
      <c r="AA258" s="23">
        <f ca="1"/>
        <v>151.39863932423151</v>
      </c>
      <c r="AB258" s="23">
        <f ca="1"/>
        <v>151.39863932423151</v>
      </c>
      <c r="AC258" s="23">
        <f ca="1"/>
        <v>151.39863932423151</v>
      </c>
      <c r="AD258" s="23">
        <f ca="1"/>
        <v>151.39863932423151</v>
      </c>
      <c r="AE258" s="23">
        <f ca="1"/>
        <v>151.39863932423151</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137.7615324307184</v>
      </c>
      <c r="AH258" s="23">
        <f ca="1"/>
        <v>143.24932954277736</v>
      </c>
      <c r="AI258" s="23">
        <f ca="1"/>
        <v>161.63845790232082</v>
      </c>
      <c r="AJ258" s="23">
        <f ca="1"/>
        <v>136.46862102607372</v>
      </c>
      <c r="AK258" s="30">
        <f ca="1"/>
        <v>144.92590840838943</v>
      </c>
      <c r="AL258" s="23">
        <f ca="1"/>
        <v>110.41393526889134</v>
      </c>
      <c r="AM258" s="23">
        <f ca="1"/>
        <v>116.93923930920353</v>
      </c>
      <c r="AN258" s="23">
        <f ca="1"/>
        <v>122.50074308353344</v>
      </c>
      <c r="AO258" s="23">
        <f ca="1"/>
        <v>128.29020391171971</v>
      </c>
      <c r="AP258" s="23">
        <f ca="1"/>
        <v>130.8370184578485</v>
      </c>
      <c r="AQ258" s="23">
        <f ca="1"/>
        <v>134.30502511114636</v>
      </c>
      <c r="AR258" s="23">
        <f ca="1"/>
        <v>140.72468519217961</v>
      </c>
      <c r="AS258" s="23">
        <f ca="1"/>
        <v>138.64362939102909</v>
      </c>
      <c r="AT258" s="23">
        <f ca="1"/>
        <v>147.02500965730383</v>
      </c>
      <c r="AU258" s="23">
        <f ca="1"/>
        <v>151.8643967745505</v>
      </c>
      <c r="AV258" s="23">
        <f ca="1"/>
        <v>151.8643967745505</v>
      </c>
      <c r="AW258" s="23">
        <f ca="1"/>
        <v>151.8643967745505</v>
      </c>
      <c r="AX258" s="23">
        <f ca="1"/>
        <v>151.8643967745505</v>
      </c>
      <c r="AY258" s="23">
        <f ca="1"/>
        <v>151.8643967745505</v>
      </c>
      <c r="AZ258" s="23">
        <f ca="1"/>
        <v>151.8643967745505</v>
      </c>
      <c r="BA258" s="23">
        <f ca="1"/>
        <v>151.8643967745505</v>
      </c>
      <c r="BB258" s="23">
        <f ca="1"/>
        <v>151.8643967745505</v>
      </c>
      <c r="BC258" s="23">
        <f ca="1"/>
        <v>151.8643967745505</v>
      </c>
      <c r="BD258" s="23">
        <f ca="1"/>
        <v>151.8643967745505</v>
      </c>
      <c r="BE258" s="23">
        <f ca="1"/>
        <v>151.8643967745505</v>
      </c>
      <c r="BF258" s="23">
        <f ca="1"/>
        <v>151.8643967745505</v>
      </c>
      <c r="BG258" s="23">
        <f ca="1"/>
        <v>151.8643967745505</v>
      </c>
      <c r="BH258" s="23">
        <f ca="1"/>
        <v>151.8643967745505</v>
      </c>
      <c r="BI258" s="23">
        <f ca="1"/>
        <v>151.8643967745505</v>
      </c>
      <c r="BJ258" s="23">
        <f ca="1"/>
        <v>151.8643967745505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1321.9760625050524</v>
      </c>
      <c r="C259" s="23">
        <f ca="1"/>
        <v>1375.6112899234956</v>
      </c>
      <c r="D259" s="23">
        <f ca="1"/>
        <v>1564.8992454845318</v>
      </c>
      <c r="E259" s="23">
        <f ca="1"/>
        <v>1301.8002052194431</v>
      </c>
      <c r="F259" s="23">
        <f ca="1"/>
        <v>1387.8799138598426</v>
      </c>
      <c r="G259" s="23">
        <f ca="1"/>
        <v>1027.5564548699244</v>
      </c>
      <c r="H259" s="23">
        <f ca="1"/>
        <v>1099.2780168051549</v>
      </c>
      <c r="I259" s="23">
        <f ca="1"/>
        <v>1152.9788695925552</v>
      </c>
      <c r="J259" s="23">
        <f ca="1"/>
        <v>1212.1377500192818</v>
      </c>
      <c r="K259" s="23">
        <f ca="1"/>
        <v>1243.2294247774344</v>
      </c>
      <c r="L259" s="23">
        <f ca="1"/>
        <v>1270.1490364100705</v>
      </c>
      <c r="M259" s="23">
        <f ca="1"/>
        <v>1336.614693265534</v>
      </c>
      <c r="N259" s="23">
        <f ca="1"/>
        <v>1296.7463297736535</v>
      </c>
      <c r="O259" s="23">
        <f ca="1"/>
        <v>1405.06227726713</v>
      </c>
      <c r="P259" s="23">
        <f ca="1"/>
        <v>1546.3163110146754</v>
      </c>
      <c r="Q259" s="23">
        <f ca="1"/>
        <v>1546.3163110146754</v>
      </c>
      <c r="R259" s="23">
        <f ca="1"/>
        <v>1546.3163110146754</v>
      </c>
      <c r="S259" s="23">
        <f ca="1"/>
        <v>1546.3163110146754</v>
      </c>
      <c r="T259" s="23">
        <f ca="1"/>
        <v>1546.3163110146754</v>
      </c>
      <c r="U259" s="23">
        <f ca="1"/>
        <v>1546.3163110146754</v>
      </c>
      <c r="V259" s="23">
        <f ca="1"/>
        <v>1546.3163110146754</v>
      </c>
      <c r="W259" s="23">
        <f ca="1"/>
        <v>1546.3163110146754</v>
      </c>
      <c r="X259" s="23">
        <f ca="1"/>
        <v>1546.3163110146754</v>
      </c>
      <c r="Y259" s="23">
        <f ca="1"/>
        <v>1546.3163110146754</v>
      </c>
      <c r="Z259" s="23">
        <f ca="1"/>
        <v>1546.3163110146754</v>
      </c>
      <c r="AA259" s="23">
        <f ca="1"/>
        <v>1546.3163110146754</v>
      </c>
      <c r="AB259" s="23">
        <f ca="1"/>
        <v>1546.3163110146754</v>
      </c>
      <c r="AC259" s="23">
        <f ca="1"/>
        <v>1546.3163110146754</v>
      </c>
      <c r="AD259" s="23">
        <f ca="1"/>
        <v>1546.3163110146754</v>
      </c>
      <c r="AE259" s="23">
        <f ca="1"/>
        <v>1546.3163110146754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1407.0331515449921</v>
      </c>
      <c r="AH259" s="23">
        <f ca="1"/>
        <v>1463.0829960072194</v>
      </c>
      <c r="AI259" s="23">
        <f ca="1"/>
        <v>1650.9011247210979</v>
      </c>
      <c r="AJ259" s="23">
        <f ca="1"/>
        <v>1393.8279470423452</v>
      </c>
      <c r="AK259" s="30">
        <f ca="1"/>
        <v>1480.2068041086011</v>
      </c>
      <c r="AL259" s="23">
        <f ca="1"/>
        <v>1127.7173284494568</v>
      </c>
      <c r="AM259" s="23">
        <f ca="1"/>
        <v>1194.3637931528535</v>
      </c>
      <c r="AN259" s="23">
        <f ca="1"/>
        <v>1251.1664436812962</v>
      </c>
      <c r="AO259" s="23">
        <f ca="1"/>
        <v>1310.2973430775107</v>
      </c>
      <c r="AP259" s="23">
        <f ca="1"/>
        <v>1336.30933956167</v>
      </c>
      <c r="AQ259" s="23">
        <f ca="1"/>
        <v>1371.7299700154049</v>
      </c>
      <c r="AR259" s="23">
        <f ca="1"/>
        <v>1437.2974357388746</v>
      </c>
      <c r="AS259" s="23">
        <f ca="1"/>
        <v>1416.0424856031655</v>
      </c>
      <c r="AT259" s="23">
        <f ca="1"/>
        <v>1501.6460621769399</v>
      </c>
      <c r="AU259" s="23">
        <f ca="1"/>
        <v>1551.0733441400687</v>
      </c>
      <c r="AV259" s="23">
        <f ca="1"/>
        <v>1551.0733441400687</v>
      </c>
      <c r="AW259" s="23">
        <f ca="1"/>
        <v>1551.0733441400687</v>
      </c>
      <c r="AX259" s="23">
        <f ca="1"/>
        <v>1551.0733441400687</v>
      </c>
      <c r="AY259" s="23">
        <f ca="1"/>
        <v>1551.0733441400687</v>
      </c>
      <c r="AZ259" s="23">
        <f ca="1"/>
        <v>1551.0733441400687</v>
      </c>
      <c r="BA259" s="23">
        <f ca="1"/>
        <v>1551.0733441400687</v>
      </c>
      <c r="BB259" s="23">
        <f ca="1"/>
        <v>1551.0733441400687</v>
      </c>
      <c r="BC259" s="23">
        <f ca="1"/>
        <v>1551.0733441400687</v>
      </c>
      <c r="BD259" s="23">
        <f ca="1"/>
        <v>1551.0733441400687</v>
      </c>
      <c r="BE259" s="23">
        <f ca="1"/>
        <v>1551.0733441400687</v>
      </c>
      <c r="BF259" s="23">
        <f ca="1"/>
        <v>1551.0733441400687</v>
      </c>
      <c r="BG259" s="23">
        <f ca="1"/>
        <v>1551.0733441400687</v>
      </c>
      <c r="BH259" s="23">
        <f ca="1"/>
        <v>1551.0733441400687</v>
      </c>
      <c r="BI259" s="23">
        <f ca="1"/>
        <v>1551.0733441400687</v>
      </c>
      <c r="BJ259" s="23">
        <f ca="1"/>
        <v>1551.0733441400687</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3114.4974037599854</v>
      </c>
      <c r="C260" s="23">
        <f ca="1"/>
        <v>3240.8588268467815</v>
      </c>
      <c r="D260" s="23">
        <f ca="1"/>
        <v>3686.8100531048058</v>
      </c>
      <c r="E260" s="23">
        <f ca="1"/>
        <v>3066.9642774675253</v>
      </c>
      <c r="F260" s="23">
        <f ca="1"/>
        <v>3269.7629791088539</v>
      </c>
      <c r="G260" s="23">
        <f ca="1"/>
        <v>2420.8622241198591</v>
      </c>
      <c r="H260" s="23">
        <f ca="1"/>
        <v>2589.8339814583405</v>
      </c>
      <c r="I260" s="23">
        <f ca="1"/>
        <v>2716.3500140324304</v>
      </c>
      <c r="J260" s="23">
        <f ca="1"/>
        <v>2855.7248368633714</v>
      </c>
      <c r="K260" s="23">
        <f ca="1"/>
        <v>2928.9749834124104</v>
      </c>
      <c r="L260" s="23">
        <f ca="1"/>
        <v>2992.3959960298394</v>
      </c>
      <c r="M260" s="23">
        <f ca="1"/>
        <v>3148.9851519055364</v>
      </c>
      <c r="N260" s="23">
        <f ca="1"/>
        <v>3055.0576458716309</v>
      </c>
      <c r="O260" s="23">
        <f ca="1"/>
        <v>3310.2436108996067</v>
      </c>
      <c r="P260" s="23">
        <f ca="1"/>
        <v>3643.0297587393111</v>
      </c>
      <c r="Q260" s="23">
        <f ca="1"/>
        <v>3643.0297587393111</v>
      </c>
      <c r="R260" s="23">
        <f ca="1"/>
        <v>3643.0297587393111</v>
      </c>
      <c r="S260" s="23">
        <f ca="1"/>
        <v>3643.0297587393111</v>
      </c>
      <c r="T260" s="23">
        <f ca="1"/>
        <v>3643.0297587393111</v>
      </c>
      <c r="U260" s="23">
        <f ca="1"/>
        <v>3643.0297587393111</v>
      </c>
      <c r="V260" s="23">
        <f ca="1"/>
        <v>3643.0297587393111</v>
      </c>
      <c r="W260" s="23">
        <f ca="1"/>
        <v>3643.0297587393111</v>
      </c>
      <c r="X260" s="23">
        <f ca="1"/>
        <v>3643.0297587393111</v>
      </c>
      <c r="Y260" s="23">
        <f ca="1"/>
        <v>3643.0297587393111</v>
      </c>
      <c r="Z260" s="23">
        <f ca="1"/>
        <v>3643.0297587393111</v>
      </c>
      <c r="AA260" s="23">
        <f ca="1"/>
        <v>3643.0297587393111</v>
      </c>
      <c r="AB260" s="23">
        <f ca="1"/>
        <v>3643.0297587393111</v>
      </c>
      <c r="AC260" s="23">
        <f ca="1"/>
        <v>3643.0297587393111</v>
      </c>
      <c r="AD260" s="23">
        <f ca="1"/>
        <v>3643.0297587393111</v>
      </c>
      <c r="AE260" s="23">
        <f ca="1"/>
        <v>3643.0297587393111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3314.8868741141519</v>
      </c>
      <c r="AH260" s="23">
        <f ca="1"/>
        <v>3446.9369921230705</v>
      </c>
      <c r="AI260" s="23">
        <f ca="1"/>
        <v>3889.4253932745842</v>
      </c>
      <c r="AJ260" s="23">
        <f ca="1"/>
        <v>3283.77619343989</v>
      </c>
      <c r="AK260" s="30">
        <f ca="1"/>
        <v>3487.2796710768612</v>
      </c>
      <c r="AL260" s="23">
        <f ca="1"/>
        <v>2656.8353174076901</v>
      </c>
      <c r="AM260" s="23">
        <f ca="1"/>
        <v>2813.850445877702</v>
      </c>
      <c r="AN260" s="23">
        <f ca="1"/>
        <v>2947.6741304475154</v>
      </c>
      <c r="AO260" s="23">
        <f ca="1"/>
        <v>3086.9830316257471</v>
      </c>
      <c r="AP260" s="23">
        <f ca="1"/>
        <v>3148.2657566419712</v>
      </c>
      <c r="AQ260" s="23">
        <f ca="1"/>
        <v>3231.7146667369498</v>
      </c>
      <c r="AR260" s="23">
        <f ca="1"/>
        <v>3386.1877374368128</v>
      </c>
      <c r="AS260" s="23">
        <f ca="1"/>
        <v>3336.1123322216281</v>
      </c>
      <c r="AT260" s="23">
        <f ca="1"/>
        <v>3537.7892948788635</v>
      </c>
      <c r="AU260" s="23">
        <f ca="1"/>
        <v>3654.2370473876108</v>
      </c>
      <c r="AV260" s="23">
        <f ca="1"/>
        <v>3654.2370473876108</v>
      </c>
      <c r="AW260" s="23">
        <f ca="1"/>
        <v>3654.2370473876108</v>
      </c>
      <c r="AX260" s="23">
        <f ca="1"/>
        <v>3654.2370473876108</v>
      </c>
      <c r="AY260" s="23">
        <f ca="1"/>
        <v>3654.2370473876108</v>
      </c>
      <c r="AZ260" s="23">
        <f ca="1"/>
        <v>3654.2370473876108</v>
      </c>
      <c r="BA260" s="23">
        <f ca="1"/>
        <v>3654.2370473876108</v>
      </c>
      <c r="BB260" s="23">
        <f ca="1"/>
        <v>3654.2370473876108</v>
      </c>
      <c r="BC260" s="23">
        <f ca="1"/>
        <v>3654.2370473876108</v>
      </c>
      <c r="BD260" s="23">
        <f ca="1"/>
        <v>3654.2370473876108</v>
      </c>
      <c r="BE260" s="23">
        <f ca="1"/>
        <v>3654.2370473876108</v>
      </c>
      <c r="BF260" s="23">
        <f ca="1"/>
        <v>3654.2370473876108</v>
      </c>
      <c r="BG260" s="23">
        <f ca="1"/>
        <v>3654.2370473876108</v>
      </c>
      <c r="BH260" s="23">
        <f ca="1"/>
        <v>3654.2370473876108</v>
      </c>
      <c r="BI260" s="23">
        <f ca="1"/>
        <v>3654.2370473876108</v>
      </c>
      <c r="BJ260" s="23">
        <f ca="1"/>
        <v>3654.2370473876108</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5639.46494180851</v>
      </c>
      <c r="C261" s="23">
        <f ca="1"/>
        <v>5868.2693757549687</v>
      </c>
      <c r="D261" s="23">
        <f ca="1"/>
        <v>6675.7596318722126</v>
      </c>
      <c r="E261" s="23">
        <f ca="1"/>
        <v>5553.3960309860859</v>
      </c>
      <c r="F261" s="23">
        <f ca="1"/>
        <v>5920.6065371723653</v>
      </c>
      <c r="G261" s="23">
        <f ca="1"/>
        <v>4383.4898129600824</v>
      </c>
      <c r="H261" s="23">
        <f ca="1"/>
        <v>4689.449387855132</v>
      </c>
      <c r="I261" s="23">
        <f ca="1"/>
        <v>4918.5337754089405</v>
      </c>
      <c r="J261" s="23">
        <f ca="1"/>
        <v>5170.9017581778353</v>
      </c>
      <c r="K261" s="23">
        <f ca="1"/>
        <v>5303.5368449648495</v>
      </c>
      <c r="L261" s="23">
        <f ca="1"/>
        <v>5418.3741785256998</v>
      </c>
      <c r="M261" s="23">
        <f ca="1"/>
        <v>5701.9124000577776</v>
      </c>
      <c r="N261" s="23">
        <f ca="1"/>
        <v>5531.8365230606632</v>
      </c>
      <c r="O261" s="23">
        <f ca="1"/>
        <v>5993.9053954506262</v>
      </c>
      <c r="P261" s="23">
        <f ca="1"/>
        <v>6596.4860274318307</v>
      </c>
      <c r="Q261" s="23">
        <f ca="1"/>
        <v>6596.4860274318307</v>
      </c>
      <c r="R261" s="23">
        <f ca="1"/>
        <v>6596.4860274318307</v>
      </c>
      <c r="S261" s="23">
        <f ca="1"/>
        <v>6596.4860274318307</v>
      </c>
      <c r="T261" s="23">
        <f ca="1"/>
        <v>6596.4860274318307</v>
      </c>
      <c r="U261" s="23">
        <f ca="1"/>
        <v>6596.4860274318307</v>
      </c>
      <c r="V261" s="23">
        <f ca="1"/>
        <v>6596.4860274318307</v>
      </c>
      <c r="W261" s="23">
        <f ca="1"/>
        <v>6596.4860274318307</v>
      </c>
      <c r="X261" s="23">
        <f ca="1"/>
        <v>6596.4860274318307</v>
      </c>
      <c r="Y261" s="23">
        <f ca="1"/>
        <v>6596.4860274318307</v>
      </c>
      <c r="Z261" s="23">
        <f ca="1"/>
        <v>6596.4860274318307</v>
      </c>
      <c r="AA261" s="23">
        <f ca="1"/>
        <v>6596.4860274318307</v>
      </c>
      <c r="AB261" s="23">
        <f ca="1"/>
        <v>6596.4860274318307</v>
      </c>
      <c r="AC261" s="23">
        <f ca="1"/>
        <v>6596.4860274318307</v>
      </c>
      <c r="AD261" s="23">
        <f ca="1"/>
        <v>6596.4860274318307</v>
      </c>
      <c r="AE261" s="23">
        <f ca="1"/>
        <v>6596.4860274318307</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6002.3130184855345</v>
      </c>
      <c r="AH261" s="23">
        <f ca="1"/>
        <v>6241.4180535945507</v>
      </c>
      <c r="AI261" s="23">
        <f ca="1"/>
        <v>7042.6381228225064</v>
      </c>
      <c r="AJ261" s="23">
        <f ca="1"/>
        <v>5945.98046455035</v>
      </c>
      <c r="AK261" s="30">
        <f ca="1"/>
        <v>6314.4671187001677</v>
      </c>
      <c r="AL261" s="23">
        <f ca="1"/>
        <v>4810.7696640205659</v>
      </c>
      <c r="AM261" s="23">
        <f ca="1"/>
        <v>5095.0792002144935</v>
      </c>
      <c r="AN261" s="23">
        <f ca="1"/>
        <v>5337.3956576319879</v>
      </c>
      <c r="AO261" s="23">
        <f ca="1"/>
        <v>5589.6442751225823</v>
      </c>
      <c r="AP261" s="23">
        <f ca="1"/>
        <v>5700.6097807769656</v>
      </c>
      <c r="AQ261" s="23">
        <f ca="1"/>
        <v>5851.7119144132366</v>
      </c>
      <c r="AR261" s="23">
        <f ca="1"/>
        <v>6131.4185102876427</v>
      </c>
      <c r="AS261" s="23">
        <f ca="1"/>
        <v>6040.7462587015743</v>
      </c>
      <c r="AT261" s="23">
        <f ca="1"/>
        <v>6405.9256160845116</v>
      </c>
      <c r="AU261" s="23">
        <f ca="1"/>
        <v>6616.7792250914326</v>
      </c>
      <c r="AV261" s="23">
        <f ca="1"/>
        <v>6616.7792250914326</v>
      </c>
      <c r="AW261" s="23">
        <f ca="1"/>
        <v>6616.7792250914326</v>
      </c>
      <c r="AX261" s="23">
        <f ca="1"/>
        <v>6616.7792250914326</v>
      </c>
      <c r="AY261" s="23">
        <f ca="1"/>
        <v>6616.7792250914326</v>
      </c>
      <c r="AZ261" s="23">
        <f ca="1"/>
        <v>6616.7792250914326</v>
      </c>
      <c r="BA261" s="23">
        <f ca="1"/>
        <v>6616.7792250914326</v>
      </c>
      <c r="BB261" s="23">
        <f ca="1"/>
        <v>6616.7792250914326</v>
      </c>
      <c r="BC261" s="23">
        <f ca="1"/>
        <v>6616.7792250914326</v>
      </c>
      <c r="BD261" s="23">
        <f ca="1"/>
        <v>6616.7792250914326</v>
      </c>
      <c r="BE261" s="23">
        <f ca="1"/>
        <v>6616.7792250914326</v>
      </c>
      <c r="BF261" s="23">
        <f ca="1"/>
        <v>6616.7792250914326</v>
      </c>
      <c r="BG261" s="23">
        <f ca="1"/>
        <v>6616.7792250914326</v>
      </c>
      <c r="BH261" s="23">
        <f ca="1"/>
        <v>6616.7792250914326</v>
      </c>
      <c r="BI261" s="23">
        <f ca="1"/>
        <v>6616.7792250914326</v>
      </c>
      <c r="BJ261" s="23">
        <f ca="1"/>
        <v>6616.7792250914326</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6593.3640384147375</v>
      </c>
      <c r="C262" s="23">
        <f ca="1"/>
        <v>6860.870077051205</v>
      </c>
      <c r="D262" s="23">
        <f ca="1"/>
        <v>7804.9449619899106</v>
      </c>
      <c r="E262" s="23">
        <f ca="1"/>
        <v>6492.7368215958131</v>
      </c>
      <c r="F262" s="23">
        <f ca="1"/>
        <v>6922.0599171376134</v>
      </c>
      <c r="G262" s="23">
        <f ca="1"/>
        <v>5124.9443686159066</v>
      </c>
      <c r="H262" s="23">
        <f ca="1"/>
        <v>5482.6561159425519</v>
      </c>
      <c r="I262" s="23">
        <f ca="1"/>
        <v>5750.4894615250087</v>
      </c>
      <c r="J262" s="23">
        <f ca="1"/>
        <v>6045.5447547497024</v>
      </c>
      <c r="K262" s="23">
        <f ca="1"/>
        <v>6200.6146807936229</v>
      </c>
      <c r="L262" s="23">
        <f ca="1"/>
        <v>6334.8764154050514</v>
      </c>
      <c r="M262" s="23">
        <f ca="1"/>
        <v>6666.3743026436514</v>
      </c>
      <c r="N262" s="23">
        <f ca="1"/>
        <v>6467.5305855950237</v>
      </c>
      <c r="O262" s="23">
        <f ca="1"/>
        <v>7007.7570641569828</v>
      </c>
      <c r="P262" s="23">
        <f ca="1"/>
        <v>7712.2624578683217</v>
      </c>
      <c r="Q262" s="23">
        <f ca="1"/>
        <v>7712.2624578683217</v>
      </c>
      <c r="R262" s="23">
        <f ca="1"/>
        <v>7712.2624578683217</v>
      </c>
      <c r="S262" s="23">
        <f ca="1"/>
        <v>7712.2624578683217</v>
      </c>
      <c r="T262" s="23">
        <f ca="1"/>
        <v>7712.2624578683217</v>
      </c>
      <c r="U262" s="23">
        <f ca="1"/>
        <v>7712.2624578683217</v>
      </c>
      <c r="V262" s="23">
        <f ca="1"/>
        <v>7712.2624578683217</v>
      </c>
      <c r="W262" s="23">
        <f ca="1"/>
        <v>7712.2624578683217</v>
      </c>
      <c r="X262" s="23">
        <f ca="1"/>
        <v>7712.2624578683217</v>
      </c>
      <c r="Y262" s="23">
        <f ca="1"/>
        <v>7712.2624578683217</v>
      </c>
      <c r="Z262" s="23">
        <f ca="1"/>
        <v>7712.2624578683217</v>
      </c>
      <c r="AA262" s="23">
        <f ca="1"/>
        <v>7712.2624578683217</v>
      </c>
      <c r="AB262" s="23">
        <f ca="1"/>
        <v>7712.2624578683217</v>
      </c>
      <c r="AC262" s="23">
        <f ca="1"/>
        <v>7712.2624578683217</v>
      </c>
      <c r="AD262" s="23">
        <f ca="1"/>
        <v>7712.2624578683217</v>
      </c>
      <c r="AE262" s="23">
        <f ca="1"/>
        <v>7712.2624578683217</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7017.5868121807607</v>
      </c>
      <c r="AH262" s="23">
        <f ca="1"/>
        <v>7297.135768714591</v>
      </c>
      <c r="AI262" s="23">
        <f ca="1"/>
        <v>8233.8798828839845</v>
      </c>
      <c r="AJ262" s="23">
        <f ca="1"/>
        <v>6951.7257705498869</v>
      </c>
      <c r="AK262" s="30">
        <f ca="1"/>
        <v>7382.5408707725055</v>
      </c>
      <c r="AL262" s="23">
        <f ca="1"/>
        <v>5624.4973640491853</v>
      </c>
      <c r="AM262" s="23">
        <f ca="1"/>
        <v>5956.8970315818751</v>
      </c>
      <c r="AN262" s="23">
        <f ca="1"/>
        <v>6240.2006131695653</v>
      </c>
      <c r="AO262" s="23">
        <f ca="1"/>
        <v>6535.1163508262234</v>
      </c>
      <c r="AP262" s="23">
        <f ca="1"/>
        <v>6664.8513490992136</v>
      </c>
      <c r="AQ262" s="23">
        <f ca="1"/>
        <v>6841.5119692689059</v>
      </c>
      <c r="AR262" s="23">
        <f ca="1"/>
        <v>7168.5301225113481</v>
      </c>
      <c r="AS262" s="23">
        <f ca="1"/>
        <v>7062.5209232240904</v>
      </c>
      <c r="AT262" s="23">
        <f ca="1"/>
        <v>7489.469307048591</v>
      </c>
      <c r="AU262" s="23">
        <f ca="1"/>
        <v>7735.9881909039723</v>
      </c>
      <c r="AV262" s="23">
        <f ca="1"/>
        <v>7735.9881909039723</v>
      </c>
      <c r="AW262" s="23">
        <f ca="1"/>
        <v>7735.9881909039723</v>
      </c>
      <c r="AX262" s="23">
        <f ca="1"/>
        <v>7735.9881909039723</v>
      </c>
      <c r="AY262" s="23">
        <f ca="1"/>
        <v>7735.9881909039723</v>
      </c>
      <c r="AZ262" s="23">
        <f ca="1"/>
        <v>7735.9881909039723</v>
      </c>
      <c r="BA262" s="23">
        <f ca="1"/>
        <v>7735.9881909039723</v>
      </c>
      <c r="BB262" s="23">
        <f ca="1"/>
        <v>7735.9881909039723</v>
      </c>
      <c r="BC262" s="23">
        <f ca="1"/>
        <v>7735.9881909039723</v>
      </c>
      <c r="BD262" s="23">
        <f ca="1"/>
        <v>7735.9881909039723</v>
      </c>
      <c r="BE262" s="23">
        <f ca="1"/>
        <v>7735.9881909039723</v>
      </c>
      <c r="BF262" s="23">
        <f ca="1"/>
        <v>7735.9881909039723</v>
      </c>
      <c r="BG262" s="23">
        <f ca="1"/>
        <v>7735.9881909039723</v>
      </c>
      <c r="BH262" s="23">
        <f ca="1"/>
        <v>7735.9881909039723</v>
      </c>
      <c r="BI262" s="23">
        <f ca="1"/>
        <v>7735.9881909039723</v>
      </c>
      <c r="BJ262" s="23">
        <f ca="1"/>
        <v>7735.9881909039723</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7731.9757516066129</v>
      </c>
      <c r="C263" s="23">
        <f ca="1"/>
        <v>8045.6775572546458</v>
      </c>
      <c r="D263" s="23">
        <f ca="1"/>
        <v>9152.7852606239176</v>
      </c>
      <c r="E263" s="23">
        <f ca="1"/>
        <v>7613.9711645911739</v>
      </c>
      <c r="F263" s="23">
        <f ca="1"/>
        <v>8117.4343049537401</v>
      </c>
      <c r="G263" s="23">
        <f ca="1"/>
        <v>6009.9738700304551</v>
      </c>
      <c r="H263" s="23">
        <f ca="1"/>
        <v>6429.459058513914</v>
      </c>
      <c r="I263" s="23">
        <f ca="1"/>
        <v>6743.5446939269896</v>
      </c>
      <c r="J263" s="23">
        <f ca="1"/>
        <v>7089.5532503034756</v>
      </c>
      <c r="K263" s="23">
        <f ca="1"/>
        <v>7271.4022883649786</v>
      </c>
      <c r="L263" s="23">
        <f ca="1"/>
        <v>7428.8497568099028</v>
      </c>
      <c r="M263" s="23">
        <f ca="1"/>
        <v>7817.5941990861311</v>
      </c>
      <c r="N263" s="23">
        <f ca="1"/>
        <v>7584.4120496368241</v>
      </c>
      <c r="O263" s="23">
        <f ca="1"/>
        <v>8217.9305400888061</v>
      </c>
      <c r="P263" s="23">
        <f ca="1"/>
        <v>9044.0973631726156</v>
      </c>
      <c r="Q263" s="23">
        <f ca="1"/>
        <v>9044.0973631726156</v>
      </c>
      <c r="R263" s="23">
        <f ca="1"/>
        <v>9044.0973631726156</v>
      </c>
      <c r="S263" s="23">
        <f ca="1"/>
        <v>9044.0973631726156</v>
      </c>
      <c r="T263" s="23">
        <f ca="1"/>
        <v>9044.0973631726156</v>
      </c>
      <c r="U263" s="23">
        <f ca="1"/>
        <v>9044.0973631726156</v>
      </c>
      <c r="V263" s="23">
        <f ca="1"/>
        <v>9044.0973631726156</v>
      </c>
      <c r="W263" s="23">
        <f ca="1"/>
        <v>9044.0973631726156</v>
      </c>
      <c r="X263" s="23">
        <f ca="1"/>
        <v>9044.0973631726156</v>
      </c>
      <c r="Y263" s="23">
        <f ca="1"/>
        <v>9044.0973631726156</v>
      </c>
      <c r="Z263" s="23">
        <f ca="1"/>
        <v>9044.0973631726156</v>
      </c>
      <c r="AA263" s="23">
        <f ca="1"/>
        <v>9044.0973631726156</v>
      </c>
      <c r="AB263" s="23">
        <f ca="1"/>
        <v>9044.0973631726156</v>
      </c>
      <c r="AC263" s="23">
        <f ca="1"/>
        <v>9044.0973631726156</v>
      </c>
      <c r="AD263" s="23">
        <f ca="1"/>
        <v>9044.0973631726156</v>
      </c>
      <c r="AE263" s="23">
        <f ca="1"/>
        <v>9044.0973631726156</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8229.4577927812788</v>
      </c>
      <c r="AH263" s="23">
        <f ca="1"/>
        <v>8557.2822145352129</v>
      </c>
      <c r="AI263" s="23">
        <f ca="1"/>
        <v>9655.7931922423377</v>
      </c>
      <c r="AJ263" s="23">
        <f ca="1"/>
        <v>8152.2231711376789</v>
      </c>
      <c r="AK263" s="30">
        <f ca="1"/>
        <v>8657.4359713015492</v>
      </c>
      <c r="AL263" s="23">
        <f ca="1"/>
        <v>6595.7949508669444</v>
      </c>
      <c r="AM263" s="23">
        <f ca="1"/>
        <v>6985.5969023792113</v>
      </c>
      <c r="AN263" s="23">
        <f ca="1"/>
        <v>7317.8243374816702</v>
      </c>
      <c r="AO263" s="23">
        <f ca="1"/>
        <v>7663.6692383612408</v>
      </c>
      <c r="AP263" s="23">
        <f ca="1"/>
        <v>7815.8082458446888</v>
      </c>
      <c r="AQ263" s="23">
        <f ca="1"/>
        <v>8022.9764870425879</v>
      </c>
      <c r="AR263" s="23">
        <f ca="1"/>
        <v>8406.4675875603243</v>
      </c>
      <c r="AS263" s="23">
        <f ca="1"/>
        <v>8282.1516005223348</v>
      </c>
      <c r="AT263" s="23">
        <f ca="1"/>
        <v>8782.8299388766609</v>
      </c>
      <c r="AU263" s="23">
        <f ca="1"/>
        <v>9071.9203062790384</v>
      </c>
      <c r="AV263" s="23">
        <f ca="1"/>
        <v>9071.9203062790384</v>
      </c>
      <c r="AW263" s="23">
        <f ca="1"/>
        <v>9071.9203062790384</v>
      </c>
      <c r="AX263" s="23">
        <f ca="1"/>
        <v>9071.9203062790384</v>
      </c>
      <c r="AY263" s="23">
        <f ca="1"/>
        <v>9071.9203062790384</v>
      </c>
      <c r="AZ263" s="23">
        <f ca="1"/>
        <v>9071.9203062790384</v>
      </c>
      <c r="BA263" s="23">
        <f ca="1"/>
        <v>9071.9203062790384</v>
      </c>
      <c r="BB263" s="23">
        <f ca="1"/>
        <v>9071.9203062790384</v>
      </c>
      <c r="BC263" s="23">
        <f ca="1"/>
        <v>9071.9203062790384</v>
      </c>
      <c r="BD263" s="23">
        <f ca="1"/>
        <v>9071.9203062790384</v>
      </c>
      <c r="BE263" s="23">
        <f ca="1"/>
        <v>9071.9203062790384</v>
      </c>
      <c r="BF263" s="23">
        <f ca="1"/>
        <v>9071.9203062790384</v>
      </c>
      <c r="BG263" s="23">
        <f ca="1"/>
        <v>9071.9203062790384</v>
      </c>
      <c r="BH263" s="23">
        <f ca="1"/>
        <v>9071.9203062790384</v>
      </c>
      <c r="BI263" s="23">
        <f ca="1"/>
        <v>9071.9203062790384</v>
      </c>
      <c r="BJ263" s="23">
        <f ca="1"/>
        <v>9071.9203062790384</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8472.8486188639272</v>
      </c>
      <c r="C264" s="23">
        <f ca="1"/>
        <v>8816.6091266704552</v>
      </c>
      <c r="D264" s="23">
        <f ca="1"/>
        <v>10029.799167194938</v>
      </c>
      <c r="E264" s="23">
        <f ca="1"/>
        <v>8343.536909381959</v>
      </c>
      <c r="F264" s="23">
        <f ca="1"/>
        <v>8895.2415590743076</v>
      </c>
      <c r="G264" s="23">
        <f ca="1"/>
        <v>6585.8456415250566</v>
      </c>
      <c r="H264" s="23">
        <f ca="1"/>
        <v>7045.5256268299008</v>
      </c>
      <c r="I264" s="23">
        <f ca="1"/>
        <v>7389.706742718904</v>
      </c>
      <c r="J264" s="23">
        <f ca="1"/>
        <v>7768.8696130112021</v>
      </c>
      <c r="K264" s="23">
        <f ca="1"/>
        <v>7968.1433071457159</v>
      </c>
      <c r="L264" s="23">
        <f ca="1"/>
        <v>8140.6772891981054</v>
      </c>
      <c r="M264" s="23">
        <f ca="1"/>
        <v>8566.6709700689698</v>
      </c>
      <c r="N264" s="23">
        <f ca="1"/>
        <v>8311.1454593358612</v>
      </c>
      <c r="O264" s="23">
        <f ca="1"/>
        <v>9005.3672778323162</v>
      </c>
      <c r="P264" s="23">
        <f ca="1"/>
        <v>9910.6968663870084</v>
      </c>
      <c r="Q264" s="23">
        <f ca="1"/>
        <v>9910.6968663870084</v>
      </c>
      <c r="R264" s="23">
        <f ca="1"/>
        <v>9910.6968663870084</v>
      </c>
      <c r="S264" s="23">
        <f ca="1"/>
        <v>9910.6968663870084</v>
      </c>
      <c r="T264" s="23">
        <f ca="1"/>
        <v>9910.6968663870084</v>
      </c>
      <c r="U264" s="23">
        <f ca="1"/>
        <v>9910.6968663870084</v>
      </c>
      <c r="V264" s="23">
        <f ca="1"/>
        <v>9910.6968663870084</v>
      </c>
      <c r="W264" s="23">
        <f ca="1"/>
        <v>9910.6968663870084</v>
      </c>
      <c r="X264" s="23">
        <f ca="1"/>
        <v>9910.6968663870084</v>
      </c>
      <c r="Y264" s="23">
        <f ca="1"/>
        <v>9910.6968663870084</v>
      </c>
      <c r="Z264" s="23">
        <f ca="1"/>
        <v>9910.6968663870084</v>
      </c>
      <c r="AA264" s="23">
        <f ca="1"/>
        <v>9910.6968663870084</v>
      </c>
      <c r="AB264" s="23">
        <f ca="1"/>
        <v>9910.6968663870084</v>
      </c>
      <c r="AC264" s="23">
        <f ca="1"/>
        <v>9910.6968663870084</v>
      </c>
      <c r="AD264" s="23">
        <f ca="1"/>
        <v>9910.6968663870084</v>
      </c>
      <c r="AE264" s="23">
        <f ca="1"/>
        <v>9910.6968663870084</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9017.9990643500641</v>
      </c>
      <c r="AH264" s="23">
        <f ca="1"/>
        <v>9377.2354081151825</v>
      </c>
      <c r="AI264" s="23">
        <f ca="1"/>
        <v>10581.004990338546</v>
      </c>
      <c r="AJ264" s="23">
        <f ca="1"/>
        <v>8933.3638716975966</v>
      </c>
      <c r="AK264" s="30">
        <f ca="1"/>
        <v>9486.9858324508186</v>
      </c>
      <c r="AL264" s="23">
        <f ca="1"/>
        <v>7227.799715764806</v>
      </c>
      <c r="AM264" s="23">
        <f ca="1"/>
        <v>7654.952235716115</v>
      </c>
      <c r="AN264" s="23">
        <f ca="1"/>
        <v>8019.0134866934814</v>
      </c>
      <c r="AO264" s="23">
        <f ca="1"/>
        <v>8397.9970201260221</v>
      </c>
      <c r="AP264" s="23">
        <f ca="1"/>
        <v>8564.7138879542254</v>
      </c>
      <c r="AQ264" s="23">
        <f ca="1"/>
        <v>8791.7328547353027</v>
      </c>
      <c r="AR264" s="23">
        <f ca="1"/>
        <v>9211.9698220709979</v>
      </c>
      <c r="AS264" s="23">
        <f ca="1"/>
        <v>9075.7419583378942</v>
      </c>
      <c r="AT264" s="23">
        <f ca="1"/>
        <v>9624.3949681121521</v>
      </c>
      <c r="AU264" s="23">
        <f ca="1"/>
        <v>9941.1857857324903</v>
      </c>
      <c r="AV264" s="23">
        <f ca="1"/>
        <v>9941.1857857324903</v>
      </c>
      <c r="AW264" s="23">
        <f ca="1"/>
        <v>9941.1857857324903</v>
      </c>
      <c r="AX264" s="23">
        <f ca="1"/>
        <v>9941.1857857324903</v>
      </c>
      <c r="AY264" s="23">
        <f ca="1"/>
        <v>9941.1857857324903</v>
      </c>
      <c r="AZ264" s="23">
        <f ca="1"/>
        <v>9941.1857857324903</v>
      </c>
      <c r="BA264" s="23">
        <f ca="1"/>
        <v>9941.1857857324903</v>
      </c>
      <c r="BB264" s="23">
        <f ca="1"/>
        <v>9941.1857857324903</v>
      </c>
      <c r="BC264" s="23">
        <f ca="1"/>
        <v>9941.1857857324903</v>
      </c>
      <c r="BD264" s="23">
        <f ca="1"/>
        <v>9941.1857857324903</v>
      </c>
      <c r="BE264" s="23">
        <f ca="1"/>
        <v>9941.1857857324903</v>
      </c>
      <c r="BF264" s="23">
        <f ca="1"/>
        <v>9941.1857857324903</v>
      </c>
      <c r="BG264" s="23">
        <f ca="1"/>
        <v>9941.1857857324903</v>
      </c>
      <c r="BH264" s="23">
        <f ca="1"/>
        <v>9941.1857857324903</v>
      </c>
      <c r="BI264" s="23">
        <f ca="1"/>
        <v>9941.1857857324903</v>
      </c>
      <c r="BJ264" s="23">
        <f ca="1"/>
        <v>9941.1857857324903</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9218.7774884007049</v>
      </c>
      <c r="C265" s="23">
        <f ca="1"/>
        <v>9592.8018305460882</v>
      </c>
      <c r="D265" s="23">
        <f ca="1"/>
        <v>10912.798155021746</v>
      </c>
      <c r="E265" s="23">
        <f ca="1"/>
        <v>9078.0814922861391</v>
      </c>
      <c r="F265" s="23">
        <f ca="1"/>
        <v>9678.356869979807</v>
      </c>
      <c r="G265" s="23">
        <f ca="1"/>
        <v>7165.6473841631996</v>
      </c>
      <c r="H265" s="23">
        <f ca="1"/>
        <v>7665.7964710903389</v>
      </c>
      <c r="I265" s="23">
        <f ca="1"/>
        <v>8040.2784506250591</v>
      </c>
      <c r="J265" s="23">
        <f ca="1"/>
        <v>8452.8218926624686</v>
      </c>
      <c r="K265" s="23">
        <f ca="1"/>
        <v>8669.6391554455749</v>
      </c>
      <c r="L265" s="23">
        <f ca="1"/>
        <v>8857.3626072947554</v>
      </c>
      <c r="M265" s="23">
        <f ca="1"/>
        <v>9320.8597299354096</v>
      </c>
      <c r="N265" s="23">
        <f ca="1"/>
        <v>9042.838378200895</v>
      </c>
      <c r="O265" s="23">
        <f ca="1"/>
        <v>9798.1777876721153</v>
      </c>
      <c r="P265" s="23">
        <f ca="1"/>
        <v>10783.21037895074</v>
      </c>
      <c r="Q265" s="23">
        <f ca="1"/>
        <v>10783.21037895074</v>
      </c>
      <c r="R265" s="23">
        <f ca="1"/>
        <v>10783.21037895074</v>
      </c>
      <c r="S265" s="23">
        <f ca="1"/>
        <v>10783.21037895074</v>
      </c>
      <c r="T265" s="23">
        <f ca="1"/>
        <v>10783.21037895074</v>
      </c>
      <c r="U265" s="23">
        <f ca="1"/>
        <v>10783.21037895074</v>
      </c>
      <c r="V265" s="23">
        <f ca="1"/>
        <v>10783.21037895074</v>
      </c>
      <c r="W265" s="23">
        <f ca="1"/>
        <v>10783.21037895074</v>
      </c>
      <c r="X265" s="23">
        <f ca="1"/>
        <v>10783.21037895074</v>
      </c>
      <c r="Y265" s="23">
        <f ca="1"/>
        <v>10783.21037895074</v>
      </c>
      <c r="Z265" s="23">
        <f ca="1"/>
        <v>10783.21037895074</v>
      </c>
      <c r="AA265" s="23">
        <f ca="1"/>
        <v>10783.21037895074</v>
      </c>
      <c r="AB265" s="23">
        <f ca="1"/>
        <v>10783.21037895074</v>
      </c>
      <c r="AC265" s="23">
        <f ca="1"/>
        <v>10783.21037895074</v>
      </c>
      <c r="AD265" s="23">
        <f ca="1"/>
        <v>10783.21037895074</v>
      </c>
      <c r="AE265" s="23">
        <f ca="1"/>
        <v>10783.21037895074</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9811.9216457800994</v>
      </c>
      <c r="AH265" s="23">
        <f ca="1"/>
        <v>10202.784278631114</v>
      </c>
      <c r="AI265" s="23">
        <f ca="1"/>
        <v>11512.530790697354</v>
      </c>
      <c r="AJ265" s="23">
        <f ca="1"/>
        <v>9719.8353777670109</v>
      </c>
      <c r="AK265" s="30">
        <f ca="1"/>
        <v>10322.196861897999</v>
      </c>
      <c r="AL265" s="23">
        <f ca="1"/>
        <v>7864.1175250096485</v>
      </c>
      <c r="AM265" s="23">
        <f ca="1"/>
        <v>8328.8755080891042</v>
      </c>
      <c r="AN265" s="23">
        <f ca="1"/>
        <v>8724.9878211825926</v>
      </c>
      <c r="AO265" s="23">
        <f ca="1"/>
        <v>9137.3361379817325</v>
      </c>
      <c r="AP265" s="23">
        <f ca="1"/>
        <v>9318.7303510979091</v>
      </c>
      <c r="AQ265" s="23">
        <f ca="1"/>
        <v>9565.735512472078</v>
      </c>
      <c r="AR265" s="23">
        <f ca="1"/>
        <v>10022.969114597683</v>
      </c>
      <c r="AS265" s="23">
        <f ca="1"/>
        <v>9874.7480829272208</v>
      </c>
      <c r="AT265" s="23">
        <f ca="1"/>
        <v>10471.703161788098</v>
      </c>
      <c r="AU265" s="23">
        <f ca="1"/>
        <v>10816.383468185692</v>
      </c>
      <c r="AV265" s="23">
        <f ca="1"/>
        <v>10816.383468185692</v>
      </c>
      <c r="AW265" s="23">
        <f ca="1"/>
        <v>10816.383468185692</v>
      </c>
      <c r="AX265" s="23">
        <f ca="1"/>
        <v>10816.383468185692</v>
      </c>
      <c r="AY265" s="23">
        <f ca="1"/>
        <v>10816.383468185692</v>
      </c>
      <c r="AZ265" s="23">
        <f ca="1"/>
        <v>10816.383468185692</v>
      </c>
      <c r="BA265" s="23">
        <f ca="1"/>
        <v>10816.383468185692</v>
      </c>
      <c r="BB265" s="23">
        <f ca="1"/>
        <v>10816.383468185692</v>
      </c>
      <c r="BC265" s="23">
        <f ca="1"/>
        <v>10816.383468185692</v>
      </c>
      <c r="BD265" s="23">
        <f ca="1"/>
        <v>10816.383468185692</v>
      </c>
      <c r="BE265" s="23">
        <f ca="1"/>
        <v>10816.383468185692</v>
      </c>
      <c r="BF265" s="23">
        <f ca="1"/>
        <v>10816.383468185692</v>
      </c>
      <c r="BG265" s="23">
        <f ca="1"/>
        <v>10816.383468185692</v>
      </c>
      <c r="BH265" s="23">
        <f ca="1"/>
        <v>10816.383468185692</v>
      </c>
      <c r="BI265" s="23">
        <f ca="1"/>
        <v>10816.383468185692</v>
      </c>
      <c r="BJ265" s="23">
        <f ca="1"/>
        <v>10816.383468185692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9241.0238984275602</v>
      </c>
      <c r="C266" s="23">
        <f ca="1"/>
        <v>9615.9508221664219</v>
      </c>
      <c r="D266" s="23">
        <f ca="1"/>
        <v>10939.132512543923</v>
      </c>
      <c r="E266" s="23">
        <f ca="1"/>
        <v>9099.9883799823347</v>
      </c>
      <c r="F266" s="23">
        <f ca="1"/>
        <v>9701.7123198305817</v>
      </c>
      <c r="G266" s="23">
        <f ca="1"/>
        <v>7182.9392571926264</v>
      </c>
      <c r="H266" s="23">
        <f ca="1"/>
        <v>7684.2952852436119</v>
      </c>
      <c r="I266" s="23">
        <f ca="1"/>
        <v>8059.6809507252901</v>
      </c>
      <c r="J266" s="23">
        <f ca="1"/>
        <v>8473.2199272114904</v>
      </c>
      <c r="K266" s="23">
        <f ca="1"/>
        <v>8690.5604053270908</v>
      </c>
      <c r="L266" s="23">
        <f ca="1"/>
        <v>8878.7368644092512</v>
      </c>
      <c r="M266" s="23">
        <f ca="1"/>
        <v>9343.3524810204472</v>
      </c>
      <c r="N266" s="23">
        <f ca="1"/>
        <v>9064.6602185285483</v>
      </c>
      <c r="O266" s="23">
        <f ca="1"/>
        <v>9821.8223848928246</v>
      </c>
      <c r="P266" s="23">
        <f ca="1"/>
        <v>10809.23202008459</v>
      </c>
      <c r="Q266" s="23">
        <f ca="1"/>
        <v>10809.23202008459</v>
      </c>
      <c r="R266" s="23">
        <f ca="1"/>
        <v>10809.23202008459</v>
      </c>
      <c r="S266" s="23">
        <f ca="1"/>
        <v>10809.23202008459</v>
      </c>
      <c r="T266" s="23">
        <f ca="1"/>
        <v>10809.23202008459</v>
      </c>
      <c r="U266" s="23">
        <f ca="1"/>
        <v>10809.23202008459</v>
      </c>
      <c r="V266" s="23">
        <f ca="1"/>
        <v>10809.23202008459</v>
      </c>
      <c r="W266" s="23">
        <f ca="1"/>
        <v>10809.23202008459</v>
      </c>
      <c r="X266" s="23">
        <f ca="1"/>
        <v>10809.23202008459</v>
      </c>
      <c r="Y266" s="23">
        <f ca="1"/>
        <v>10809.23202008459</v>
      </c>
      <c r="Z266" s="23">
        <f ca="1"/>
        <v>10809.23202008459</v>
      </c>
      <c r="AA266" s="23">
        <f ca="1"/>
        <v>10809.23202008459</v>
      </c>
      <c r="AB266" s="23">
        <f ca="1"/>
        <v>10809.23202008459</v>
      </c>
      <c r="AC266" s="23">
        <f ca="1"/>
        <v>10809.23202008459</v>
      </c>
      <c r="AD266" s="23">
        <f ca="1"/>
        <v>10809.23202008459</v>
      </c>
      <c r="AE266" s="23">
        <f ca="1"/>
        <v>10809.23202008459</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9835.5994091666271</v>
      </c>
      <c r="AH266" s="23">
        <f ca="1"/>
        <v>10227.405257146278</v>
      </c>
      <c r="AI266" s="23">
        <f ca="1"/>
        <v>11540.312400649311</v>
      </c>
      <c r="AJ266" s="23">
        <f ca="1"/>
        <v>9743.2909220058664</v>
      </c>
      <c r="AK266" s="30">
        <f ca="1"/>
        <v>10347.106002405688</v>
      </c>
      <c r="AL266" s="23">
        <f ca="1"/>
        <v>7883.0949201339881</v>
      </c>
      <c r="AM266" s="23">
        <f ca="1"/>
        <v>8348.9744398453713</v>
      </c>
      <c r="AN266" s="23">
        <f ca="1"/>
        <v>8746.0426364000741</v>
      </c>
      <c r="AO266" s="23">
        <f ca="1"/>
        <v>9159.3860167790572</v>
      </c>
      <c r="AP266" s="23">
        <f ca="1"/>
        <v>9341.2179636453511</v>
      </c>
      <c r="AQ266" s="23">
        <f ca="1"/>
        <v>9588.8191886630539</v>
      </c>
      <c r="AR266" s="23">
        <f ca="1"/>
        <v>10047.156169865086</v>
      </c>
      <c r="AS266" s="23">
        <f ca="1"/>
        <v>9898.5774567288008</v>
      </c>
      <c r="AT266" s="23">
        <f ca="1"/>
        <v>10496.973085322948</v>
      </c>
      <c r="AU266" s="23">
        <f ca="1"/>
        <v>10842.485161381317</v>
      </c>
      <c r="AV266" s="23">
        <f ca="1"/>
        <v>10842.485161381317</v>
      </c>
      <c r="AW266" s="23">
        <f ca="1"/>
        <v>10842.485161381317</v>
      </c>
      <c r="AX266" s="23">
        <f ca="1"/>
        <v>10842.485161381317</v>
      </c>
      <c r="AY266" s="23">
        <f ca="1"/>
        <v>10842.485161381317</v>
      </c>
      <c r="AZ266" s="23">
        <f ca="1"/>
        <v>10842.485161381317</v>
      </c>
      <c r="BA266" s="23">
        <f ca="1"/>
        <v>10842.485161381317</v>
      </c>
      <c r="BB266" s="23">
        <f ca="1"/>
        <v>10842.485161381317</v>
      </c>
      <c r="BC266" s="23">
        <f ca="1"/>
        <v>10842.485161381317</v>
      </c>
      <c r="BD266" s="23">
        <f ca="1"/>
        <v>10842.485161381317</v>
      </c>
      <c r="BE266" s="23">
        <f ca="1"/>
        <v>10842.485161381317</v>
      </c>
      <c r="BF266" s="23">
        <f ca="1"/>
        <v>10842.485161381317</v>
      </c>
      <c r="BG266" s="23">
        <f ca="1"/>
        <v>10842.485161381317</v>
      </c>
      <c r="BH266" s="23">
        <f ca="1"/>
        <v>10842.485161381317</v>
      </c>
      <c r="BI266" s="23">
        <f ca="1"/>
        <v>10842.485161381317</v>
      </c>
      <c r="BJ266" s="23">
        <f ca="1"/>
        <v>10842.485161381317</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10886.584106777569</v>
      </c>
      <c r="C267" s="23">
        <f ca="1"/>
        <v>11328.27471747635</v>
      </c>
      <c r="D267" s="23">
        <f ca="1"/>
        <v>12887.076958350752</v>
      </c>
      <c r="E267" s="23">
        <f ca="1"/>
        <v>10720.43422441895</v>
      </c>
      <c r="F267" s="23">
        <f ca="1"/>
        <v>11429.307867883304</v>
      </c>
      <c r="G267" s="23">
        <f ca="1"/>
        <v>8462.0138652176774</v>
      </c>
      <c r="H267" s="23">
        <f ca="1"/>
        <v>9052.6469624598267</v>
      </c>
      <c r="I267" s="23">
        <f ca="1"/>
        <v>9494.8780035937361</v>
      </c>
      <c r="J267" s="23">
        <f ca="1"/>
        <v>9982.0563615799965</v>
      </c>
      <c r="K267" s="23">
        <f ca="1"/>
        <v>10238.098919290007</v>
      </c>
      <c r="L267" s="23">
        <f ca="1"/>
        <v>10459.784186120896</v>
      </c>
      <c r="M267" s="23">
        <f ca="1"/>
        <v>11007.134462795409</v>
      </c>
      <c r="N267" s="23">
        <f ca="1"/>
        <v>10678.815134886036</v>
      </c>
      <c r="O267" s="23">
        <f ca="1"/>
        <v>11570.806076279143</v>
      </c>
      <c r="P267" s="23">
        <f ca="1"/>
        <v>12734.044929409567</v>
      </c>
      <c r="Q267" s="23">
        <f ca="1"/>
        <v>12734.044929409567</v>
      </c>
      <c r="R267" s="23">
        <f ca="1"/>
        <v>12734.044929409567</v>
      </c>
      <c r="S267" s="23">
        <f ca="1"/>
        <v>12734.044929409567</v>
      </c>
      <c r="T267" s="23">
        <f ca="1"/>
        <v>12734.044929409567</v>
      </c>
      <c r="U267" s="23">
        <f ca="1"/>
        <v>12734.044929409567</v>
      </c>
      <c r="V267" s="23">
        <f ca="1"/>
        <v>12734.044929409567</v>
      </c>
      <c r="W267" s="23">
        <f ca="1"/>
        <v>12734.044929409567</v>
      </c>
      <c r="X267" s="23">
        <f ca="1"/>
        <v>12734.044929409567</v>
      </c>
      <c r="Y267" s="23">
        <f ca="1"/>
        <v>12734.044929409567</v>
      </c>
      <c r="Z267" s="23">
        <f ca="1"/>
        <v>12734.044929409567</v>
      </c>
      <c r="AA267" s="23">
        <f ca="1"/>
        <v>12734.044929409567</v>
      </c>
      <c r="AB267" s="23">
        <f ca="1"/>
        <v>12734.044929409567</v>
      </c>
      <c r="AC267" s="23">
        <f ca="1"/>
        <v>12734.044929409567</v>
      </c>
      <c r="AD267" s="23">
        <f ca="1"/>
        <v>12734.044929409567</v>
      </c>
      <c r="AE267" s="23">
        <f ca="1"/>
        <v>12734.044929409567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11587.036391788162</v>
      </c>
      <c r="AH267" s="23">
        <f ca="1"/>
        <v>12048.611577010177</v>
      </c>
      <c r="AI267" s="23">
        <f ca="1"/>
        <v>13595.309670125915</v>
      </c>
      <c r="AJ267" s="23">
        <f ca="1"/>
        <v>11478.290421613145</v>
      </c>
      <c r="AK267" s="30">
        <f ca="1"/>
        <v>12189.627577534997</v>
      </c>
      <c r="AL267" s="23">
        <f ca="1"/>
        <v>9286.8470867554697</v>
      </c>
      <c r="AM267" s="23">
        <f ca="1"/>
        <v>9835.6863312710193</v>
      </c>
      <c r="AN267" s="23">
        <f ca="1"/>
        <v>10303.460937789978</v>
      </c>
      <c r="AO267" s="23">
        <f ca="1"/>
        <v>10790.408869635632</v>
      </c>
      <c r="AP267" s="23">
        <f ca="1"/>
        <v>11004.619849351402</v>
      </c>
      <c r="AQ267" s="23">
        <f ca="1"/>
        <v>11296.311721456077</v>
      </c>
      <c r="AR267" s="23">
        <f ca="1"/>
        <v>11836.265318584154</v>
      </c>
      <c r="AS267" s="23">
        <f ca="1"/>
        <v>11661.229015809286</v>
      </c>
      <c r="AT267" s="23">
        <f ca="1"/>
        <v>12366.181671642877</v>
      </c>
      <c r="AU267" s="23">
        <f ca="1"/>
        <v>12773.219497457481</v>
      </c>
      <c r="AV267" s="23">
        <f ca="1"/>
        <v>12773.219497457481</v>
      </c>
      <c r="AW267" s="23">
        <f ca="1"/>
        <v>12773.219497457481</v>
      </c>
      <c r="AX267" s="23">
        <f ca="1"/>
        <v>12773.219497457481</v>
      </c>
      <c r="AY267" s="23">
        <f ca="1"/>
        <v>12773.219497457481</v>
      </c>
      <c r="AZ267" s="23">
        <f ca="1"/>
        <v>12773.219497457481</v>
      </c>
      <c r="BA267" s="23">
        <f ca="1"/>
        <v>12773.219497457481</v>
      </c>
      <c r="BB267" s="23">
        <f ca="1"/>
        <v>12773.219497457481</v>
      </c>
      <c r="BC267" s="23">
        <f ca="1"/>
        <v>12773.219497457481</v>
      </c>
      <c r="BD267" s="23">
        <f ca="1"/>
        <v>12773.219497457481</v>
      </c>
      <c r="BE267" s="23">
        <f ca="1"/>
        <v>12773.219497457481</v>
      </c>
      <c r="BF267" s="23">
        <f ca="1"/>
        <v>12773.219497457481</v>
      </c>
      <c r="BG267" s="23">
        <f ca="1"/>
        <v>12773.219497457481</v>
      </c>
      <c r="BH267" s="23">
        <f ca="1"/>
        <v>12773.219497457481</v>
      </c>
      <c r="BI267" s="23">
        <f ca="1"/>
        <v>12773.219497457481</v>
      </c>
      <c r="BJ267" s="23">
        <f ca="1"/>
        <v>12773.219497457481</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13615.477070071616</v>
      </c>
      <c r="C268" s="23">
        <f ca="1"/>
        <v>14167.884356236904</v>
      </c>
      <c r="D268" s="23">
        <f ca="1"/>
        <v>16117.42481440399</v>
      </c>
      <c r="E268" s="23">
        <f ca="1"/>
        <v>13407.679115151986</v>
      </c>
      <c r="F268" s="23">
        <f ca="1"/>
        <v>14294.243049578241</v>
      </c>
      <c r="G268" s="23">
        <f ca="1"/>
        <v>10583.150290160465</v>
      </c>
      <c r="H268" s="23">
        <f ca="1"/>
        <v>11321.834831927737</v>
      </c>
      <c r="I268" s="23">
        <f ca="1"/>
        <v>11874.918015888452</v>
      </c>
      <c r="J268" s="23">
        <f ca="1"/>
        <v>12484.2152662599</v>
      </c>
      <c r="K268" s="23">
        <f ca="1"/>
        <v>12804.438904755725</v>
      </c>
      <c r="L268" s="23">
        <f ca="1"/>
        <v>13081.693058832354</v>
      </c>
      <c r="M268" s="23">
        <f ca="1"/>
        <v>13766.245262559836</v>
      </c>
      <c r="N268" s="23">
        <f ca="1"/>
        <v>13355.627548411245</v>
      </c>
      <c r="O268" s="23">
        <f ca="1"/>
        <v>14471.210002019308</v>
      </c>
      <c r="P268" s="23">
        <f ca="1"/>
        <v>15926.03290849495</v>
      </c>
      <c r="Q268" s="23">
        <f ca="1"/>
        <v>15926.03290849495</v>
      </c>
      <c r="R268" s="23">
        <f ca="1"/>
        <v>15926.03290849495</v>
      </c>
      <c r="S268" s="23">
        <f ca="1"/>
        <v>15926.03290849495</v>
      </c>
      <c r="T268" s="23">
        <f ca="1"/>
        <v>15926.03290849495</v>
      </c>
      <c r="U268" s="23">
        <f ca="1"/>
        <v>15926.03290849495</v>
      </c>
      <c r="V268" s="23">
        <f ca="1"/>
        <v>15926.03290849495</v>
      </c>
      <c r="W268" s="23">
        <f ca="1"/>
        <v>15926.03290849495</v>
      </c>
      <c r="X268" s="23">
        <f ca="1"/>
        <v>15926.03290849495</v>
      </c>
      <c r="Y268" s="23">
        <f ca="1"/>
        <v>15926.03290849495</v>
      </c>
      <c r="Z268" s="23">
        <f ca="1"/>
        <v>15926.03290849495</v>
      </c>
      <c r="AA268" s="23">
        <f ca="1"/>
        <v>15926.03290849495</v>
      </c>
      <c r="AB268" s="23">
        <f ca="1"/>
        <v>15926.03290849495</v>
      </c>
      <c r="AC268" s="23">
        <f ca="1"/>
        <v>15926.03290849495</v>
      </c>
      <c r="AD268" s="23">
        <f ca="1"/>
        <v>15926.03290849495</v>
      </c>
      <c r="AE268" s="23">
        <f ca="1"/>
        <v>15926.03290849495</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14491.508700535356</v>
      </c>
      <c r="AH268" s="23">
        <f ca="1"/>
        <v>15068.784941536596</v>
      </c>
      <c r="AI268" s="23">
        <f ca="1"/>
        <v>17003.187157565979</v>
      </c>
      <c r="AJ268" s="23">
        <f ca="1"/>
        <v>14355.503848245749</v>
      </c>
      <c r="AK268" s="30">
        <f ca="1"/>
        <v>15245.148813144728</v>
      </c>
      <c r="AL268" s="23">
        <f ca="1"/>
        <v>11614.740888674231</v>
      </c>
      <c r="AM268" s="23">
        <f ca="1"/>
        <v>12301.155293373009</v>
      </c>
      <c r="AN268" s="23">
        <f ca="1"/>
        <v>12886.184937800737</v>
      </c>
      <c r="AO268" s="23">
        <f ca="1"/>
        <v>13495.194002107301</v>
      </c>
      <c r="AP268" s="23">
        <f ca="1"/>
        <v>13763.100321837277</v>
      </c>
      <c r="AQ268" s="23">
        <f ca="1"/>
        <v>14127.909334215638</v>
      </c>
      <c r="AR268" s="23">
        <f ca="1"/>
        <v>14803.21076471881</v>
      </c>
      <c r="AS268" s="23">
        <f ca="1"/>
        <v>14584.298868803025</v>
      </c>
      <c r="AT268" s="23">
        <f ca="1"/>
        <v>15465.95895858388</v>
      </c>
      <c r="AU268" s="23">
        <f ca="1"/>
        <v>15975.027196120423</v>
      </c>
      <c r="AV268" s="23">
        <f ca="1"/>
        <v>15975.027196120423</v>
      </c>
      <c r="AW268" s="23">
        <f ca="1"/>
        <v>15975.027196120423</v>
      </c>
      <c r="AX268" s="23">
        <f ca="1"/>
        <v>15975.027196120423</v>
      </c>
      <c r="AY268" s="23">
        <f ca="1"/>
        <v>15975.027196120423</v>
      </c>
      <c r="AZ268" s="23">
        <f ca="1"/>
        <v>15975.027196120423</v>
      </c>
      <c r="BA268" s="23">
        <f ca="1"/>
        <v>15975.027196120423</v>
      </c>
      <c r="BB268" s="23">
        <f ca="1"/>
        <v>15975.027196120423</v>
      </c>
      <c r="BC268" s="23">
        <f ca="1"/>
        <v>15975.027196120423</v>
      </c>
      <c r="BD268" s="23">
        <f ca="1"/>
        <v>15975.027196120423</v>
      </c>
      <c r="BE268" s="23">
        <f ca="1"/>
        <v>15975.027196120423</v>
      </c>
      <c r="BF268" s="23">
        <f ca="1"/>
        <v>15975.027196120423</v>
      </c>
      <c r="BG268" s="23">
        <f ca="1"/>
        <v>15975.027196120423</v>
      </c>
      <c r="BH268" s="23">
        <f ca="1"/>
        <v>15975.027196120423</v>
      </c>
      <c r="BI268" s="23">
        <f ca="1"/>
        <v>15975.027196120423</v>
      </c>
      <c r="BJ268" s="23">
        <f ca="1"/>
        <v>15975.027196120423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14417.021964675532</v>
      </c>
      <c r="C269" s="23">
        <f ca="1"/>
        <v>15001.949539163374</v>
      </c>
      <c r="D269" s="23">
        <f ca="1"/>
        <v>17066.259696036239</v>
      </c>
      <c r="E269" s="23">
        <f ca="1"/>
        <v>14196.990917296658</v>
      </c>
      <c r="F269" s="23">
        <f ca="1"/>
        <v>15135.746985110682</v>
      </c>
      <c r="G269" s="23">
        <f ca="1"/>
        <v>11206.181715372179</v>
      </c>
      <c r="H269" s="23">
        <f ca="1"/>
        <v>11988.35271157136</v>
      </c>
      <c r="I269" s="23">
        <f ca="1"/>
        <v>12573.995974045185</v>
      </c>
      <c r="J269" s="23">
        <f ca="1"/>
        <v>13219.162632283726</v>
      </c>
      <c r="K269" s="23">
        <f ca="1"/>
        <v>13558.237877759379</v>
      </c>
      <c r="L269" s="23">
        <f ca="1"/>
        <v>13851.81401971525</v>
      </c>
      <c r="M269" s="23">
        <f ca="1"/>
        <v>14576.665900138876</v>
      </c>
      <c r="N269" s="23">
        <f ca="1"/>
        <v>14141.875068095414</v>
      </c>
      <c r="O269" s="23">
        <f ca="1"/>
        <v>15323.132004910884</v>
      </c>
      <c r="P269" s="23">
        <f ca="1"/>
        <v>16863.600523893314</v>
      </c>
      <c r="Q269" s="23">
        <f ca="1"/>
        <v>16863.600523893314</v>
      </c>
      <c r="R269" s="23">
        <f ca="1"/>
        <v>16863.600523893314</v>
      </c>
      <c r="S269" s="23">
        <f ca="1"/>
        <v>16863.600523893314</v>
      </c>
      <c r="T269" s="23">
        <f ca="1"/>
        <v>16863.600523893314</v>
      </c>
      <c r="U269" s="23">
        <f ca="1"/>
        <v>16863.600523893314</v>
      </c>
      <c r="V269" s="23">
        <f ca="1"/>
        <v>16863.600523893314</v>
      </c>
      <c r="W269" s="23">
        <f ca="1"/>
        <v>16863.600523893314</v>
      </c>
      <c r="X269" s="23">
        <f ca="1"/>
        <v>16863.600523893314</v>
      </c>
      <c r="Y269" s="23">
        <f ca="1"/>
        <v>16863.600523893314</v>
      </c>
      <c r="Z269" s="23">
        <f ca="1"/>
        <v>16863.600523893314</v>
      </c>
      <c r="AA269" s="23">
        <f ca="1"/>
        <v>16863.600523893314</v>
      </c>
      <c r="AB269" s="23">
        <f ca="1"/>
        <v>16863.600523893314</v>
      </c>
      <c r="AC269" s="23">
        <f ca="1"/>
        <v>16863.600523893314</v>
      </c>
      <c r="AD269" s="23">
        <f ca="1"/>
        <v>16863.600523893314</v>
      </c>
      <c r="AE269" s="23">
        <f ca="1"/>
        <v>16863.600523893314</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15344.625690431712</v>
      </c>
      <c r="AH269" s="23">
        <f ca="1"/>
        <v>15955.886258340437</v>
      </c>
      <c r="AI269" s="23">
        <f ca="1"/>
        <v>18004.166982804687</v>
      </c>
      <c r="AJ269" s="23">
        <f ca="1"/>
        <v>15200.614214912306</v>
      </c>
      <c r="AK269" s="30">
        <f ca="1"/>
        <v>16142.632693861138</v>
      </c>
      <c r="AL269" s="23">
        <f ca="1"/>
        <v>12298.502185729925</v>
      </c>
      <c r="AM269" s="23">
        <f ca="1"/>
        <v>13025.325895136672</v>
      </c>
      <c r="AN269" s="23">
        <f ca="1"/>
        <v>13644.796310333553</v>
      </c>
      <c r="AO269" s="23">
        <f ca="1"/>
        <v>14289.657816956327</v>
      </c>
      <c r="AP269" s="23">
        <f ca="1"/>
        <v>14573.335816349565</v>
      </c>
      <c r="AQ269" s="23">
        <f ca="1"/>
        <v>14959.621182429859</v>
      </c>
      <c r="AR269" s="23">
        <f ca="1"/>
        <v>15674.677695414006</v>
      </c>
      <c r="AS269" s="23">
        <f ca="1"/>
        <v>15442.878427896308</v>
      </c>
      <c r="AT269" s="23">
        <f ca="1"/>
        <v>16376.441961096951</v>
      </c>
      <c r="AU269" s="23">
        <f ca="1"/>
        <v>16915.479111562687</v>
      </c>
      <c r="AV269" s="23">
        <f ca="1"/>
        <v>16915.479111562687</v>
      </c>
      <c r="AW269" s="23">
        <f ca="1"/>
        <v>16915.479111562687</v>
      </c>
      <c r="AX269" s="23">
        <f ca="1"/>
        <v>16915.479111562687</v>
      </c>
      <c r="AY269" s="23">
        <f ca="1"/>
        <v>16915.479111562687</v>
      </c>
      <c r="AZ269" s="23">
        <f ca="1"/>
        <v>16915.479111562687</v>
      </c>
      <c r="BA269" s="23">
        <f ca="1"/>
        <v>16915.479111562687</v>
      </c>
      <c r="BB269" s="23">
        <f ca="1"/>
        <v>16915.479111562687</v>
      </c>
      <c r="BC269" s="23">
        <f ca="1"/>
        <v>16915.479111562687</v>
      </c>
      <c r="BD269" s="23">
        <f ca="1"/>
        <v>16915.479111562687</v>
      </c>
      <c r="BE269" s="23">
        <f ca="1"/>
        <v>16915.479111562687</v>
      </c>
      <c r="BF269" s="23">
        <f ca="1"/>
        <v>16915.479111562687</v>
      </c>
      <c r="BG269" s="23">
        <f ca="1"/>
        <v>16915.479111562687</v>
      </c>
      <c r="BH269" s="23">
        <f ca="1"/>
        <v>16915.479111562687</v>
      </c>
      <c r="BI269" s="23">
        <f ca="1"/>
        <v>16915.479111562687</v>
      </c>
      <c r="BJ269" s="23">
        <f ca="1"/>
        <v>16915.479111562687</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5895.2986571162173</v>
      </c>
      <c r="C270" s="23">
        <f ca="1"/>
        <v>6134.4827793876166</v>
      </c>
      <c r="D270" s="23">
        <f ca="1"/>
        <v>6978.6047433758913</v>
      </c>
      <c r="E270" s="23">
        <f ca="1"/>
        <v>5805.3252394912179</v>
      </c>
      <c r="F270" s="23">
        <f ca="1"/>
        <v>6189.1942104551026</v>
      </c>
      <c r="G270" s="23">
        <f ca="1"/>
        <v>4582.3463527976073</v>
      </c>
      <c r="H270" s="23">
        <f ca="1"/>
        <v>4902.1857506168271</v>
      </c>
      <c r="I270" s="23">
        <f ca="1"/>
        <v>5141.6625265606035</v>
      </c>
      <c r="J270" s="23">
        <f ca="1"/>
        <v>5405.4791554905587</v>
      </c>
      <c r="K270" s="23">
        <f ca="1"/>
        <v>5544.1312186012183</v>
      </c>
      <c r="L270" s="23">
        <f ca="1"/>
        <v>5664.1781353413335</v>
      </c>
      <c r="M270" s="23">
        <f ca="1"/>
        <v>5960.5790375345723</v>
      </c>
      <c r="N270" s="23">
        <f ca="1"/>
        <v>5782.7876868275634</v>
      </c>
      <c r="O270" s="23">
        <f ca="1"/>
        <v>6265.8182634875875</v>
      </c>
      <c r="P270" s="23">
        <f ca="1"/>
        <v>6895.734900469788</v>
      </c>
      <c r="Q270" s="23">
        <f ca="1"/>
        <v>6895.734900469788</v>
      </c>
      <c r="R270" s="23">
        <f ca="1"/>
        <v>6895.734900469788</v>
      </c>
      <c r="S270" s="23">
        <f ca="1"/>
        <v>6895.734900469788</v>
      </c>
      <c r="T270" s="23">
        <f ca="1"/>
        <v>6895.734900469788</v>
      </c>
      <c r="U270" s="23">
        <f ca="1"/>
        <v>6895.734900469788</v>
      </c>
      <c r="V270" s="23">
        <f ca="1"/>
        <v>6895.734900469788</v>
      </c>
      <c r="W270" s="23">
        <f ca="1"/>
        <v>6895.734900469788</v>
      </c>
      <c r="X270" s="23">
        <f ca="1"/>
        <v>6895.734900469788</v>
      </c>
      <c r="Y270" s="23">
        <f ca="1"/>
        <v>6895.734900469788</v>
      </c>
      <c r="Z270" s="23">
        <f ca="1"/>
        <v>6895.734900469788</v>
      </c>
      <c r="AA270" s="23">
        <f ca="1"/>
        <v>6895.734900469788</v>
      </c>
      <c r="AB270" s="23">
        <f ca="1"/>
        <v>6895.734900469788</v>
      </c>
      <c r="AC270" s="23">
        <f ca="1"/>
        <v>6895.734900469788</v>
      </c>
      <c r="AD270" s="23">
        <f ca="1"/>
        <v>6895.734900469788</v>
      </c>
      <c r="AE270" s="23">
        <f ca="1"/>
        <v>6895.734900469788</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6274.6072974294029</v>
      </c>
      <c r="AH270" s="23">
        <f ca="1"/>
        <v>6524.5593065176772</v>
      </c>
      <c r="AI270" s="23">
        <f ca="1"/>
        <v>7362.1266372686277</v>
      </c>
      <c r="AJ270" s="23">
        <f ca="1"/>
        <v>6215.7192232959878</v>
      </c>
      <c r="AK270" s="30">
        <f ca="1"/>
        <v>6600.92223453734</v>
      </c>
      <c r="AL270" s="23">
        <f ca="1"/>
        <v>5029.0097079495044</v>
      </c>
      <c r="AM270" s="23">
        <f ca="1"/>
        <v>5326.2169154105541</v>
      </c>
      <c r="AN270" s="23">
        <f ca="1"/>
        <v>5579.5260326319467</v>
      </c>
      <c r="AO270" s="23">
        <f ca="1"/>
        <v>5843.2178812907041</v>
      </c>
      <c r="AP270" s="23">
        <f ca="1"/>
        <v>5959.217325071395</v>
      </c>
      <c r="AQ270" s="23">
        <f ca="1"/>
        <v>6117.1741906082952</v>
      </c>
      <c r="AR270" s="23">
        <f ca="1"/>
        <v>6409.5696458615612</v>
      </c>
      <c r="AS270" s="23">
        <f ca="1"/>
        <v>6314.7840574185493</v>
      </c>
      <c r="AT270" s="23">
        <f ca="1"/>
        <v>6696.5297367339717</v>
      </c>
      <c r="AU270" s="23">
        <f ca="1"/>
        <v>6916.9486968397823</v>
      </c>
      <c r="AV270" s="23">
        <f ca="1"/>
        <v>6916.9486968397823</v>
      </c>
      <c r="AW270" s="23">
        <f ca="1"/>
        <v>6916.9486968397823</v>
      </c>
      <c r="AX270" s="23">
        <f ca="1"/>
        <v>6916.9486968397823</v>
      </c>
      <c r="AY270" s="23">
        <f ca="1"/>
        <v>6916.9486968397823</v>
      </c>
      <c r="AZ270" s="23">
        <f ca="1"/>
        <v>6916.9486968397823</v>
      </c>
      <c r="BA270" s="23">
        <f ca="1"/>
        <v>6916.9486968397823</v>
      </c>
      <c r="BB270" s="23">
        <f ca="1"/>
        <v>6916.9486968397823</v>
      </c>
      <c r="BC270" s="23">
        <f ca="1"/>
        <v>6916.9486968397823</v>
      </c>
      <c r="BD270" s="23">
        <f ca="1"/>
        <v>6916.9486968397823</v>
      </c>
      <c r="BE270" s="23">
        <f ca="1"/>
        <v>6916.9486968397823</v>
      </c>
      <c r="BF270" s="23">
        <f ca="1"/>
        <v>6916.9486968397823</v>
      </c>
      <c r="BG270" s="23">
        <f ca="1"/>
        <v>6916.9486968397823</v>
      </c>
      <c r="BH270" s="23">
        <f ca="1"/>
        <v>6916.9486968397823</v>
      </c>
      <c r="BI270" s="23">
        <f ca="1"/>
        <v>6916.9486968397823</v>
      </c>
      <c r="BJ270" s="23">
        <f ca="1"/>
        <v>6916.9486968397823</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1818.4754862859968</v>
      </c>
      <c r="C271" s="23">
        <f ca="1"/>
        <v>1892.2546938133955</v>
      </c>
      <c r="D271" s="23">
        <f ca="1"/>
        <v>2152.6342247291618</v>
      </c>
      <c r="E271" s="23">
        <f ca="1"/>
        <v>1790.7221078933792</v>
      </c>
      <c r="F271" s="23">
        <f ca="1"/>
        <v>1909.1310900746353</v>
      </c>
      <c r="G271" s="23">
        <f ca="1"/>
        <v>1413.4796211173905</v>
      </c>
      <c r="H271" s="23">
        <f ca="1"/>
        <v>1512.137914498448</v>
      </c>
      <c r="I271" s="23">
        <f ca="1"/>
        <v>1586.0073945565769</v>
      </c>
      <c r="J271" s="23">
        <f ca="1"/>
        <v>1667.3847938177041</v>
      </c>
      <c r="K271" s="23">
        <f ca="1"/>
        <v>1710.1536834964925</v>
      </c>
      <c r="L271" s="23">
        <f ca="1"/>
        <v>1747.1835929197587</v>
      </c>
      <c r="M271" s="23">
        <f ca="1"/>
        <v>1838.6120015722761</v>
      </c>
      <c r="N271" s="23">
        <f ca="1"/>
        <v>1783.7701298133099</v>
      </c>
      <c r="O271" s="23">
        <f ca="1"/>
        <v>1932.7666970563539</v>
      </c>
      <c r="P271" s="23">
        <f ca="1"/>
        <v>2127.0720290471477</v>
      </c>
      <c r="Q271" s="23">
        <f ca="1"/>
        <v>2127.0720290471477</v>
      </c>
      <c r="R271" s="23">
        <f ca="1"/>
        <v>2127.0720290471477</v>
      </c>
      <c r="S271" s="23">
        <f ca="1"/>
        <v>2127.0720290471477</v>
      </c>
      <c r="T271" s="23">
        <f ca="1"/>
        <v>2127.0720290471477</v>
      </c>
      <c r="U271" s="23">
        <f ca="1"/>
        <v>2127.0720290471477</v>
      </c>
      <c r="V271" s="23">
        <f ca="1"/>
        <v>2127.0720290471477</v>
      </c>
      <c r="W271" s="23">
        <f ca="1"/>
        <v>2127.0720290471477</v>
      </c>
      <c r="X271" s="23">
        <f ca="1"/>
        <v>2127.0720290471477</v>
      </c>
      <c r="Y271" s="23">
        <f ca="1"/>
        <v>2127.0720290471477</v>
      </c>
      <c r="Z271" s="23">
        <f ca="1"/>
        <v>2127.0720290471477</v>
      </c>
      <c r="AA271" s="23">
        <f ca="1"/>
        <v>2127.0720290471477</v>
      </c>
      <c r="AB271" s="23">
        <f ca="1"/>
        <v>2127.0720290471477</v>
      </c>
      <c r="AC271" s="23">
        <f ca="1"/>
        <v>2127.0720290471477</v>
      </c>
      <c r="AD271" s="23">
        <f ca="1"/>
        <v>2127.0720290471477</v>
      </c>
      <c r="AE271" s="23">
        <f ca="1"/>
        <v>2127.0720290471477</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1935.4777798531575</v>
      </c>
      <c r="AH271" s="23">
        <f ca="1"/>
        <v>2012.578471049912</v>
      </c>
      <c r="AI271" s="23">
        <f ca="1"/>
        <v>2270.9361468304378</v>
      </c>
      <c r="AJ271" s="23">
        <f ca="1"/>
        <v>1917.3130480092595</v>
      </c>
      <c r="AK271" s="30">
        <f ca="1"/>
        <v>2036.1335308935991</v>
      </c>
      <c r="AL271" s="23">
        <f ca="1"/>
        <v>1551.2582832697342</v>
      </c>
      <c r="AM271" s="23">
        <f ca="1"/>
        <v>1642.9354064402526</v>
      </c>
      <c r="AN271" s="23">
        <f ca="1"/>
        <v>1721.0716378530265</v>
      </c>
      <c r="AO271" s="23">
        <f ca="1"/>
        <v>1802.4105471448502</v>
      </c>
      <c r="AP271" s="23">
        <f ca="1"/>
        <v>1838.1919650520449</v>
      </c>
      <c r="AQ271" s="23">
        <f ca="1"/>
        <v>1886.9156522774065</v>
      </c>
      <c r="AR271" s="23">
        <f ca="1"/>
        <v>1977.1085328429515</v>
      </c>
      <c r="AS271" s="23">
        <f ca="1"/>
        <v>1947.870782720021</v>
      </c>
      <c r="AT271" s="23">
        <f ca="1"/>
        <v>2065.6248101589408</v>
      </c>
      <c r="AU271" s="23">
        <f ca="1"/>
        <v>2133.6156786421229</v>
      </c>
      <c r="AV271" s="23">
        <f ca="1"/>
        <v>2133.6156786421229</v>
      </c>
      <c r="AW271" s="23">
        <f ca="1"/>
        <v>2133.6156786421229</v>
      </c>
      <c r="AX271" s="23">
        <f ca="1"/>
        <v>2133.6156786421229</v>
      </c>
      <c r="AY271" s="23">
        <f ca="1"/>
        <v>2133.6156786421229</v>
      </c>
      <c r="AZ271" s="23">
        <f ca="1"/>
        <v>2133.6156786421229</v>
      </c>
      <c r="BA271" s="23">
        <f ca="1"/>
        <v>2133.6156786421229</v>
      </c>
      <c r="BB271" s="23">
        <f ca="1"/>
        <v>2133.6156786421229</v>
      </c>
      <c r="BC271" s="23">
        <f ca="1"/>
        <v>2133.6156786421229</v>
      </c>
      <c r="BD271" s="23">
        <f ca="1"/>
        <v>2133.6156786421229</v>
      </c>
      <c r="BE271" s="23">
        <f ca="1"/>
        <v>2133.6156786421229</v>
      </c>
      <c r="BF271" s="23">
        <f ca="1"/>
        <v>2133.6156786421229</v>
      </c>
      <c r="BG271" s="23">
        <f ca="1"/>
        <v>2133.6156786421229</v>
      </c>
      <c r="BH271" s="23">
        <f ca="1"/>
        <v>2133.6156786421229</v>
      </c>
      <c r="BI271" s="23">
        <f ca="1"/>
        <v>2133.6156786421229</v>
      </c>
      <c r="BJ271" s="23">
        <f ca="1"/>
        <v>2133.6156786421229</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1338.4923366156988</v>
      </c>
      <c r="C272" s="23">
        <f ca="1"/>
        <v>1392.7976624898972</v>
      </c>
      <c r="D272" s="23">
        <f ca="1"/>
        <v>1584.4505109174243</v>
      </c>
      <c r="E272" s="23">
        <f ca="1"/>
        <v>1318.0644097209661</v>
      </c>
      <c r="F272" s="23">
        <f ca="1"/>
        <v>1405.2195660215716</v>
      </c>
      <c r="G272" s="23">
        <f ca="1"/>
        <v>1040.3943606037365</v>
      </c>
      <c r="H272" s="23">
        <f ca="1"/>
        <v>1113.0119848884781</v>
      </c>
      <c r="I272" s="23">
        <f ca="1"/>
        <v>1167.3837560304298</v>
      </c>
      <c r="J272" s="23">
        <f ca="1"/>
        <v>1227.2817453660991</v>
      </c>
      <c r="K272" s="23">
        <f ca="1"/>
        <v>1258.761867871098</v>
      </c>
      <c r="L272" s="23">
        <f ca="1"/>
        <v>1286.0178030554891</v>
      </c>
      <c r="M272" s="23">
        <f ca="1"/>
        <v>1353.3138569496775</v>
      </c>
      <c r="N272" s="23">
        <f ca="1"/>
        <v>1312.9473930470169</v>
      </c>
      <c r="O272" s="23">
        <f ca="1"/>
        <v>1422.6165994459284</v>
      </c>
      <c r="P272" s="23">
        <f ca="1"/>
        <v>1565.635408219875</v>
      </c>
      <c r="Q272" s="23">
        <f ca="1"/>
        <v>1565.635408219875</v>
      </c>
      <c r="R272" s="23">
        <f ca="1"/>
        <v>1565.635408219875</v>
      </c>
      <c r="S272" s="23">
        <f ca="1"/>
        <v>1565.635408219875</v>
      </c>
      <c r="T272" s="23">
        <f ca="1"/>
        <v>1565.635408219875</v>
      </c>
      <c r="U272" s="23">
        <f ca="1"/>
        <v>1565.635408219875</v>
      </c>
      <c r="V272" s="23">
        <f ca="1"/>
        <v>1565.635408219875</v>
      </c>
      <c r="W272" s="23">
        <f ca="1"/>
        <v>1565.635408219875</v>
      </c>
      <c r="X272" s="23">
        <f ca="1"/>
        <v>1565.635408219875</v>
      </c>
      <c r="Y272" s="23">
        <f ca="1"/>
        <v>1565.635408219875</v>
      </c>
      <c r="Z272" s="23">
        <f ca="1"/>
        <v>1565.635408219875</v>
      </c>
      <c r="AA272" s="23">
        <f ca="1"/>
        <v>1565.635408219875</v>
      </c>
      <c r="AB272" s="23">
        <f ca="1"/>
        <v>1565.635408219875</v>
      </c>
      <c r="AC272" s="23">
        <f ca="1"/>
        <v>1565.635408219875</v>
      </c>
      <c r="AD272" s="23">
        <f ca="1"/>
        <v>1565.635408219875</v>
      </c>
      <c r="AE272" s="23">
        <f ca="1"/>
        <v>1565.635408219875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1424.6120970893217</v>
      </c>
      <c r="AH272" s="23">
        <f ca="1"/>
        <v>1481.3622073288604</v>
      </c>
      <c r="AI272" s="23">
        <f ca="1"/>
        <v>1671.5268654427566</v>
      </c>
      <c r="AJ272" s="23">
        <f ca="1"/>
        <v>1411.2419117043137</v>
      </c>
      <c r="AK272" s="30">
        <f ca="1"/>
        <v>1498.6999538792372</v>
      </c>
      <c r="AL272" s="23">
        <f ca="1"/>
        <v>1141.8066066476583</v>
      </c>
      <c r="AM272" s="23">
        <f ca="1"/>
        <v>1209.2857273353557</v>
      </c>
      <c r="AN272" s="23">
        <f ca="1"/>
        <v>1266.7980489183265</v>
      </c>
      <c r="AO272" s="23">
        <f ca="1"/>
        <v>1326.6677076389622</v>
      </c>
      <c r="AP272" s="23">
        <f ca="1"/>
        <v>1353.004688270931</v>
      </c>
      <c r="AQ272" s="23">
        <f ca="1"/>
        <v>1388.8678508236487</v>
      </c>
      <c r="AR272" s="23">
        <f ca="1"/>
        <v>1455.254491922032</v>
      </c>
      <c r="AS272" s="23">
        <f ca="1"/>
        <v>1433.7339903950333</v>
      </c>
      <c r="AT272" s="23">
        <f ca="1"/>
        <v>1520.4070660131895</v>
      </c>
      <c r="AU272" s="23">
        <f ca="1"/>
        <v>1570.4518739365842</v>
      </c>
      <c r="AV272" s="23">
        <f ca="1"/>
        <v>1570.4518739365842</v>
      </c>
      <c r="AW272" s="23">
        <f ca="1"/>
        <v>1570.4518739365842</v>
      </c>
      <c r="AX272" s="23">
        <f ca="1"/>
        <v>1570.4518739365842</v>
      </c>
      <c r="AY272" s="23">
        <f ca="1"/>
        <v>1570.4518739365842</v>
      </c>
      <c r="AZ272" s="23">
        <f ca="1"/>
        <v>1570.4518739365842</v>
      </c>
      <c r="BA272" s="23">
        <f ca="1"/>
        <v>1570.4518739365842</v>
      </c>
      <c r="BB272" s="23">
        <f ca="1"/>
        <v>1570.4518739365842</v>
      </c>
      <c r="BC272" s="23">
        <f ca="1"/>
        <v>1570.4518739365842</v>
      </c>
      <c r="BD272" s="23">
        <f ca="1"/>
        <v>1570.4518739365842</v>
      </c>
      <c r="BE272" s="23">
        <f ca="1"/>
        <v>1570.4518739365842</v>
      </c>
      <c r="BF272" s="23">
        <f ca="1"/>
        <v>1570.4518739365842</v>
      </c>
      <c r="BG272" s="23">
        <f ca="1"/>
        <v>1570.4518739365842</v>
      </c>
      <c r="BH272" s="23">
        <f ca="1"/>
        <v>1570.4518739365842</v>
      </c>
      <c r="BI272" s="23">
        <f ca="1"/>
        <v>1570.4518739365842</v>
      </c>
      <c r="BJ272" s="23">
        <f ca="1"/>
        <v>1570.4518739365842</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1064.794079921679</v>
      </c>
      <c r="C273" s="23">
        <f ca="1"/>
        <v>1107.9949171003725</v>
      </c>
      <c r="D273" s="23">
        <f ca="1"/>
        <v>1260.458112311291</v>
      </c>
      <c r="E273" s="23">
        <f ca="1"/>
        <v>1048.5433065496161</v>
      </c>
      <c r="F273" s="23">
        <f ca="1"/>
        <v>1117.8767587665927</v>
      </c>
      <c r="G273" s="23">
        <f ca="1"/>
        <v>827.65192272656759</v>
      </c>
      <c r="H273" s="23">
        <f ca="1"/>
        <v>885.42051379065663</v>
      </c>
      <c r="I273" s="23">
        <f ca="1"/>
        <v>928.67420934276572</v>
      </c>
      <c r="J273" s="23">
        <f ca="1"/>
        <v>976.32410818723281</v>
      </c>
      <c r="K273" s="23">
        <f ca="1"/>
        <v>1001.3670966015598</v>
      </c>
      <c r="L273" s="23">
        <f ca="1"/>
        <v>1023.0496700710867</v>
      </c>
      <c r="M273" s="23">
        <f ca="1"/>
        <v>1076.5848587519581</v>
      </c>
      <c r="N273" s="23">
        <f ca="1"/>
        <v>1044.4726302280335</v>
      </c>
      <c r="O273" s="23">
        <f ca="1"/>
        <v>1131.7164033366109</v>
      </c>
      <c r="P273" s="23">
        <f ca="1"/>
        <v>1245.4903688155575</v>
      </c>
      <c r="Q273" s="23">
        <f ca="1"/>
        <v>1245.4903688155575</v>
      </c>
      <c r="R273" s="23">
        <f ca="1"/>
        <v>1245.4903688155575</v>
      </c>
      <c r="S273" s="23">
        <f ca="1"/>
        <v>1245.4903688155575</v>
      </c>
      <c r="T273" s="23">
        <f ca="1"/>
        <v>1245.4903688155575</v>
      </c>
      <c r="U273" s="23">
        <f ca="1"/>
        <v>1245.4903688155575</v>
      </c>
      <c r="V273" s="23">
        <f ca="1"/>
        <v>1245.4903688155575</v>
      </c>
      <c r="W273" s="23">
        <f ca="1"/>
        <v>1245.4903688155575</v>
      </c>
      <c r="X273" s="23">
        <f ca="1"/>
        <v>1245.4903688155575</v>
      </c>
      <c r="Y273" s="23">
        <f ca="1"/>
        <v>1245.4903688155575</v>
      </c>
      <c r="Z273" s="23">
        <f ca="1"/>
        <v>1245.4903688155575</v>
      </c>
      <c r="AA273" s="23">
        <f ca="1"/>
        <v>1245.4903688155575</v>
      </c>
      <c r="AB273" s="23">
        <f ca="1"/>
        <v>1245.4903688155575</v>
      </c>
      <c r="AC273" s="23">
        <f ca="1"/>
        <v>1245.4903688155575</v>
      </c>
      <c r="AD273" s="23">
        <f ca="1"/>
        <v>1245.4903688155575</v>
      </c>
      <c r="AE273" s="23">
        <f ca="1"/>
        <v>1245.4903688155575</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1133.303856636908</v>
      </c>
      <c r="AH273" s="23">
        <f ca="1"/>
        <v>1178.4495625665736</v>
      </c>
      <c r="AI273" s="23">
        <f ca="1"/>
        <v>1329.7288763368574</v>
      </c>
      <c r="AJ273" s="23">
        <f ca="1"/>
        <v>1122.6676401596374</v>
      </c>
      <c r="AK273" s="30">
        <f ca="1"/>
        <v>1192.2420433907087</v>
      </c>
      <c r="AL273" s="23">
        <f ca="1"/>
        <v>908.32713936034941</v>
      </c>
      <c r="AM273" s="23">
        <f ca="1"/>
        <v>962.00796087947208</v>
      </c>
      <c r="AN273" s="23">
        <f ca="1"/>
        <v>1007.7600192729759</v>
      </c>
      <c r="AO273" s="23">
        <f ca="1"/>
        <v>1055.3873806173449</v>
      </c>
      <c r="AP273" s="23">
        <f ca="1"/>
        <v>1076.3389096569795</v>
      </c>
      <c r="AQ273" s="23">
        <f ca="1"/>
        <v>1104.8686831407454</v>
      </c>
      <c r="AR273" s="23">
        <f ca="1"/>
        <v>1157.6804180261126</v>
      </c>
      <c r="AS273" s="23">
        <f ca="1"/>
        <v>1140.560482411963</v>
      </c>
      <c r="AT273" s="23">
        <f ca="1"/>
        <v>1209.5104310087279</v>
      </c>
      <c r="AU273" s="23">
        <f ca="1"/>
        <v>1249.3219515904466</v>
      </c>
      <c r="AV273" s="23">
        <f ca="1"/>
        <v>1249.3219515904466</v>
      </c>
      <c r="AW273" s="23">
        <f ca="1"/>
        <v>1249.3219515904466</v>
      </c>
      <c r="AX273" s="23">
        <f ca="1"/>
        <v>1249.3219515904466</v>
      </c>
      <c r="AY273" s="23">
        <f ca="1"/>
        <v>1249.3219515904466</v>
      </c>
      <c r="AZ273" s="23">
        <f ca="1"/>
        <v>1249.3219515904466</v>
      </c>
      <c r="BA273" s="23">
        <f ca="1"/>
        <v>1249.3219515904466</v>
      </c>
      <c r="BB273" s="23">
        <f ca="1"/>
        <v>1249.3219515904466</v>
      </c>
      <c r="BC273" s="23">
        <f ca="1"/>
        <v>1249.3219515904466</v>
      </c>
      <c r="BD273" s="23">
        <f ca="1"/>
        <v>1249.3219515904466</v>
      </c>
      <c r="BE273" s="23">
        <f ca="1"/>
        <v>1249.3219515904466</v>
      </c>
      <c r="BF273" s="23">
        <f ca="1"/>
        <v>1249.3219515904466</v>
      </c>
      <c r="BG273" s="23">
        <f ca="1"/>
        <v>1249.3219515904466</v>
      </c>
      <c r="BH273" s="23">
        <f ca="1"/>
        <v>1249.3219515904466</v>
      </c>
      <c r="BI273" s="23">
        <f ca="1"/>
        <v>1249.3219515904466</v>
      </c>
      <c r="BJ273" s="23">
        <f ca="1"/>
        <v>1249.3219515904466</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835.25157646277864</v>
      </c>
      <c r="C274" s="23">
        <f ca="1"/>
        <v>869.13941265423227</v>
      </c>
      <c r="D274" s="23">
        <f ca="1"/>
        <v>988.73542333250248</v>
      </c>
      <c r="E274" s="23">
        <f ca="1"/>
        <v>822.50405622980247</v>
      </c>
      <c r="F274" s="23">
        <f ca="1"/>
        <v>876.89098076087794</v>
      </c>
      <c r="G274" s="23">
        <f ca="1"/>
        <v>649.23123283204563</v>
      </c>
      <c r="H274" s="23">
        <f ca="1"/>
        <v>694.54638593644972</v>
      </c>
      <c r="I274" s="23">
        <f ca="1"/>
        <v>728.47568558131411</v>
      </c>
      <c r="J274" s="23">
        <f ca="1"/>
        <v>765.85347897687893</v>
      </c>
      <c r="K274" s="23">
        <f ca="1"/>
        <v>785.49783646048184</v>
      </c>
      <c r="L274" s="23">
        <f ca="1"/>
        <v>802.50619893515352</v>
      </c>
      <c r="M274" s="23">
        <f ca="1"/>
        <v>844.50056346544773</v>
      </c>
      <c r="N274" s="23">
        <f ca="1"/>
        <v>819.310914119995</v>
      </c>
      <c r="O274" s="23">
        <f ca="1"/>
        <v>887.74715019566918</v>
      </c>
      <c r="P274" s="23">
        <f ca="1"/>
        <v>976.99434438903052</v>
      </c>
      <c r="Q274" s="23">
        <f ca="1"/>
        <v>976.99434438903052</v>
      </c>
      <c r="R274" s="23">
        <f ca="1"/>
        <v>976.99434438903052</v>
      </c>
      <c r="S274" s="23">
        <f ca="1"/>
        <v>976.99434438903052</v>
      </c>
      <c r="T274" s="23">
        <f ca="1"/>
        <v>976.99434438903052</v>
      </c>
      <c r="U274" s="23">
        <f ca="1"/>
        <v>976.99434438903052</v>
      </c>
      <c r="V274" s="23">
        <f ca="1"/>
        <v>976.99434438903052</v>
      </c>
      <c r="W274" s="23">
        <f ca="1"/>
        <v>976.99434438903052</v>
      </c>
      <c r="X274" s="23">
        <f ca="1"/>
        <v>976.99434438903052</v>
      </c>
      <c r="Y274" s="23">
        <f ca="1"/>
        <v>976.99434438903052</v>
      </c>
      <c r="Z274" s="23">
        <f ca="1"/>
        <v>976.99434438903052</v>
      </c>
      <c r="AA274" s="23">
        <f ca="1"/>
        <v>976.99434438903052</v>
      </c>
      <c r="AB274" s="23">
        <f ca="1"/>
        <v>976.99434438903052</v>
      </c>
      <c r="AC274" s="23">
        <f ca="1"/>
        <v>976.99434438903052</v>
      </c>
      <c r="AD274" s="23">
        <f ca="1"/>
        <v>976.99434438903052</v>
      </c>
      <c r="AE274" s="23">
        <f ca="1"/>
        <v>976.99434438903052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888.99238896684244</v>
      </c>
      <c r="AH274" s="23">
        <f ca="1"/>
        <v>924.4058297055924</v>
      </c>
      <c r="AI274" s="23">
        <f ca="1"/>
        <v>1043.073173650753</v>
      </c>
      <c r="AJ274" s="23">
        <f ca="1"/>
        <v>880.64907005874613</v>
      </c>
      <c r="AK274" s="30">
        <f ca="1"/>
        <v>935.22500269774378</v>
      </c>
      <c r="AL274" s="23">
        <f ca="1"/>
        <v>712.51492603195425</v>
      </c>
      <c r="AM274" s="23">
        <f ca="1"/>
        <v>754.62352866708738</v>
      </c>
      <c r="AN274" s="23">
        <f ca="1"/>
        <v>790.51260771080456</v>
      </c>
      <c r="AO274" s="23">
        <f ca="1"/>
        <v>827.87272211768845</v>
      </c>
      <c r="AP274" s="23">
        <f ca="1"/>
        <v>844.30763473567322</v>
      </c>
      <c r="AQ274" s="23">
        <f ca="1"/>
        <v>866.68711517023246</v>
      </c>
      <c r="AR274" s="23">
        <f ca="1"/>
        <v>908.11398413064398</v>
      </c>
      <c r="AS274" s="23">
        <f ca="1"/>
        <v>894.6846709138465</v>
      </c>
      <c r="AT274" s="23">
        <f ca="1"/>
        <v>948.77076544464217</v>
      </c>
      <c r="AU274" s="23">
        <f ca="1"/>
        <v>979.99993543561993</v>
      </c>
      <c r="AV274" s="23">
        <f ca="1"/>
        <v>979.99993543561993</v>
      </c>
      <c r="AW274" s="23">
        <f ca="1"/>
        <v>979.99993543561993</v>
      </c>
      <c r="AX274" s="23">
        <f ca="1"/>
        <v>979.99993543561993</v>
      </c>
      <c r="AY274" s="23">
        <f ca="1"/>
        <v>979.99993543561993</v>
      </c>
      <c r="AZ274" s="23">
        <f ca="1"/>
        <v>979.99993543561993</v>
      </c>
      <c r="BA274" s="23">
        <f ca="1"/>
        <v>979.99993543561993</v>
      </c>
      <c r="BB274" s="23">
        <f ca="1"/>
        <v>979.99993543561993</v>
      </c>
      <c r="BC274" s="23">
        <f ca="1"/>
        <v>979.99993543561993</v>
      </c>
      <c r="BD274" s="23">
        <f ca="1"/>
        <v>979.99993543561993</v>
      </c>
      <c r="BE274" s="23">
        <f ca="1"/>
        <v>979.99993543561993</v>
      </c>
      <c r="BF274" s="23">
        <f ca="1"/>
        <v>979.99993543561993</v>
      </c>
      <c r="BG274" s="23">
        <f ca="1"/>
        <v>979.99993543561993</v>
      </c>
      <c r="BH274" s="23">
        <f ca="1"/>
        <v>979.99993543561993</v>
      </c>
      <c r="BI274" s="23">
        <f ca="1"/>
        <v>979.99993543561993</v>
      </c>
      <c r="BJ274" s="23">
        <f ca="1"/>
        <v>979.99993543561993</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586.4962643443281</v>
      </c>
      <c r="C275" s="23">
        <f ca="1"/>
        <v>610.29159726326679</v>
      </c>
      <c r="D275" s="23">
        <f ca="1"/>
        <v>694.26942558457074</v>
      </c>
      <c r="E275" s="23">
        <f ca="1"/>
        <v>577.54522108146341</v>
      </c>
      <c r="F275" s="23">
        <f ca="1"/>
        <v>615.73458697495482</v>
      </c>
      <c r="G275" s="23">
        <f ca="1"/>
        <v>455.87665259393356</v>
      </c>
      <c r="H275" s="23">
        <f ca="1"/>
        <v>487.69600949533128</v>
      </c>
      <c r="I275" s="23">
        <f ca="1"/>
        <v>511.52045718785126</v>
      </c>
      <c r="J275" s="23">
        <f ca="1"/>
        <v>537.76636538328444</v>
      </c>
      <c r="K275" s="23">
        <f ca="1"/>
        <v>551.56022414901054</v>
      </c>
      <c r="L275" s="23">
        <f ca="1"/>
        <v>563.50314210943372</v>
      </c>
      <c r="M275" s="23">
        <f ca="1"/>
        <v>592.99071042368416</v>
      </c>
      <c r="N275" s="23">
        <f ca="1"/>
        <v>575.30306318353564</v>
      </c>
      <c r="O275" s="23">
        <f ca="1"/>
        <v>623.35756309139435</v>
      </c>
      <c r="P275" s="23">
        <f ca="1"/>
        <v>686.02508443782301</v>
      </c>
      <c r="Q275" s="23">
        <f ca="1"/>
        <v>686.02508443782301</v>
      </c>
      <c r="R275" s="23">
        <f ca="1"/>
        <v>686.02508443782301</v>
      </c>
      <c r="S275" s="23">
        <f ca="1"/>
        <v>686.02508443782301</v>
      </c>
      <c r="T275" s="23">
        <f ca="1"/>
        <v>686.02508443782301</v>
      </c>
      <c r="U275" s="23">
        <f ca="1"/>
        <v>686.02508443782301</v>
      </c>
      <c r="V275" s="23">
        <f ca="1"/>
        <v>686.02508443782301</v>
      </c>
      <c r="W275" s="23">
        <f ca="1"/>
        <v>686.02508443782301</v>
      </c>
      <c r="X275" s="23">
        <f ca="1"/>
        <v>686.02508443782301</v>
      </c>
      <c r="Y275" s="23">
        <f ca="1"/>
        <v>686.02508443782301</v>
      </c>
      <c r="Z275" s="23">
        <f ca="1"/>
        <v>686.02508443782301</v>
      </c>
      <c r="AA275" s="23">
        <f ca="1"/>
        <v>686.02508443782301</v>
      </c>
      <c r="AB275" s="23">
        <f ca="1"/>
        <v>686.02508443782301</v>
      </c>
      <c r="AC275" s="23">
        <f ca="1"/>
        <v>686.02508443782301</v>
      </c>
      <c r="AD275" s="23">
        <f ca="1"/>
        <v>686.02508443782301</v>
      </c>
      <c r="AE275" s="23">
        <f ca="1"/>
        <v>686.02508443782301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624.23194382660074</v>
      </c>
      <c r="AH275" s="23">
        <f ca="1"/>
        <v>649.0985244906143</v>
      </c>
      <c r="AI275" s="23">
        <f ca="1"/>
        <v>732.42426236978338</v>
      </c>
      <c r="AJ275" s="23">
        <f ca="1"/>
        <v>618.37343902430541</v>
      </c>
      <c r="AK275" s="30">
        <f ca="1"/>
        <v>656.69552247541787</v>
      </c>
      <c r="AL275" s="23">
        <f ca="1"/>
        <v>500.31314418709002</v>
      </c>
      <c r="AM275" s="23">
        <f ca="1"/>
        <v>529.88092811975037</v>
      </c>
      <c r="AN275" s="23">
        <f ca="1"/>
        <v>555.08149209717908</v>
      </c>
      <c r="AO275" s="23">
        <f ca="1"/>
        <v>581.31498647489423</v>
      </c>
      <c r="AP275" s="23">
        <f ca="1"/>
        <v>592.85523988703869</v>
      </c>
      <c r="AQ275" s="23">
        <f ca="1"/>
        <v>608.56964503479219</v>
      </c>
      <c r="AR275" s="23">
        <f ca="1"/>
        <v>637.65872977696995</v>
      </c>
      <c r="AS275" s="23">
        <f ca="1"/>
        <v>628.2289456780079</v>
      </c>
      <c r="AT275" s="23">
        <f ca="1"/>
        <v>666.20707500955973</v>
      </c>
      <c r="AU275" s="23">
        <f ca="1"/>
        <v>688.13554788458055</v>
      </c>
      <c r="AV275" s="23">
        <f ca="1"/>
        <v>688.13554788458055</v>
      </c>
      <c r="AW275" s="23">
        <f ca="1"/>
        <v>688.13554788458055</v>
      </c>
      <c r="AX275" s="23">
        <f ca="1"/>
        <v>688.13554788458055</v>
      </c>
      <c r="AY275" s="23">
        <f ca="1"/>
        <v>688.13554788458055</v>
      </c>
      <c r="AZ275" s="23">
        <f ca="1"/>
        <v>688.13554788458055</v>
      </c>
      <c r="BA275" s="23">
        <f ca="1"/>
        <v>688.13554788458055</v>
      </c>
      <c r="BB275" s="23">
        <f ca="1"/>
        <v>688.13554788458055</v>
      </c>
      <c r="BC275" s="23">
        <f ca="1"/>
        <v>688.13554788458055</v>
      </c>
      <c r="BD275" s="23">
        <f ca="1"/>
        <v>688.13554788458055</v>
      </c>
      <c r="BE275" s="23">
        <f ca="1"/>
        <v>688.13554788458055</v>
      </c>
      <c r="BF275" s="23">
        <f ca="1"/>
        <v>688.13554788458055</v>
      </c>
      <c r="BG275" s="23">
        <f ca="1"/>
        <v>688.13554788458055</v>
      </c>
      <c r="BH275" s="23">
        <f ca="1"/>
        <v>688.13554788458055</v>
      </c>
      <c r="BI275" s="23">
        <f ca="1"/>
        <v>688.13554788458055</v>
      </c>
      <c r="BJ275" s="23">
        <f ca="1"/>
        <v>688.13554788458055</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60.672027345966789</v>
      </c>
      <c r="C276" s="23">
        <f ca="1"/>
        <v>63.133613509995008</v>
      </c>
      <c r="D276" s="23">
        <f ca="1"/>
        <v>71.820975060475007</v>
      </c>
      <c r="E276" s="23">
        <f ca="1"/>
        <v>59.746057353256631</v>
      </c>
      <c r="F276" s="23">
        <f ca="1"/>
        <v>63.696681411204139</v>
      </c>
      <c r="G276" s="23">
        <f ca="1"/>
        <v>47.159653716615225</v>
      </c>
      <c r="H276" s="23">
        <f ca="1"/>
        <v>50.451311327104754</v>
      </c>
      <c r="I276" s="23">
        <f ca="1"/>
        <v>52.915909364262063</v>
      </c>
      <c r="J276" s="23">
        <f ca="1"/>
        <v>55.631003315513844</v>
      </c>
      <c r="K276" s="23">
        <f ca="1"/>
        <v>57.057954222313136</v>
      </c>
      <c r="L276" s="23">
        <f ca="1"/>
        <v>58.293428494081098</v>
      </c>
      <c r="M276" s="23">
        <f ca="1"/>
        <v>61.343866595555376</v>
      </c>
      <c r="N276" s="23">
        <f ca="1"/>
        <v>59.514109984505467</v>
      </c>
      <c r="O276" s="23">
        <f ca="1"/>
        <v>64.485265147387551</v>
      </c>
      <c r="P276" s="23">
        <f ca="1"/>
        <v>70.968112183225188</v>
      </c>
      <c r="Q276" s="23">
        <f ca="1"/>
        <v>70.968112183225188</v>
      </c>
      <c r="R276" s="23">
        <f ca="1"/>
        <v>70.968112183225188</v>
      </c>
      <c r="S276" s="23">
        <f ca="1"/>
        <v>70.968112183225188</v>
      </c>
      <c r="T276" s="23">
        <f ca="1"/>
        <v>70.968112183225188</v>
      </c>
      <c r="U276" s="23">
        <f ca="1"/>
        <v>70.968112183225188</v>
      </c>
      <c r="V276" s="23">
        <f ca="1"/>
        <v>70.968112183225188</v>
      </c>
      <c r="W276" s="23">
        <f ca="1"/>
        <v>70.968112183225188</v>
      </c>
      <c r="X276" s="23">
        <f ca="1"/>
        <v>70.968112183225188</v>
      </c>
      <c r="Y276" s="23">
        <f ca="1"/>
        <v>70.968112183225188</v>
      </c>
      <c r="Z276" s="23">
        <f ca="1"/>
        <v>70.968112183225188</v>
      </c>
      <c r="AA276" s="23">
        <f ca="1"/>
        <v>70.968112183225188</v>
      </c>
      <c r="AB276" s="23">
        <f ca="1"/>
        <v>70.968112183225188</v>
      </c>
      <c r="AC276" s="23">
        <f ca="1"/>
        <v>70.968112183225188</v>
      </c>
      <c r="AD276" s="23">
        <f ca="1"/>
        <v>70.968112183225188</v>
      </c>
      <c r="AE276" s="23">
        <f ca="1"/>
        <v>70.968112183225188</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64.575718326891661</v>
      </c>
      <c r="AH276" s="23">
        <f ca="1"/>
        <v>67.148123223169009</v>
      </c>
      <c r="AI276" s="23">
        <f ca="1"/>
        <v>75.768027141703996</v>
      </c>
      <c r="AJ276" s="23">
        <f ca="1"/>
        <v>63.969666105964556</v>
      </c>
      <c r="AK276" s="30">
        <f ca="1"/>
        <v>67.934019566424581</v>
      </c>
      <c r="AL276" s="23">
        <f ca="1"/>
        <v>51.756532157286728</v>
      </c>
      <c r="AM276" s="23">
        <f ca="1"/>
        <v>54.815268426182712</v>
      </c>
      <c r="AN276" s="23">
        <f ca="1"/>
        <v>57.42222332039956</v>
      </c>
      <c r="AO276" s="23">
        <f ca="1"/>
        <v>60.136033083611558</v>
      </c>
      <c r="AP276" s="23">
        <f ca="1"/>
        <v>61.329852402109296</v>
      </c>
      <c r="AQ276" s="23">
        <f ca="1"/>
        <v>62.955480520842464</v>
      </c>
      <c r="AR276" s="23">
        <f ca="1"/>
        <v>65.964696183826447</v>
      </c>
      <c r="AS276" s="23">
        <f ca="1"/>
        <v>64.989201277037253</v>
      </c>
      <c r="AT276" s="23">
        <f ca="1"/>
        <v>68.917973276853076</v>
      </c>
      <c r="AU276" s="23">
        <f ca="1"/>
        <v>71.186435988062186</v>
      </c>
      <c r="AV276" s="23">
        <f ca="1"/>
        <v>71.186435988062186</v>
      </c>
      <c r="AW276" s="23">
        <f ca="1"/>
        <v>71.186435988062186</v>
      </c>
      <c r="AX276" s="23">
        <f ca="1"/>
        <v>71.186435988062186</v>
      </c>
      <c r="AY276" s="23">
        <f ca="1"/>
        <v>71.186435988062186</v>
      </c>
      <c r="AZ276" s="23">
        <f ca="1"/>
        <v>71.186435988062186</v>
      </c>
      <c r="BA276" s="23">
        <f ca="1"/>
        <v>71.186435988062186</v>
      </c>
      <c r="BB276" s="23">
        <f ca="1"/>
        <v>71.186435988062186</v>
      </c>
      <c r="BC276" s="23">
        <f ca="1"/>
        <v>71.186435988062186</v>
      </c>
      <c r="BD276" s="23">
        <f ca="1"/>
        <v>71.186435988062186</v>
      </c>
      <c r="BE276" s="23">
        <f ca="1"/>
        <v>71.186435988062186</v>
      </c>
      <c r="BF276" s="23">
        <f ca="1"/>
        <v>71.186435988062186</v>
      </c>
      <c r="BG276" s="23">
        <f ca="1"/>
        <v>71.186435988062186</v>
      </c>
      <c r="BH276" s="23">
        <f ca="1"/>
        <v>71.186435988062186</v>
      </c>
      <c r="BI276" s="23">
        <f ca="1"/>
        <v>71.186435988062186</v>
      </c>
      <c r="BJ276" s="23">
        <f ca="1"/>
        <v>71.186435988062186</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865</v>
      </c>
      <c r="B278" s="31">
        <f t="shared" ref="B278:AE278" ca="1" si="32">PowerFactor*SUM(B254:B277)</f>
        <v>102194.27752745345</v>
      </c>
      <c r="C278" s="31">
        <f t="shared" ca="1" si="32"/>
        <v>106340.50488474913</v>
      </c>
      <c r="D278" s="31">
        <f t="shared" ca="1" si="32"/>
        <v>120973.255364779</v>
      </c>
      <c r="E278" s="31">
        <f t="shared" ca="1" si="32"/>
        <v>100634.59939312117</v>
      </c>
      <c r="F278" s="31">
        <f t="shared" ca="1" si="32"/>
        <v>107288.92081677077</v>
      </c>
      <c r="G278" s="31">
        <f t="shared" ca="1" si="32"/>
        <v>79434.410729885625</v>
      </c>
      <c r="H278" s="31">
        <f t="shared" ca="1" si="32"/>
        <v>84978.787374060557</v>
      </c>
      <c r="I278" s="31">
        <f t="shared" ca="1" si="32"/>
        <v>89130.087846791736</v>
      </c>
      <c r="J278" s="31">
        <f t="shared" ca="1" si="32"/>
        <v>93703.316679003809</v>
      </c>
      <c r="K278" s="31">
        <f t="shared" ca="1" si="32"/>
        <v>96106.833148891383</v>
      </c>
      <c r="L278" s="31">
        <f t="shared" ca="1" si="32"/>
        <v>98187.831693527565</v>
      </c>
      <c r="M278" s="31">
        <f t="shared" ca="1" si="32"/>
        <v>103325.90489725908</v>
      </c>
      <c r="N278" s="31">
        <f t="shared" ca="1" si="32"/>
        <v>100243.91368817916</v>
      </c>
      <c r="O278" s="31">
        <f t="shared" ca="1" si="32"/>
        <v>108617.18935689433</v>
      </c>
      <c r="P278" s="31">
        <f t="shared" ca="1" si="32"/>
        <v>119536.71682497494</v>
      </c>
      <c r="Q278" s="31">
        <f t="shared" ca="1" si="32"/>
        <v>119536.71682497494</v>
      </c>
      <c r="R278" s="31">
        <f t="shared" ca="1" si="32"/>
        <v>119536.71682497494</v>
      </c>
      <c r="S278" s="31">
        <f t="shared" ca="1" si="32"/>
        <v>119536.71682497494</v>
      </c>
      <c r="T278" s="31">
        <f t="shared" ca="1" si="32"/>
        <v>119536.71682497494</v>
      </c>
      <c r="U278" s="31">
        <f t="shared" ca="1" si="32"/>
        <v>119536.71682497494</v>
      </c>
      <c r="V278" s="31">
        <f t="shared" ca="1" si="32"/>
        <v>119536.71682497494</v>
      </c>
      <c r="W278" s="31">
        <f t="shared" ca="1" si="32"/>
        <v>119536.71682497494</v>
      </c>
      <c r="X278" s="31">
        <f t="shared" ca="1" si="32"/>
        <v>119536.71682497494</v>
      </c>
      <c r="Y278" s="31">
        <f t="shared" ca="1" si="32"/>
        <v>119536.71682497494</v>
      </c>
      <c r="Z278" s="31">
        <f t="shared" ca="1" si="32"/>
        <v>119536.71682497494</v>
      </c>
      <c r="AA278" s="31">
        <f t="shared" ca="1" si="32"/>
        <v>119536.71682497494</v>
      </c>
      <c r="AB278" s="31">
        <f t="shared" ca="1" si="32"/>
        <v>119536.71682497494</v>
      </c>
      <c r="AC278" s="31">
        <f t="shared" ca="1" si="32"/>
        <v>119536.71682497494</v>
      </c>
      <c r="AD278" s="31">
        <f t="shared" ca="1" si="32"/>
        <v>119536.71682497494</v>
      </c>
      <c r="AE278" s="31">
        <f t="shared" ca="1" si="32"/>
        <v>119536.71682497494</v>
      </c>
      <c r="AF278" s="4" t="s">
        <v>865</v>
      </c>
      <c r="AG278" s="31">
        <f t="shared" ref="AG278:BJ278" ca="1" si="33">PowerFactor*SUM(AG254:AG277)</f>
        <v>108769.54617986274</v>
      </c>
      <c r="AH278" s="31">
        <f t="shared" ca="1" si="33"/>
        <v>113102.43353146073</v>
      </c>
      <c r="AI278" s="31">
        <f t="shared" ca="1" si="33"/>
        <v>127621.56025006554</v>
      </c>
      <c r="AJ278" s="31">
        <f t="shared" ca="1" si="33"/>
        <v>107748.72865371703</v>
      </c>
      <c r="AK278" s="31">
        <f t="shared" ca="1" si="33"/>
        <v>114426.17550158643</v>
      </c>
      <c r="AL278" s="31">
        <f t="shared" ca="1" si="33"/>
        <v>87177.265084284925</v>
      </c>
      <c r="AM278" s="31">
        <f t="shared" ca="1" si="33"/>
        <v>92329.315490716952</v>
      </c>
      <c r="AN278" s="31">
        <f t="shared" ca="1" si="33"/>
        <v>96720.397899122036</v>
      </c>
      <c r="AO278" s="31">
        <f t="shared" ca="1" si="33"/>
        <v>101291.46368067183</v>
      </c>
      <c r="AP278" s="31">
        <f t="shared" ca="1" si="33"/>
        <v>103302.29977910165</v>
      </c>
      <c r="AQ278" s="31">
        <f t="shared" ca="1" si="33"/>
        <v>106040.46262595918</v>
      </c>
      <c r="AR278" s="31">
        <f t="shared" ca="1" si="33"/>
        <v>111109.10189936543</v>
      </c>
      <c r="AS278" s="31">
        <f t="shared" ca="1" si="33"/>
        <v>109466.00537545051</v>
      </c>
      <c r="AT278" s="31">
        <f t="shared" ca="1" si="33"/>
        <v>116083.51979938468</v>
      </c>
      <c r="AU278" s="31">
        <f t="shared" ca="1" si="33"/>
        <v>119904.45537729221</v>
      </c>
      <c r="AV278" s="31">
        <f t="shared" ca="1" si="33"/>
        <v>119904.45537729221</v>
      </c>
      <c r="AW278" s="31">
        <f t="shared" ca="1" si="33"/>
        <v>119904.45537729221</v>
      </c>
      <c r="AX278" s="31">
        <f t="shared" ca="1" si="33"/>
        <v>119904.45537729221</v>
      </c>
      <c r="AY278" s="31">
        <f t="shared" ca="1" si="33"/>
        <v>119904.45537729221</v>
      </c>
      <c r="AZ278" s="31">
        <f t="shared" ca="1" si="33"/>
        <v>119904.45537729221</v>
      </c>
      <c r="BA278" s="31">
        <f t="shared" ca="1" si="33"/>
        <v>119904.45537729221</v>
      </c>
      <c r="BB278" s="31">
        <f t="shared" ca="1" si="33"/>
        <v>119904.45537729221</v>
      </c>
      <c r="BC278" s="31">
        <f t="shared" ca="1" si="33"/>
        <v>119904.45537729221</v>
      </c>
      <c r="BD278" s="31">
        <f t="shared" ca="1" si="33"/>
        <v>119904.45537729221</v>
      </c>
      <c r="BE278" s="31">
        <f t="shared" ca="1" si="33"/>
        <v>119904.45537729221</v>
      </c>
      <c r="BF278" s="31">
        <f t="shared" ca="1" si="33"/>
        <v>119904.45537729221</v>
      </c>
      <c r="BG278" s="31">
        <f t="shared" ca="1" si="33"/>
        <v>119904.45537729221</v>
      </c>
      <c r="BH278" s="31">
        <f t="shared" ca="1" si="33"/>
        <v>119904.45537729221</v>
      </c>
      <c r="BI278" s="31">
        <f t="shared" ca="1" si="33"/>
        <v>119904.45537729221</v>
      </c>
      <c r="BJ278" s="31">
        <f t="shared" ca="1" si="33"/>
        <v>119904.45537729221</v>
      </c>
    </row>
    <row r="279" spans="1:62">
      <c r="A279" s="4" t="s">
        <v>946</v>
      </c>
      <c r="B279" s="31">
        <f t="shared" ref="B279:AD279" ca="1" si="34">B278*Probability_Weighting_for_50__POE_MDs</f>
        <v>71535.994269217408</v>
      </c>
      <c r="C279" s="31">
        <f t="shared" ca="1" si="34"/>
        <v>74438.353419324383</v>
      </c>
      <c r="D279" s="31">
        <f t="shared" ca="1" si="34"/>
        <v>84681.278755345294</v>
      </c>
      <c r="E279" s="31">
        <f t="shared" ca="1" si="34"/>
        <v>70444.219575184819</v>
      </c>
      <c r="F279" s="31">
        <f t="shared" ca="1" si="34"/>
        <v>75102.244571739531</v>
      </c>
      <c r="G279" s="31">
        <f t="shared" ca="1" si="34"/>
        <v>55604.087510919933</v>
      </c>
      <c r="H279" s="31">
        <f t="shared" ca="1" si="34"/>
        <v>59485.151161842383</v>
      </c>
      <c r="I279" s="31">
        <f t="shared" ca="1" si="34"/>
        <v>62391.061492754212</v>
      </c>
      <c r="J279" s="31">
        <f t="shared" ca="1" si="34"/>
        <v>65592.321675302665</v>
      </c>
      <c r="K279" s="31">
        <f t="shared" ca="1" si="34"/>
        <v>67274.783204223961</v>
      </c>
      <c r="L279" s="31">
        <f t="shared" ca="1" si="34"/>
        <v>68731.482185469285</v>
      </c>
      <c r="M279" s="31">
        <f t="shared" ca="1" si="34"/>
        <v>72328.133428081346</v>
      </c>
      <c r="N279" s="31">
        <f t="shared" ca="1" si="34"/>
        <v>70170.739581725415</v>
      </c>
      <c r="O279" s="31">
        <f t="shared" ca="1" si="34"/>
        <v>76032.032549826035</v>
      </c>
      <c r="P279" s="31">
        <f t="shared" ca="1" si="34"/>
        <v>83675.701777482449</v>
      </c>
      <c r="Q279" s="31">
        <f t="shared" ca="1" si="34"/>
        <v>83675.701777482449</v>
      </c>
      <c r="R279" s="31">
        <f t="shared" ca="1" si="34"/>
        <v>83675.701777482449</v>
      </c>
      <c r="S279" s="31">
        <f t="shared" ca="1" si="34"/>
        <v>83675.701777482449</v>
      </c>
      <c r="T279" s="31">
        <f t="shared" ca="1" si="34"/>
        <v>83675.701777482449</v>
      </c>
      <c r="U279" s="31">
        <f t="shared" ca="1" si="34"/>
        <v>83675.701777482449</v>
      </c>
      <c r="V279" s="31">
        <f t="shared" ca="1" si="34"/>
        <v>83675.701777482449</v>
      </c>
      <c r="W279" s="31">
        <f t="shared" ca="1" si="34"/>
        <v>83675.701777482449</v>
      </c>
      <c r="X279" s="31">
        <f t="shared" ca="1" si="34"/>
        <v>83675.701777482449</v>
      </c>
      <c r="Y279" s="31">
        <f t="shared" ca="1" si="34"/>
        <v>83675.701777482449</v>
      </c>
      <c r="Z279" s="31">
        <f t="shared" ca="1" si="34"/>
        <v>83675.701777482449</v>
      </c>
      <c r="AA279" s="31">
        <f t="shared" ca="1" si="34"/>
        <v>83675.701777482449</v>
      </c>
      <c r="AB279" s="31">
        <f t="shared" ca="1" si="34"/>
        <v>83675.701777482449</v>
      </c>
      <c r="AC279" s="31">
        <f t="shared" ca="1" si="34"/>
        <v>83675.701777482449</v>
      </c>
      <c r="AD279" s="31">
        <f t="shared" ca="1" si="34"/>
        <v>83675.701777482449</v>
      </c>
      <c r="AE279" s="31">
        <f ca="1">AE278*Probability_Weighting_for_50__POE_MDs</f>
        <v>83675.701777482449</v>
      </c>
      <c r="AF279" s="4" t="s">
        <v>947</v>
      </c>
      <c r="AG279" s="31">
        <f t="shared" ref="AG279:BJ279" ca="1" si="35">AG278*Probability_Weighting_for_10__POE_MDs</f>
        <v>32630.863853958821</v>
      </c>
      <c r="AH279" s="31">
        <f t="shared" ca="1" si="35"/>
        <v>33930.730059438218</v>
      </c>
      <c r="AI279" s="31">
        <f t="shared" ca="1" si="35"/>
        <v>38286.468075019657</v>
      </c>
      <c r="AJ279" s="31">
        <f t="shared" ca="1" si="35"/>
        <v>32324.618596115106</v>
      </c>
      <c r="AK279" s="31">
        <f t="shared" ca="1" si="35"/>
        <v>34327.852650475928</v>
      </c>
      <c r="AL279" s="31">
        <f t="shared" ca="1" si="35"/>
        <v>26153.179525285475</v>
      </c>
      <c r="AM279" s="31">
        <f t="shared" ca="1" si="35"/>
        <v>27698.794647215083</v>
      </c>
      <c r="AN279" s="31">
        <f t="shared" ca="1" si="35"/>
        <v>29016.119369736611</v>
      </c>
      <c r="AO279" s="31">
        <f t="shared" ca="1" si="35"/>
        <v>30387.439104201549</v>
      </c>
      <c r="AP279" s="31">
        <f t="shared" ca="1" si="35"/>
        <v>30990.689933730493</v>
      </c>
      <c r="AQ279" s="31">
        <f t="shared" ca="1" si="35"/>
        <v>31812.13878778775</v>
      </c>
      <c r="AR279" s="31">
        <f t="shared" ca="1" si="35"/>
        <v>33332.730569809624</v>
      </c>
      <c r="AS279" s="31">
        <f t="shared" ca="1" si="35"/>
        <v>32839.80161263515</v>
      </c>
      <c r="AT279" s="31">
        <f t="shared" ca="1" si="35"/>
        <v>34825.0559398154</v>
      </c>
      <c r="AU279" s="31">
        <f t="shared" ca="1" si="35"/>
        <v>35971.336613187661</v>
      </c>
      <c r="AV279" s="31">
        <f t="shared" ca="1" si="35"/>
        <v>35971.336613187661</v>
      </c>
      <c r="AW279" s="31">
        <f t="shared" ca="1" si="35"/>
        <v>35971.336613187661</v>
      </c>
      <c r="AX279" s="31">
        <f t="shared" ca="1" si="35"/>
        <v>35971.336613187661</v>
      </c>
      <c r="AY279" s="31">
        <f t="shared" ca="1" si="35"/>
        <v>35971.336613187661</v>
      </c>
      <c r="AZ279" s="31">
        <f t="shared" ca="1" si="35"/>
        <v>35971.336613187661</v>
      </c>
      <c r="BA279" s="31">
        <f t="shared" ca="1" si="35"/>
        <v>35971.336613187661</v>
      </c>
      <c r="BB279" s="31">
        <f t="shared" ca="1" si="35"/>
        <v>35971.336613187661</v>
      </c>
      <c r="BC279" s="31">
        <f t="shared" ca="1" si="35"/>
        <v>35971.336613187661</v>
      </c>
      <c r="BD279" s="31">
        <f t="shared" ca="1" si="35"/>
        <v>35971.336613187661</v>
      </c>
      <c r="BE279" s="31">
        <f t="shared" ca="1" si="35"/>
        <v>35971.336613187661</v>
      </c>
      <c r="BF279" s="31">
        <f t="shared" ca="1" si="35"/>
        <v>35971.336613187661</v>
      </c>
      <c r="BG279" s="31">
        <f t="shared" ca="1" si="35"/>
        <v>35971.336613187661</v>
      </c>
      <c r="BH279" s="31">
        <f t="shared" ca="1" si="35"/>
        <v>35971.336613187661</v>
      </c>
      <c r="BI279" s="31">
        <f t="shared" ca="1" si="35"/>
        <v>35971.336613187661</v>
      </c>
      <c r="BJ279" s="31">
        <f t="shared" ca="1" si="35"/>
        <v>35971.336613187661</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43.396134738582248</v>
      </c>
      <c r="AH285" s="4">
        <f ca="1"/>
        <v>44.648659528817987</v>
      </c>
      <c r="AI285" s="4">
        <f ca="1"/>
        <v>49.432751627841874</v>
      </c>
      <c r="AJ285" s="4">
        <f ca="1"/>
        <v>41.925165325590235</v>
      </c>
      <c r="AK285" s="4">
        <f ca="1"/>
        <v>43.967906740406264</v>
      </c>
      <c r="AL285" s="4">
        <f ca="1"/>
        <v>34.691359938476317</v>
      </c>
      <c r="AM285" s="4">
        <f ca="1"/>
        <v>36.020155983018988</v>
      </c>
      <c r="AN285" s="4">
        <f ca="1"/>
        <v>37.298400295632284</v>
      </c>
      <c r="AO285" s="4">
        <f ca="1"/>
        <v>38.404758460144464</v>
      </c>
      <c r="AP285" s="4">
        <f ca="1"/>
        <v>38.962056087984834</v>
      </c>
      <c r="AQ285" s="4">
        <f ca="1"/>
        <v>39.780806971279574</v>
      </c>
      <c r="AR285" s="4">
        <f ca="1"/>
        <v>40.717052993458033</v>
      </c>
      <c r="AS285" s="4">
        <f ca="1"/>
        <v>41.6733499800796</v>
      </c>
      <c r="AT285" s="4">
        <f ca="1"/>
        <v>42.874518052377447</v>
      </c>
      <c r="AU285" s="4">
        <f ca="1"/>
        <v>43.064581144460334</v>
      </c>
      <c r="AV285" s="4">
        <f ca="1"/>
        <v>43.064581144460334</v>
      </c>
      <c r="AW285" s="4">
        <f ca="1"/>
        <v>43.064581144460334</v>
      </c>
      <c r="AX285" s="4">
        <f ca="1"/>
        <v>43.064581144460334</v>
      </c>
      <c r="AY285" s="4">
        <f ca="1"/>
        <v>43.064581144460334</v>
      </c>
      <c r="AZ285" s="4">
        <f ca="1"/>
        <v>43.064581144460334</v>
      </c>
      <c r="BA285" s="4">
        <f ca="1"/>
        <v>43.064581144460334</v>
      </c>
      <c r="BB285" s="4">
        <f ca="1"/>
        <v>43.064581144460334</v>
      </c>
      <c r="BC285" s="4">
        <f ca="1"/>
        <v>43.064581144460334</v>
      </c>
      <c r="BD285" s="4">
        <f ca="1"/>
        <v>43.064581144460334</v>
      </c>
      <c r="BE285" s="4">
        <f ca="1"/>
        <v>43.064581144460334</v>
      </c>
      <c r="BF285" s="4">
        <f ca="1"/>
        <v>43.064581144460334</v>
      </c>
      <c r="BG285" s="4">
        <f ca="1"/>
        <v>43.064581144460334</v>
      </c>
      <c r="BH285" s="4">
        <f ca="1"/>
        <v>43.064581144460334</v>
      </c>
      <c r="BI285" s="4">
        <f ca="1"/>
        <v>43.064581144460334</v>
      </c>
      <c r="BJ285" s="4">
        <f ca="1"/>
        <v>43.064581144460334</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19.095227250972311</v>
      </c>
      <c r="C286" s="23">
        <f ca="1"/>
        <v>19.552692877894962</v>
      </c>
      <c r="D286" s="23">
        <f ca="1"/>
        <v>21.914141247994969</v>
      </c>
      <c r="E286" s="23">
        <f ca="1"/>
        <v>18.217275750727062</v>
      </c>
      <c r="F286" s="23">
        <f ca="1"/>
        <v>19.11463889929761</v>
      </c>
      <c r="G286" s="23">
        <f ca="1"/>
        <v>14.517117689635127</v>
      </c>
      <c r="H286" s="23">
        <f ca="1"/>
        <v>15.028385660377404</v>
      </c>
      <c r="I286" s="23">
        <f ca="1"/>
        <v>15.611773039907201</v>
      </c>
      <c r="J286" s="23">
        <f ca="1"/>
        <v>16.077930049237683</v>
      </c>
      <c r="K286" s="23">
        <f ca="1"/>
        <v>16.382624614793905</v>
      </c>
      <c r="L286" s="23">
        <f ca="1"/>
        <v>17.10535317727475</v>
      </c>
      <c r="M286" s="23">
        <f ca="1"/>
        <v>17.60567903728278</v>
      </c>
      <c r="N286" s="23">
        <f ca="1"/>
        <v>17.870046205355877</v>
      </c>
      <c r="O286" s="23">
        <f ca="1"/>
        <v>18.358340529115235</v>
      </c>
      <c r="P286" s="23">
        <f ca="1"/>
        <v>18.218149600832177</v>
      </c>
      <c r="Q286" s="23">
        <f ca="1"/>
        <v>18.218149600832177</v>
      </c>
      <c r="R286" s="23">
        <f ca="1"/>
        <v>18.218149600832177</v>
      </c>
      <c r="S286" s="23">
        <f ca="1"/>
        <v>18.218149600832177</v>
      </c>
      <c r="T286" s="23">
        <f ca="1"/>
        <v>18.218149600832177</v>
      </c>
      <c r="U286" s="23">
        <f ca="1"/>
        <v>18.218149600832177</v>
      </c>
      <c r="V286" s="23">
        <f ca="1"/>
        <v>18.218149600832177</v>
      </c>
      <c r="W286" s="23">
        <f ca="1"/>
        <v>18.218149600832177</v>
      </c>
      <c r="X286" s="23">
        <f ca="1"/>
        <v>18.218149600832177</v>
      </c>
      <c r="Y286" s="23">
        <f ca="1"/>
        <v>18.218149600832177</v>
      </c>
      <c r="Z286" s="23">
        <f ca="1"/>
        <v>18.218149600832177</v>
      </c>
      <c r="AA286" s="23">
        <f ca="1"/>
        <v>18.218149600832177</v>
      </c>
      <c r="AB286" s="23">
        <f ca="1"/>
        <v>18.218149600832177</v>
      </c>
      <c r="AC286" s="23">
        <f ca="1"/>
        <v>18.218149600832177</v>
      </c>
      <c r="AD286" s="23">
        <f ca="1"/>
        <v>18.218149600832177</v>
      </c>
      <c r="AE286" s="23">
        <f ca="1"/>
        <v>18.218149600832177</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21.479996340454036</v>
      </c>
      <c r="AH286" s="23">
        <f ca="1"/>
        <v>22.099964641148606</v>
      </c>
      <c r="AI286" s="23">
        <f ca="1"/>
        <v>24.467970026846356</v>
      </c>
      <c r="AJ286" s="23">
        <f ca="1"/>
        <v>20.751903440053461</v>
      </c>
      <c r="AK286" s="23">
        <f ca="1"/>
        <v>21.763009115226222</v>
      </c>
      <c r="AL286" s="23">
        <f ca="1"/>
        <v>17.171351527336277</v>
      </c>
      <c r="AM286" s="23">
        <f ca="1"/>
        <v>17.829072182549606</v>
      </c>
      <c r="AN286" s="23">
        <f ca="1"/>
        <v>18.461771000601914</v>
      </c>
      <c r="AO286" s="23">
        <f ca="1"/>
        <v>19.009390494091612</v>
      </c>
      <c r="AP286" s="23">
        <f ca="1"/>
        <v>19.285238817419636</v>
      </c>
      <c r="AQ286" s="23">
        <f ca="1"/>
        <v>19.690499933020298</v>
      </c>
      <c r="AR286" s="23">
        <f ca="1"/>
        <v>20.153918190229234</v>
      </c>
      <c r="AS286" s="23">
        <f ca="1"/>
        <v>20.627261171044431</v>
      </c>
      <c r="AT286" s="23">
        <f ca="1"/>
        <v>21.221809186729544</v>
      </c>
      <c r="AU286" s="23">
        <f ca="1"/>
        <v>21.315885641856003</v>
      </c>
      <c r="AV286" s="23">
        <f ca="1"/>
        <v>21.315885641856003</v>
      </c>
      <c r="AW286" s="23">
        <f ca="1"/>
        <v>21.315885641856003</v>
      </c>
      <c r="AX286" s="23">
        <f ca="1"/>
        <v>21.315885641856003</v>
      </c>
      <c r="AY286" s="23">
        <f ca="1"/>
        <v>21.315885641856003</v>
      </c>
      <c r="AZ286" s="23">
        <f ca="1"/>
        <v>21.315885641856003</v>
      </c>
      <c r="BA286" s="23">
        <f ca="1"/>
        <v>21.315885641856003</v>
      </c>
      <c r="BB286" s="23">
        <f ca="1"/>
        <v>21.315885641856003</v>
      </c>
      <c r="BC286" s="23">
        <f ca="1"/>
        <v>21.315885641856003</v>
      </c>
      <c r="BD286" s="23">
        <f ca="1"/>
        <v>21.315885641856003</v>
      </c>
      <c r="BE286" s="23">
        <f ca="1"/>
        <v>21.315885641856003</v>
      </c>
      <c r="BF286" s="23">
        <f ca="1"/>
        <v>21.315885641856003</v>
      </c>
      <c r="BG286" s="23">
        <f ca="1"/>
        <v>21.315885641856003</v>
      </c>
      <c r="BH286" s="23">
        <f ca="1"/>
        <v>21.315885641856003</v>
      </c>
      <c r="BI286" s="23">
        <f ca="1"/>
        <v>21.315885641856003</v>
      </c>
      <c r="BJ286" s="23">
        <f ca="1"/>
        <v>21.315885641856003</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18.901367075835541</v>
      </c>
      <c r="C287" s="23">
        <f ca="1"/>
        <v>19.354188381672675</v>
      </c>
      <c r="D287" s="23">
        <f ca="1"/>
        <v>21.691662656644766</v>
      </c>
      <c r="E287" s="23">
        <f ca="1"/>
        <v>18.032328788790746</v>
      </c>
      <c r="F287" s="23">
        <f ca="1"/>
        <v>18.920581651589004</v>
      </c>
      <c r="G287" s="23">
        <f ca="1"/>
        <v>14.369735784156596</v>
      </c>
      <c r="H287" s="23">
        <f ca="1"/>
        <v>14.87581321712484</v>
      </c>
      <c r="I287" s="23">
        <f ca="1"/>
        <v>15.453277882141643</v>
      </c>
      <c r="J287" s="23">
        <f ca="1"/>
        <v>15.914702333001765</v>
      </c>
      <c r="K287" s="23">
        <f ca="1"/>
        <v>16.216303552714781</v>
      </c>
      <c r="L287" s="23">
        <f ca="1"/>
        <v>16.931694769383636</v>
      </c>
      <c r="M287" s="23">
        <f ca="1"/>
        <v>17.426941179036255</v>
      </c>
      <c r="N287" s="23">
        <f ca="1"/>
        <v>17.688624416469018</v>
      </c>
      <c r="O287" s="23">
        <f ca="1"/>
        <v>18.171961437449088</v>
      </c>
      <c r="P287" s="23">
        <f ca="1"/>
        <v>18.033193767321187</v>
      </c>
      <c r="Q287" s="23">
        <f ca="1"/>
        <v>18.033193767321187</v>
      </c>
      <c r="R287" s="23">
        <f ca="1"/>
        <v>18.033193767321187</v>
      </c>
      <c r="S287" s="23">
        <f ca="1"/>
        <v>18.033193767321187</v>
      </c>
      <c r="T287" s="23">
        <f ca="1"/>
        <v>18.033193767321187</v>
      </c>
      <c r="U287" s="23">
        <f ca="1"/>
        <v>18.033193767321187</v>
      </c>
      <c r="V287" s="23">
        <f ca="1"/>
        <v>18.033193767321187</v>
      </c>
      <c r="W287" s="23">
        <f ca="1"/>
        <v>18.033193767321187</v>
      </c>
      <c r="X287" s="23">
        <f ca="1"/>
        <v>18.033193767321187</v>
      </c>
      <c r="Y287" s="23">
        <f ca="1"/>
        <v>18.033193767321187</v>
      </c>
      <c r="Z287" s="23">
        <f ca="1"/>
        <v>18.033193767321187</v>
      </c>
      <c r="AA287" s="23">
        <f ca="1"/>
        <v>18.033193767321187</v>
      </c>
      <c r="AB287" s="23">
        <f ca="1"/>
        <v>18.033193767321187</v>
      </c>
      <c r="AC287" s="23">
        <f ca="1"/>
        <v>18.033193767321187</v>
      </c>
      <c r="AD287" s="23">
        <f ca="1"/>
        <v>18.033193767321187</v>
      </c>
      <c r="AE287" s="23">
        <f ca="1"/>
        <v>18.033193767321187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42.523850623233862</v>
      </c>
      <c r="AH287" s="23">
        <f ca="1"/>
        <v>43.751199035776416</v>
      </c>
      <c r="AI287" s="23">
        <f ca="1"/>
        <v>48.439128479543527</v>
      </c>
      <c r="AJ287" s="23">
        <f ca="1"/>
        <v>41.082448434623601</v>
      </c>
      <c r="AK287" s="23">
        <f ca="1"/>
        <v>43.084129720498595</v>
      </c>
      <c r="AL287" s="23">
        <f ca="1"/>
        <v>33.994046170868756</v>
      </c>
      <c r="AM287" s="23">
        <f ca="1"/>
        <v>35.296132747179414</v>
      </c>
      <c r="AN287" s="23">
        <f ca="1"/>
        <v>36.548683706775357</v>
      </c>
      <c r="AO287" s="23">
        <f ca="1"/>
        <v>37.632803516221962</v>
      </c>
      <c r="AP287" s="23">
        <f ca="1"/>
        <v>38.17889918169368</v>
      </c>
      <c r="AQ287" s="23">
        <f ca="1"/>
        <v>38.981192760801591</v>
      </c>
      <c r="AR287" s="23">
        <f ca="1"/>
        <v>39.898619767458875</v>
      </c>
      <c r="AS287" s="23">
        <f ca="1"/>
        <v>40.835694704098096</v>
      </c>
      <c r="AT287" s="23">
        <f ca="1"/>
        <v>42.012718694540709</v>
      </c>
      <c r="AU287" s="23">
        <f ca="1"/>
        <v>42.198961422963642</v>
      </c>
      <c r="AV287" s="23">
        <f ca="1"/>
        <v>42.198961422963642</v>
      </c>
      <c r="AW287" s="23">
        <f ca="1"/>
        <v>42.198961422963642</v>
      </c>
      <c r="AX287" s="23">
        <f ca="1"/>
        <v>42.198961422963642</v>
      </c>
      <c r="AY287" s="23">
        <f ca="1"/>
        <v>42.198961422963642</v>
      </c>
      <c r="AZ287" s="23">
        <f ca="1"/>
        <v>42.198961422963642</v>
      </c>
      <c r="BA287" s="23">
        <f ca="1"/>
        <v>42.198961422963642</v>
      </c>
      <c r="BB287" s="23">
        <f ca="1"/>
        <v>42.198961422963642</v>
      </c>
      <c r="BC287" s="23">
        <f ca="1"/>
        <v>42.198961422963642</v>
      </c>
      <c r="BD287" s="23">
        <f ca="1"/>
        <v>42.198961422963642</v>
      </c>
      <c r="BE287" s="23">
        <f ca="1"/>
        <v>42.198961422963642</v>
      </c>
      <c r="BF287" s="23">
        <f ca="1"/>
        <v>42.198961422963642</v>
      </c>
      <c r="BG287" s="23">
        <f ca="1"/>
        <v>42.198961422963642</v>
      </c>
      <c r="BH287" s="23">
        <f ca="1"/>
        <v>42.198961422963642</v>
      </c>
      <c r="BI287" s="23">
        <f ca="1"/>
        <v>42.198961422963642</v>
      </c>
      <c r="BJ287" s="23">
        <f ca="1"/>
        <v>42.198961422963642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55.831730439391137</v>
      </c>
      <c r="C288" s="23">
        <f ca="1"/>
        <v>57.169294912017754</v>
      </c>
      <c r="D288" s="23">
        <f ca="1"/>
        <v>64.073834308858395</v>
      </c>
      <c r="E288" s="23">
        <f ca="1"/>
        <v>53.26472503765882</v>
      </c>
      <c r="F288" s="23">
        <f ca="1"/>
        <v>55.888487340078292</v>
      </c>
      <c r="G288" s="23">
        <f ca="1"/>
        <v>42.445988777816417</v>
      </c>
      <c r="H288" s="23">
        <f ca="1"/>
        <v>43.940863656737996</v>
      </c>
      <c r="I288" s="23">
        <f ca="1"/>
        <v>45.646605436479938</v>
      </c>
      <c r="J288" s="23">
        <f ca="1"/>
        <v>47.009582275943679</v>
      </c>
      <c r="K288" s="23">
        <f ca="1"/>
        <v>47.900465878788275</v>
      </c>
      <c r="L288" s="23">
        <f ca="1"/>
        <v>50.013621472640899</v>
      </c>
      <c r="M288" s="23">
        <f ca="1"/>
        <v>51.476503174999408</v>
      </c>
      <c r="N288" s="23">
        <f ca="1"/>
        <v>52.249475199416175</v>
      </c>
      <c r="O288" s="23">
        <f ca="1"/>
        <v>53.677178399849623</v>
      </c>
      <c r="P288" s="23">
        <f ca="1"/>
        <v>53.267280051164136</v>
      </c>
      <c r="Q288" s="23">
        <f ca="1"/>
        <v>53.267280051164136</v>
      </c>
      <c r="R288" s="23">
        <f ca="1"/>
        <v>53.267280051164136</v>
      </c>
      <c r="S288" s="23">
        <f ca="1"/>
        <v>53.267280051164136</v>
      </c>
      <c r="T288" s="23">
        <f ca="1"/>
        <v>53.267280051164136</v>
      </c>
      <c r="U288" s="23">
        <f ca="1"/>
        <v>53.267280051164136</v>
      </c>
      <c r="V288" s="23">
        <f ca="1"/>
        <v>53.267280051164136</v>
      </c>
      <c r="W288" s="23">
        <f ca="1"/>
        <v>53.267280051164136</v>
      </c>
      <c r="X288" s="23">
        <f ca="1"/>
        <v>53.267280051164136</v>
      </c>
      <c r="Y288" s="23">
        <f ca="1"/>
        <v>53.267280051164136</v>
      </c>
      <c r="Z288" s="23">
        <f ca="1"/>
        <v>53.267280051164136</v>
      </c>
      <c r="AA288" s="23">
        <f ca="1"/>
        <v>53.267280051164136</v>
      </c>
      <c r="AB288" s="23">
        <f ca="1"/>
        <v>53.267280051164136</v>
      </c>
      <c r="AC288" s="23">
        <f ca="1"/>
        <v>53.267280051164136</v>
      </c>
      <c r="AD288" s="23">
        <f ca="1"/>
        <v>53.267280051164136</v>
      </c>
      <c r="AE288" s="23">
        <f ca="1"/>
        <v>53.267280051164136</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83.739275073445199</v>
      </c>
      <c r="AH288" s="23">
        <f ca="1"/>
        <v>86.156207331990544</v>
      </c>
      <c r="AI288" s="23">
        <f ca="1"/>
        <v>95.387822236639636</v>
      </c>
      <c r="AJ288" s="23">
        <f ca="1"/>
        <v>80.900821532797281</v>
      </c>
      <c r="AK288" s="23">
        <f ca="1"/>
        <v>84.842593911135751</v>
      </c>
      <c r="AL288" s="23">
        <f ca="1"/>
        <v>66.942121690326204</v>
      </c>
      <c r="AM288" s="23">
        <f ca="1"/>
        <v>69.506230640599497</v>
      </c>
      <c r="AN288" s="23">
        <f ca="1"/>
        <v>71.972792530265352</v>
      </c>
      <c r="AO288" s="23">
        <f ca="1"/>
        <v>74.107674616560217</v>
      </c>
      <c r="AP288" s="23">
        <f ca="1"/>
        <v>75.183063003950679</v>
      </c>
      <c r="AQ288" s="23">
        <f ca="1"/>
        <v>76.762964205886263</v>
      </c>
      <c r="AR288" s="23">
        <f ca="1"/>
        <v>78.569589695919063</v>
      </c>
      <c r="AS288" s="23">
        <f ca="1"/>
        <v>80.414906494223999</v>
      </c>
      <c r="AT288" s="23">
        <f ca="1"/>
        <v>82.732738352326365</v>
      </c>
      <c r="AU288" s="23">
        <f ca="1"/>
        <v>83.099493263682305</v>
      </c>
      <c r="AV288" s="23">
        <f ca="1"/>
        <v>83.099493263682305</v>
      </c>
      <c r="AW288" s="23">
        <f ca="1"/>
        <v>83.099493263682305</v>
      </c>
      <c r="AX288" s="23">
        <f ca="1"/>
        <v>83.099493263682305</v>
      </c>
      <c r="AY288" s="23">
        <f ca="1"/>
        <v>83.099493263682305</v>
      </c>
      <c r="AZ288" s="23">
        <f ca="1"/>
        <v>83.099493263682305</v>
      </c>
      <c r="BA288" s="23">
        <f ca="1"/>
        <v>83.099493263682305</v>
      </c>
      <c r="BB288" s="23">
        <f ca="1"/>
        <v>83.099493263682305</v>
      </c>
      <c r="BC288" s="23">
        <f ca="1"/>
        <v>83.099493263682305</v>
      </c>
      <c r="BD288" s="23">
        <f ca="1"/>
        <v>83.099493263682305</v>
      </c>
      <c r="BE288" s="23">
        <f ca="1"/>
        <v>83.099493263682305</v>
      </c>
      <c r="BF288" s="23">
        <f ca="1"/>
        <v>83.099493263682305</v>
      </c>
      <c r="BG288" s="23">
        <f ca="1"/>
        <v>83.099493263682305</v>
      </c>
      <c r="BH288" s="23">
        <f ca="1"/>
        <v>83.099493263682305</v>
      </c>
      <c r="BI288" s="23">
        <f ca="1"/>
        <v>83.099493263682305</v>
      </c>
      <c r="BJ288" s="23">
        <f ca="1"/>
        <v>83.099493263682305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125.52446340106171</v>
      </c>
      <c r="C289" s="23">
        <f ca="1"/>
        <v>128.53166130392887</v>
      </c>
      <c r="D289" s="23">
        <f ca="1"/>
        <v>144.05488789925636</v>
      </c>
      <c r="E289" s="23">
        <f ca="1"/>
        <v>119.75315785376424</v>
      </c>
      <c r="F289" s="23">
        <f ca="1"/>
        <v>125.65206789132191</v>
      </c>
      <c r="G289" s="23">
        <f ca="1"/>
        <v>95.429783797347696</v>
      </c>
      <c r="H289" s="23">
        <f ca="1"/>
        <v>98.790657006034237</v>
      </c>
      <c r="I289" s="23">
        <f ca="1"/>
        <v>102.62561465319713</v>
      </c>
      <c r="J289" s="23">
        <f ca="1"/>
        <v>105.68994626275536</v>
      </c>
      <c r="K289" s="23">
        <f ca="1"/>
        <v>107.6928876962341</v>
      </c>
      <c r="L289" s="23">
        <f ca="1"/>
        <v>112.44381910949652</v>
      </c>
      <c r="M289" s="23">
        <f ca="1"/>
        <v>115.73276321462544</v>
      </c>
      <c r="N289" s="23">
        <f ca="1"/>
        <v>117.47060830424302</v>
      </c>
      <c r="O289" s="23">
        <f ca="1"/>
        <v>120.68046185382863</v>
      </c>
      <c r="P289" s="23">
        <f ca="1"/>
        <v>119.75890219836384</v>
      </c>
      <c r="Q289" s="23">
        <f ca="1"/>
        <v>119.75890219836384</v>
      </c>
      <c r="R289" s="23">
        <f ca="1"/>
        <v>119.75890219836384</v>
      </c>
      <c r="S289" s="23">
        <f ca="1"/>
        <v>119.75890219836384</v>
      </c>
      <c r="T289" s="23">
        <f ca="1"/>
        <v>119.75890219836384</v>
      </c>
      <c r="U289" s="23">
        <f ca="1"/>
        <v>119.75890219836384</v>
      </c>
      <c r="V289" s="23">
        <f ca="1"/>
        <v>119.75890219836384</v>
      </c>
      <c r="W289" s="23">
        <f ca="1"/>
        <v>119.75890219836384</v>
      </c>
      <c r="X289" s="23">
        <f ca="1"/>
        <v>119.75890219836384</v>
      </c>
      <c r="Y289" s="23">
        <f ca="1"/>
        <v>119.75890219836384</v>
      </c>
      <c r="Z289" s="23">
        <f ca="1"/>
        <v>119.75890219836384</v>
      </c>
      <c r="AA289" s="23">
        <f ca="1"/>
        <v>119.75890219836384</v>
      </c>
      <c r="AB289" s="23">
        <f ca="1"/>
        <v>119.75890219836384</v>
      </c>
      <c r="AC289" s="23">
        <f ca="1"/>
        <v>119.75890219836384</v>
      </c>
      <c r="AD289" s="23">
        <f ca="1"/>
        <v>119.75890219836384</v>
      </c>
      <c r="AE289" s="23">
        <f ca="1"/>
        <v>119.75890219836384</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302.57355251147163</v>
      </c>
      <c r="AH289" s="23">
        <f ca="1"/>
        <v>311.30660852379361</v>
      </c>
      <c r="AI289" s="23">
        <f ca="1"/>
        <v>344.66302956598275</v>
      </c>
      <c r="AJ289" s="23">
        <f ca="1"/>
        <v>292.31742155405243</v>
      </c>
      <c r="AK289" s="23">
        <f ca="1"/>
        <v>306.56015378047073</v>
      </c>
      <c r="AL289" s="23">
        <f ca="1"/>
        <v>241.88071313887374</v>
      </c>
      <c r="AM289" s="23">
        <f ca="1"/>
        <v>251.14555993185343</v>
      </c>
      <c r="AN289" s="23">
        <f ca="1"/>
        <v>260.05794175974762</v>
      </c>
      <c r="AO289" s="23">
        <f ca="1"/>
        <v>267.77187117311775</v>
      </c>
      <c r="AP289" s="23">
        <f ca="1"/>
        <v>271.65755186974337</v>
      </c>
      <c r="AQ289" s="23">
        <f ca="1"/>
        <v>277.36617925954971</v>
      </c>
      <c r="AR289" s="23">
        <f ca="1"/>
        <v>283.89402526845731</v>
      </c>
      <c r="AS289" s="23">
        <f ca="1"/>
        <v>290.56167385608251</v>
      </c>
      <c r="AT289" s="23">
        <f ca="1"/>
        <v>298.93665224961654</v>
      </c>
      <c r="AU289" s="23">
        <f ca="1"/>
        <v>300.26184089416427</v>
      </c>
      <c r="AV289" s="23">
        <f ca="1"/>
        <v>300.26184089416427</v>
      </c>
      <c r="AW289" s="23">
        <f ca="1"/>
        <v>300.26184089416427</v>
      </c>
      <c r="AX289" s="23">
        <f ca="1"/>
        <v>300.26184089416427</v>
      </c>
      <c r="AY289" s="23">
        <f ca="1"/>
        <v>300.26184089416427</v>
      </c>
      <c r="AZ289" s="23">
        <f ca="1"/>
        <v>300.26184089416427</v>
      </c>
      <c r="BA289" s="23">
        <f ca="1"/>
        <v>300.26184089416427</v>
      </c>
      <c r="BB289" s="23">
        <f ca="1"/>
        <v>300.26184089416427</v>
      </c>
      <c r="BC289" s="23">
        <f ca="1"/>
        <v>300.26184089416427</v>
      </c>
      <c r="BD289" s="23">
        <f ca="1"/>
        <v>300.26184089416427</v>
      </c>
      <c r="BE289" s="23">
        <f ca="1"/>
        <v>300.26184089416427</v>
      </c>
      <c r="BF289" s="23">
        <f ca="1"/>
        <v>300.26184089416427</v>
      </c>
      <c r="BG289" s="23">
        <f ca="1"/>
        <v>300.26184089416427</v>
      </c>
      <c r="BH289" s="23">
        <f ca="1"/>
        <v>300.26184089416427</v>
      </c>
      <c r="BI289" s="23">
        <f ca="1"/>
        <v>300.26184089416427</v>
      </c>
      <c r="BJ289" s="23">
        <f ca="1"/>
        <v>300.26184089416427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203.55318389361338</v>
      </c>
      <c r="C290" s="23">
        <f ca="1"/>
        <v>208.42972103339793</v>
      </c>
      <c r="D290" s="23">
        <f ca="1"/>
        <v>233.60252091771278</v>
      </c>
      <c r="E290" s="23">
        <f ca="1"/>
        <v>194.19431003313102</v>
      </c>
      <c r="F290" s="23">
        <f ca="1"/>
        <v>203.76011009403533</v>
      </c>
      <c r="G290" s="23">
        <f ca="1"/>
        <v>154.75100075245558</v>
      </c>
      <c r="H290" s="23">
        <f ca="1"/>
        <v>160.2010654151905</v>
      </c>
      <c r="I290" s="23">
        <f ca="1"/>
        <v>166.41991565383299</v>
      </c>
      <c r="J290" s="23">
        <f ca="1"/>
        <v>171.38910204771122</v>
      </c>
      <c r="K290" s="23">
        <f ca="1"/>
        <v>174.63711518308216</v>
      </c>
      <c r="L290" s="23">
        <f ca="1"/>
        <v>182.34132828566987</v>
      </c>
      <c r="M290" s="23">
        <f ca="1"/>
        <v>187.6747511588519</v>
      </c>
      <c r="N290" s="23">
        <f ca="1"/>
        <v>190.49287833120468</v>
      </c>
      <c r="O290" s="23">
        <f ca="1"/>
        <v>195.69804624945166</v>
      </c>
      <c r="P290" s="23">
        <f ca="1"/>
        <v>194.20362518653579</v>
      </c>
      <c r="Q290" s="23">
        <f ca="1"/>
        <v>194.20362518653579</v>
      </c>
      <c r="R290" s="23">
        <f ca="1"/>
        <v>194.20362518653579</v>
      </c>
      <c r="S290" s="23">
        <f ca="1"/>
        <v>194.20362518653579</v>
      </c>
      <c r="T290" s="23">
        <f ca="1"/>
        <v>194.20362518653579</v>
      </c>
      <c r="U290" s="23">
        <f ca="1"/>
        <v>194.20362518653579</v>
      </c>
      <c r="V290" s="23">
        <f ca="1"/>
        <v>194.20362518653579</v>
      </c>
      <c r="W290" s="23">
        <f ca="1"/>
        <v>194.20362518653579</v>
      </c>
      <c r="X290" s="23">
        <f ca="1"/>
        <v>194.20362518653579</v>
      </c>
      <c r="Y290" s="23">
        <f ca="1"/>
        <v>194.20362518653579</v>
      </c>
      <c r="Z290" s="23">
        <f ca="1"/>
        <v>194.20362518653579</v>
      </c>
      <c r="AA290" s="23">
        <f ca="1"/>
        <v>194.20362518653579</v>
      </c>
      <c r="AB290" s="23">
        <f ca="1"/>
        <v>194.20362518653579</v>
      </c>
      <c r="AC290" s="23">
        <f ca="1"/>
        <v>194.20362518653579</v>
      </c>
      <c r="AD290" s="23">
        <f ca="1"/>
        <v>194.20362518653579</v>
      </c>
      <c r="AE290" s="23">
        <f ca="1"/>
        <v>194.20362518653579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362.54308544167304</v>
      </c>
      <c r="AH290" s="23">
        <f ca="1"/>
        <v>373.00701742040127</v>
      </c>
      <c r="AI290" s="23">
        <f ca="1"/>
        <v>412.97462101149273</v>
      </c>
      <c r="AJ290" s="23">
        <f ca="1"/>
        <v>350.25420780800869</v>
      </c>
      <c r="AK290" s="23">
        <f ca="1"/>
        <v>367.31982389912241</v>
      </c>
      <c r="AL290" s="23">
        <f ca="1"/>
        <v>289.82103466189375</v>
      </c>
      <c r="AM290" s="23">
        <f ca="1"/>
        <v>300.92215739582429</v>
      </c>
      <c r="AN290" s="23">
        <f ca="1"/>
        <v>311.60095724366147</v>
      </c>
      <c r="AO290" s="23">
        <f ca="1"/>
        <v>320.84377356778964</v>
      </c>
      <c r="AP290" s="23">
        <f ca="1"/>
        <v>325.49958917726008</v>
      </c>
      <c r="AQ290" s="23">
        <f ca="1"/>
        <v>332.33965622991082</v>
      </c>
      <c r="AR290" s="23">
        <f ca="1"/>
        <v>340.16130955589927</v>
      </c>
      <c r="AS290" s="23">
        <f ca="1"/>
        <v>348.15047407981052</v>
      </c>
      <c r="AT290" s="23">
        <f ca="1"/>
        <v>358.18535810089179</v>
      </c>
      <c r="AU290" s="23">
        <f ca="1"/>
        <v>359.77319674706166</v>
      </c>
      <c r="AV290" s="23">
        <f ca="1"/>
        <v>359.77319674706166</v>
      </c>
      <c r="AW290" s="23">
        <f ca="1"/>
        <v>359.77319674706166</v>
      </c>
      <c r="AX290" s="23">
        <f ca="1"/>
        <v>359.77319674706166</v>
      </c>
      <c r="AY290" s="23">
        <f ca="1"/>
        <v>359.77319674706166</v>
      </c>
      <c r="AZ290" s="23">
        <f ca="1"/>
        <v>359.77319674706166</v>
      </c>
      <c r="BA290" s="23">
        <f ca="1"/>
        <v>359.77319674706166</v>
      </c>
      <c r="BB290" s="23">
        <f ca="1"/>
        <v>359.77319674706166</v>
      </c>
      <c r="BC290" s="23">
        <f ca="1"/>
        <v>359.77319674706166</v>
      </c>
      <c r="BD290" s="23">
        <f ca="1"/>
        <v>359.77319674706166</v>
      </c>
      <c r="BE290" s="23">
        <f ca="1"/>
        <v>359.77319674706166</v>
      </c>
      <c r="BF290" s="23">
        <f ca="1"/>
        <v>359.77319674706166</v>
      </c>
      <c r="BG290" s="23">
        <f ca="1"/>
        <v>359.77319674706166</v>
      </c>
      <c r="BH290" s="23">
        <f ca="1"/>
        <v>359.77319674706166</v>
      </c>
      <c r="BI290" s="23">
        <f ca="1"/>
        <v>359.77319674706166</v>
      </c>
      <c r="BJ290" s="23">
        <f ca="1"/>
        <v>359.77319674706166</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783.67975799041153</v>
      </c>
      <c r="C291" s="23">
        <f ca="1"/>
        <v>802.45442597858209</v>
      </c>
      <c r="D291" s="23">
        <f ca="1"/>
        <v>899.36970553319418</v>
      </c>
      <c r="E291" s="23">
        <f ca="1"/>
        <v>747.64809362755443</v>
      </c>
      <c r="F291" s="23">
        <f ca="1"/>
        <v>784.47642386203609</v>
      </c>
      <c r="G291" s="23">
        <f ca="1"/>
        <v>595.79135289695387</v>
      </c>
      <c r="H291" s="23">
        <f ca="1"/>
        <v>616.77410184848338</v>
      </c>
      <c r="I291" s="23">
        <f ca="1"/>
        <v>640.71667526725707</v>
      </c>
      <c r="J291" s="23">
        <f ca="1"/>
        <v>659.84804288368809</v>
      </c>
      <c r="K291" s="23">
        <f ca="1"/>
        <v>672.35289345486626</v>
      </c>
      <c r="L291" s="23">
        <f ca="1"/>
        <v>702.01411389982889</v>
      </c>
      <c r="M291" s="23">
        <f ca="1"/>
        <v>722.54779196157972</v>
      </c>
      <c r="N291" s="23">
        <f ca="1"/>
        <v>733.39758157513813</v>
      </c>
      <c r="O291" s="23">
        <f ca="1"/>
        <v>753.43747806038891</v>
      </c>
      <c r="P291" s="23">
        <f ca="1"/>
        <v>747.68395696816276</v>
      </c>
      <c r="Q291" s="23">
        <f ca="1"/>
        <v>747.68395696816276</v>
      </c>
      <c r="R291" s="23">
        <f ca="1"/>
        <v>747.68395696816276</v>
      </c>
      <c r="S291" s="23">
        <f ca="1"/>
        <v>747.68395696816276</v>
      </c>
      <c r="T291" s="23">
        <f ca="1"/>
        <v>747.68395696816276</v>
      </c>
      <c r="U291" s="23">
        <f ca="1"/>
        <v>747.68395696816276</v>
      </c>
      <c r="V291" s="23">
        <f ca="1"/>
        <v>747.68395696816276</v>
      </c>
      <c r="W291" s="23">
        <f ca="1"/>
        <v>747.68395696816276</v>
      </c>
      <c r="X291" s="23">
        <f ca="1"/>
        <v>747.68395696816276</v>
      </c>
      <c r="Y291" s="23">
        <f ca="1"/>
        <v>747.68395696816276</v>
      </c>
      <c r="Z291" s="23">
        <f ca="1"/>
        <v>747.68395696816276</v>
      </c>
      <c r="AA291" s="23">
        <f ca="1"/>
        <v>747.68395696816276</v>
      </c>
      <c r="AB291" s="23">
        <f ca="1"/>
        <v>747.68395696816276</v>
      </c>
      <c r="AC291" s="23">
        <f ca="1"/>
        <v>747.68395696816276</v>
      </c>
      <c r="AD291" s="23">
        <f ca="1"/>
        <v>747.68395696816276</v>
      </c>
      <c r="AE291" s="23">
        <f ca="1"/>
        <v>747.68395696816276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413.7897772183909</v>
      </c>
      <c r="AH291" s="23">
        <f ca="1"/>
        <v>425.73282138659346</v>
      </c>
      <c r="AI291" s="23">
        <f ca="1"/>
        <v>471.34998097401962</v>
      </c>
      <c r="AJ291" s="23">
        <f ca="1"/>
        <v>399.76382515229875</v>
      </c>
      <c r="AK291" s="23">
        <f ca="1"/>
        <v>419.24172381869778</v>
      </c>
      <c r="AL291" s="23">
        <f ca="1"/>
        <v>330.78821850883816</v>
      </c>
      <c r="AM291" s="23">
        <f ca="1"/>
        <v>343.45852250139956</v>
      </c>
      <c r="AN291" s="23">
        <f ca="1"/>
        <v>355.64680683900616</v>
      </c>
      <c r="AO291" s="23">
        <f ca="1"/>
        <v>366.19612652323661</v>
      </c>
      <c r="AP291" s="23">
        <f ca="1"/>
        <v>371.51005742186527</v>
      </c>
      <c r="AQ291" s="23">
        <f ca="1"/>
        <v>379.31699109549237</v>
      </c>
      <c r="AR291" s="23">
        <f ca="1"/>
        <v>388.24426158334967</v>
      </c>
      <c r="AS291" s="23">
        <f ca="1"/>
        <v>397.36272154372369</v>
      </c>
      <c r="AT291" s="23">
        <f ca="1"/>
        <v>408.81607037379985</v>
      </c>
      <c r="AU291" s="23">
        <f ca="1"/>
        <v>410.62835538499218</v>
      </c>
      <c r="AV291" s="23">
        <f ca="1"/>
        <v>410.62835538499218</v>
      </c>
      <c r="AW291" s="23">
        <f ca="1"/>
        <v>410.62835538499218</v>
      </c>
      <c r="AX291" s="23">
        <f ca="1"/>
        <v>410.62835538499218</v>
      </c>
      <c r="AY291" s="23">
        <f ca="1"/>
        <v>410.62835538499218</v>
      </c>
      <c r="AZ291" s="23">
        <f ca="1"/>
        <v>410.62835538499218</v>
      </c>
      <c r="BA291" s="23">
        <f ca="1"/>
        <v>410.62835538499218</v>
      </c>
      <c r="BB291" s="23">
        <f ca="1"/>
        <v>410.62835538499218</v>
      </c>
      <c r="BC291" s="23">
        <f ca="1"/>
        <v>410.62835538499218</v>
      </c>
      <c r="BD291" s="23">
        <f ca="1"/>
        <v>410.62835538499218</v>
      </c>
      <c r="BE291" s="23">
        <f ca="1"/>
        <v>410.62835538499218</v>
      </c>
      <c r="BF291" s="23">
        <f ca="1"/>
        <v>410.62835538499218</v>
      </c>
      <c r="BG291" s="23">
        <f ca="1"/>
        <v>410.62835538499218</v>
      </c>
      <c r="BH291" s="23">
        <f ca="1"/>
        <v>410.62835538499218</v>
      </c>
      <c r="BI291" s="23">
        <f ca="1"/>
        <v>410.62835538499218</v>
      </c>
      <c r="BJ291" s="23">
        <f ca="1"/>
        <v>410.62835538499218</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1186.9089222749119</v>
      </c>
      <c r="C292" s="23">
        <f ca="1"/>
        <v>1215.3437781209416</v>
      </c>
      <c r="D292" s="23">
        <f ca="1"/>
        <v>1362.125175541626</v>
      </c>
      <c r="E292" s="23">
        <f ca="1"/>
        <v>1132.3377744550987</v>
      </c>
      <c r="F292" s="23">
        <f ca="1"/>
        <v>1188.1154990959437</v>
      </c>
      <c r="G292" s="23">
        <f ca="1"/>
        <v>902.3457162923014</v>
      </c>
      <c r="H292" s="23">
        <f ca="1"/>
        <v>934.12478381382039</v>
      </c>
      <c r="I292" s="23">
        <f ca="1"/>
        <v>970.38660341961929</v>
      </c>
      <c r="J292" s="23">
        <f ca="1"/>
        <v>999.36169265440003</v>
      </c>
      <c r="K292" s="23">
        <f ca="1"/>
        <v>1018.3007025794556</v>
      </c>
      <c r="L292" s="23">
        <f ca="1"/>
        <v>1063.2236023133544</v>
      </c>
      <c r="M292" s="23">
        <f ca="1"/>
        <v>1094.3225371143615</v>
      </c>
      <c r="N292" s="23">
        <f ca="1"/>
        <v>1110.7549024598188</v>
      </c>
      <c r="O292" s="23">
        <f ca="1"/>
        <v>1141.105988725978</v>
      </c>
      <c r="P292" s="23">
        <f ca="1"/>
        <v>1132.3920906710232</v>
      </c>
      <c r="Q292" s="23">
        <f ca="1"/>
        <v>1132.3920906710232</v>
      </c>
      <c r="R292" s="23">
        <f ca="1"/>
        <v>1132.3920906710232</v>
      </c>
      <c r="S292" s="23">
        <f ca="1"/>
        <v>1132.3920906710232</v>
      </c>
      <c r="T292" s="23">
        <f ca="1"/>
        <v>1132.3920906710232</v>
      </c>
      <c r="U292" s="23">
        <f ca="1"/>
        <v>1132.3920906710232</v>
      </c>
      <c r="V292" s="23">
        <f ca="1"/>
        <v>1132.3920906710232</v>
      </c>
      <c r="W292" s="23">
        <f ca="1"/>
        <v>1132.3920906710232</v>
      </c>
      <c r="X292" s="23">
        <f ca="1"/>
        <v>1132.3920906710232</v>
      </c>
      <c r="Y292" s="23">
        <f ca="1"/>
        <v>1132.3920906710232</v>
      </c>
      <c r="Z292" s="23">
        <f ca="1"/>
        <v>1132.3920906710232</v>
      </c>
      <c r="AA292" s="23">
        <f ca="1"/>
        <v>1132.3920906710232</v>
      </c>
      <c r="AB292" s="23">
        <f ca="1"/>
        <v>1132.3920906710232</v>
      </c>
      <c r="AC292" s="23">
        <f ca="1"/>
        <v>1132.3920906710232</v>
      </c>
      <c r="AD292" s="23">
        <f ca="1"/>
        <v>1132.3920906710232</v>
      </c>
      <c r="AE292" s="23">
        <f ca="1"/>
        <v>1132.3920906710232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354.91059943237451</v>
      </c>
      <c r="AH292" s="23">
        <f ca="1"/>
        <v>365.15423810628738</v>
      </c>
      <c r="AI292" s="23">
        <f ca="1"/>
        <v>404.28041846388214</v>
      </c>
      <c r="AJ292" s="23">
        <f ca="1"/>
        <v>342.88043501205044</v>
      </c>
      <c r="AK292" s="23">
        <f ca="1"/>
        <v>359.58677497493017</v>
      </c>
      <c r="AL292" s="23">
        <f ca="1"/>
        <v>283.7195391953274</v>
      </c>
      <c r="AM292" s="23">
        <f ca="1"/>
        <v>294.58695408222786</v>
      </c>
      <c r="AN292" s="23">
        <f ca="1"/>
        <v>305.04093709116319</v>
      </c>
      <c r="AO292" s="23">
        <f ca="1"/>
        <v>314.08916780846755</v>
      </c>
      <c r="AP292" s="23">
        <f ca="1"/>
        <v>318.64696624721233</v>
      </c>
      <c r="AQ292" s="23">
        <f ca="1"/>
        <v>325.34303188822832</v>
      </c>
      <c r="AR292" s="23">
        <f ca="1"/>
        <v>333.00001882840638</v>
      </c>
      <c r="AS292" s="23">
        <f ca="1"/>
        <v>340.82099041497224</v>
      </c>
      <c r="AT292" s="23">
        <f ca="1"/>
        <v>350.64461371982014</v>
      </c>
      <c r="AU292" s="23">
        <f ca="1"/>
        <v>352.19902418396543</v>
      </c>
      <c r="AV292" s="23">
        <f ca="1"/>
        <v>352.19902418396543</v>
      </c>
      <c r="AW292" s="23">
        <f ca="1"/>
        <v>352.19902418396543</v>
      </c>
      <c r="AX292" s="23">
        <f ca="1"/>
        <v>352.19902418396543</v>
      </c>
      <c r="AY292" s="23">
        <f ca="1"/>
        <v>352.19902418396543</v>
      </c>
      <c r="AZ292" s="23">
        <f ca="1"/>
        <v>352.19902418396543</v>
      </c>
      <c r="BA292" s="23">
        <f ca="1"/>
        <v>352.19902418396543</v>
      </c>
      <c r="BB292" s="23">
        <f ca="1"/>
        <v>352.19902418396543</v>
      </c>
      <c r="BC292" s="23">
        <f ca="1"/>
        <v>352.19902418396543</v>
      </c>
      <c r="BD292" s="23">
        <f ca="1"/>
        <v>352.19902418396543</v>
      </c>
      <c r="BE292" s="23">
        <f ca="1"/>
        <v>352.19902418396543</v>
      </c>
      <c r="BF292" s="23">
        <f ca="1"/>
        <v>352.19902418396543</v>
      </c>
      <c r="BG292" s="23">
        <f ca="1"/>
        <v>352.19902418396543</v>
      </c>
      <c r="BH292" s="23">
        <f ca="1"/>
        <v>352.19902418396543</v>
      </c>
      <c r="BI292" s="23">
        <f ca="1"/>
        <v>352.19902418396543</v>
      </c>
      <c r="BJ292" s="23">
        <f ca="1"/>
        <v>352.19902418396543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1813.0772879666749</v>
      </c>
      <c r="C293" s="23">
        <f ca="1"/>
        <v>1856.5133009188987</v>
      </c>
      <c r="D293" s="23">
        <f ca="1"/>
        <v>2080.7310256027586</v>
      </c>
      <c r="E293" s="23">
        <f ca="1"/>
        <v>1729.7164615093789</v>
      </c>
      <c r="F293" s="23">
        <f ca="1"/>
        <v>1814.9204091947188</v>
      </c>
      <c r="G293" s="23">
        <f ca="1"/>
        <v>1378.389270987936</v>
      </c>
      <c r="H293" s="23">
        <f ca="1"/>
        <v>1426.9337755195818</v>
      </c>
      <c r="I293" s="23">
        <f ca="1"/>
        <v>1482.3259630023472</v>
      </c>
      <c r="J293" s="23">
        <f ca="1"/>
        <v>1526.5872160963909</v>
      </c>
      <c r="K293" s="23">
        <f ca="1"/>
        <v>1555.517733095016</v>
      </c>
      <c r="L293" s="23">
        <f ca="1"/>
        <v>1624.1402598016361</v>
      </c>
      <c r="M293" s="23">
        <f ca="1"/>
        <v>1671.6458192506218</v>
      </c>
      <c r="N293" s="23">
        <f ca="1"/>
        <v>1696.7472805643638</v>
      </c>
      <c r="O293" s="23">
        <f ca="1"/>
        <v>1743.1104548076064</v>
      </c>
      <c r="P293" s="23">
        <f ca="1"/>
        <v>1729.7994329114913</v>
      </c>
      <c r="Q293" s="23">
        <f ca="1"/>
        <v>1729.7994329114913</v>
      </c>
      <c r="R293" s="23">
        <f ca="1"/>
        <v>1729.7994329114913</v>
      </c>
      <c r="S293" s="23">
        <f ca="1"/>
        <v>1729.7994329114913</v>
      </c>
      <c r="T293" s="23">
        <f ca="1"/>
        <v>1729.7994329114913</v>
      </c>
      <c r="U293" s="23">
        <f ca="1"/>
        <v>1729.7994329114913</v>
      </c>
      <c r="V293" s="23">
        <f ca="1"/>
        <v>1729.7994329114913</v>
      </c>
      <c r="W293" s="23">
        <f ca="1"/>
        <v>1729.7994329114913</v>
      </c>
      <c r="X293" s="23">
        <f ca="1"/>
        <v>1729.7994329114913</v>
      </c>
      <c r="Y293" s="23">
        <f ca="1"/>
        <v>1729.7994329114913</v>
      </c>
      <c r="Z293" s="23">
        <f ca="1"/>
        <v>1729.7994329114913</v>
      </c>
      <c r="AA293" s="23">
        <f ca="1"/>
        <v>1729.7994329114913</v>
      </c>
      <c r="AB293" s="23">
        <f ca="1"/>
        <v>1729.7994329114913</v>
      </c>
      <c r="AC293" s="23">
        <f ca="1"/>
        <v>1729.7994329114913</v>
      </c>
      <c r="AD293" s="23">
        <f ca="1"/>
        <v>1729.7994329114913</v>
      </c>
      <c r="AE293" s="23">
        <f ca="1"/>
        <v>1729.7994329114913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379.44359017655137</v>
      </c>
      <c r="AH293" s="23">
        <f ca="1"/>
        <v>390.39531447308508</v>
      </c>
      <c r="AI293" s="23">
        <f ca="1"/>
        <v>432.22606950977661</v>
      </c>
      <c r="AJ293" s="23">
        <f ca="1"/>
        <v>366.58184757049048</v>
      </c>
      <c r="AK293" s="23">
        <f ca="1"/>
        <v>384.44300365983668</v>
      </c>
      <c r="AL293" s="23">
        <f ca="1"/>
        <v>303.33148890929289</v>
      </c>
      <c r="AM293" s="23">
        <f ca="1"/>
        <v>314.95010759021881</v>
      </c>
      <c r="AN293" s="23">
        <f ca="1"/>
        <v>326.1267161527673</v>
      </c>
      <c r="AO293" s="23">
        <f ca="1"/>
        <v>335.80040060629108</v>
      </c>
      <c r="AP293" s="23">
        <f ca="1"/>
        <v>340.67325423665403</v>
      </c>
      <c r="AQ293" s="23">
        <f ca="1"/>
        <v>347.83218155792474</v>
      </c>
      <c r="AR293" s="23">
        <f ca="1"/>
        <v>356.01845330963596</v>
      </c>
      <c r="AS293" s="23">
        <f ca="1"/>
        <v>364.38004505195522</v>
      </c>
      <c r="AT293" s="23">
        <f ca="1"/>
        <v>374.88272065898167</v>
      </c>
      <c r="AU293" s="23">
        <f ca="1"/>
        <v>376.54457885106325</v>
      </c>
      <c r="AV293" s="23">
        <f ca="1"/>
        <v>376.54457885106325</v>
      </c>
      <c r="AW293" s="23">
        <f ca="1"/>
        <v>376.54457885106325</v>
      </c>
      <c r="AX293" s="23">
        <f ca="1"/>
        <v>376.54457885106325</v>
      </c>
      <c r="AY293" s="23">
        <f ca="1"/>
        <v>376.54457885106325</v>
      </c>
      <c r="AZ293" s="23">
        <f ca="1"/>
        <v>376.54457885106325</v>
      </c>
      <c r="BA293" s="23">
        <f ca="1"/>
        <v>376.54457885106325</v>
      </c>
      <c r="BB293" s="23">
        <f ca="1"/>
        <v>376.54457885106325</v>
      </c>
      <c r="BC293" s="23">
        <f ca="1"/>
        <v>376.54457885106325</v>
      </c>
      <c r="BD293" s="23">
        <f ca="1"/>
        <v>376.54457885106325</v>
      </c>
      <c r="BE293" s="23">
        <f ca="1"/>
        <v>376.54457885106325</v>
      </c>
      <c r="BF293" s="23">
        <f ca="1"/>
        <v>376.54457885106325</v>
      </c>
      <c r="BG293" s="23">
        <f ca="1"/>
        <v>376.54457885106325</v>
      </c>
      <c r="BH293" s="23">
        <f ca="1"/>
        <v>376.54457885106325</v>
      </c>
      <c r="BI293" s="23">
        <f ca="1"/>
        <v>376.54457885106325</v>
      </c>
      <c r="BJ293" s="23">
        <f ca="1"/>
        <v>376.54457885106325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3310.6471408983252</v>
      </c>
      <c r="C294" s="23">
        <f ca="1"/>
        <v>3389.9605342361083</v>
      </c>
      <c r="D294" s="23">
        <f ca="1"/>
        <v>3799.3781437831499</v>
      </c>
      <c r="E294" s="23">
        <f ca="1"/>
        <v>3158.4317424674773</v>
      </c>
      <c r="F294" s="23">
        <f ca="1"/>
        <v>3314.0126477437602</v>
      </c>
      <c r="G294" s="23">
        <f ca="1"/>
        <v>2516.9144908096241</v>
      </c>
      <c r="H294" s="23">
        <f ca="1"/>
        <v>2605.5558996456789</v>
      </c>
      <c r="I294" s="23">
        <f ca="1"/>
        <v>2706.7010567413154</v>
      </c>
      <c r="J294" s="23">
        <f ca="1"/>
        <v>2787.5213240188932</v>
      </c>
      <c r="K294" s="23">
        <f ca="1"/>
        <v>2840.34793765632</v>
      </c>
      <c r="L294" s="23">
        <f ca="1"/>
        <v>2965.6514607605523</v>
      </c>
      <c r="M294" s="23">
        <f ca="1"/>
        <v>3052.3957742050929</v>
      </c>
      <c r="N294" s="23">
        <f ca="1"/>
        <v>3098.2305997154322</v>
      </c>
      <c r="O294" s="23">
        <f ca="1"/>
        <v>3182.8889379286356</v>
      </c>
      <c r="P294" s="23">
        <f ca="1"/>
        <v>3158.583246783925</v>
      </c>
      <c r="Q294" s="23">
        <f ca="1"/>
        <v>3158.583246783925</v>
      </c>
      <c r="R294" s="23">
        <f ca="1"/>
        <v>3158.583246783925</v>
      </c>
      <c r="S294" s="23">
        <f ca="1"/>
        <v>3158.583246783925</v>
      </c>
      <c r="T294" s="23">
        <f ca="1"/>
        <v>3158.583246783925</v>
      </c>
      <c r="U294" s="23">
        <f ca="1"/>
        <v>3158.583246783925</v>
      </c>
      <c r="V294" s="23">
        <f ca="1"/>
        <v>3158.583246783925</v>
      </c>
      <c r="W294" s="23">
        <f ca="1"/>
        <v>3158.583246783925</v>
      </c>
      <c r="X294" s="23">
        <f ca="1"/>
        <v>3158.583246783925</v>
      </c>
      <c r="Y294" s="23">
        <f ca="1"/>
        <v>3158.583246783925</v>
      </c>
      <c r="Z294" s="23">
        <f ca="1"/>
        <v>3158.583246783925</v>
      </c>
      <c r="AA294" s="23">
        <f ca="1"/>
        <v>3158.583246783925</v>
      </c>
      <c r="AB294" s="23">
        <f ca="1"/>
        <v>3158.583246783925</v>
      </c>
      <c r="AC294" s="23">
        <f ca="1"/>
        <v>3158.583246783925</v>
      </c>
      <c r="AD294" s="23">
        <f ca="1"/>
        <v>3158.583246783925</v>
      </c>
      <c r="AE294" s="23">
        <f ca="1"/>
        <v>3158.583246783925</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1000.9460223622837</v>
      </c>
      <c r="AH294" s="23">
        <f ca="1"/>
        <v>1029.8359157652085</v>
      </c>
      <c r="AI294" s="23">
        <f ca="1"/>
        <v>1140.1825626723432</v>
      </c>
      <c r="AJ294" s="23">
        <f ca="1"/>
        <v>967.0176323842262</v>
      </c>
      <c r="AK294" s="23">
        <f ca="1"/>
        <v>1014.1341303440536</v>
      </c>
      <c r="AL294" s="23">
        <f ca="1"/>
        <v>800.16754832968763</v>
      </c>
      <c r="AM294" s="23">
        <f ca="1"/>
        <v>830.81666312592336</v>
      </c>
      <c r="AN294" s="23">
        <f ca="1"/>
        <v>860.29978571333572</v>
      </c>
      <c r="AO294" s="23">
        <f ca="1"/>
        <v>885.81829815107926</v>
      </c>
      <c r="AP294" s="23">
        <f ca="1"/>
        <v>898.67254996910606</v>
      </c>
      <c r="AQ294" s="23">
        <f ca="1"/>
        <v>917.55730652349234</v>
      </c>
      <c r="AR294" s="23">
        <f ca="1"/>
        <v>939.15212683404104</v>
      </c>
      <c r="AS294" s="23">
        <f ca="1"/>
        <v>961.20942918877984</v>
      </c>
      <c r="AT294" s="23">
        <f ca="1"/>
        <v>988.91476311765996</v>
      </c>
      <c r="AU294" s="23">
        <f ca="1"/>
        <v>993.29863041746125</v>
      </c>
      <c r="AV294" s="23">
        <f ca="1"/>
        <v>993.29863041746125</v>
      </c>
      <c r="AW294" s="23">
        <f ca="1"/>
        <v>993.29863041746125</v>
      </c>
      <c r="AX294" s="23">
        <f ca="1"/>
        <v>993.29863041746125</v>
      </c>
      <c r="AY294" s="23">
        <f ca="1"/>
        <v>993.29863041746125</v>
      </c>
      <c r="AZ294" s="23">
        <f ca="1"/>
        <v>993.29863041746125</v>
      </c>
      <c r="BA294" s="23">
        <f ca="1"/>
        <v>993.29863041746125</v>
      </c>
      <c r="BB294" s="23">
        <f ca="1"/>
        <v>993.29863041746125</v>
      </c>
      <c r="BC294" s="23">
        <f ca="1"/>
        <v>993.29863041746125</v>
      </c>
      <c r="BD294" s="23">
        <f ca="1"/>
        <v>993.29863041746125</v>
      </c>
      <c r="BE294" s="23">
        <f ca="1"/>
        <v>993.29863041746125</v>
      </c>
      <c r="BF294" s="23">
        <f ca="1"/>
        <v>993.29863041746125</v>
      </c>
      <c r="BG294" s="23">
        <f ca="1"/>
        <v>993.29863041746125</v>
      </c>
      <c r="BH294" s="23">
        <f ca="1"/>
        <v>993.29863041746125</v>
      </c>
      <c r="BI294" s="23">
        <f ca="1"/>
        <v>993.29863041746125</v>
      </c>
      <c r="BJ294" s="23">
        <f ca="1"/>
        <v>993.29863041746125</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6433.7345623515703</v>
      </c>
      <c r="C295" s="23">
        <f ca="1"/>
        <v>6587.8679683768996</v>
      </c>
      <c r="D295" s="23">
        <f ca="1"/>
        <v>7383.5082504346892</v>
      </c>
      <c r="E295" s="23">
        <f ca="1"/>
        <v>6137.9272992613296</v>
      </c>
      <c r="F295" s="23">
        <f ca="1"/>
        <v>6440.2749083291928</v>
      </c>
      <c r="G295" s="23">
        <f ca="1"/>
        <v>4891.2369880685801</v>
      </c>
      <c r="H295" s="23">
        <f ca="1"/>
        <v>5063.4979604443051</v>
      </c>
      <c r="I295" s="23">
        <f ca="1"/>
        <v>5260.0580483442509</v>
      </c>
      <c r="J295" s="23">
        <f ca="1"/>
        <v>5417.1198325793275</v>
      </c>
      <c r="K295" s="23">
        <f ca="1"/>
        <v>5519.7802477508703</v>
      </c>
      <c r="L295" s="23">
        <f ca="1"/>
        <v>5763.2884118862266</v>
      </c>
      <c r="M295" s="23">
        <f ca="1"/>
        <v>5931.8626705564402</v>
      </c>
      <c r="N295" s="23">
        <f ca="1"/>
        <v>6020.9356186825898</v>
      </c>
      <c r="O295" s="23">
        <f ca="1"/>
        <v>6185.4561046700346</v>
      </c>
      <c r="P295" s="23">
        <f ca="1"/>
        <v>6138.2217246457303</v>
      </c>
      <c r="Q295" s="23">
        <f ca="1"/>
        <v>6138.2217246457303</v>
      </c>
      <c r="R295" s="23">
        <f ca="1"/>
        <v>6138.2217246457303</v>
      </c>
      <c r="S295" s="23">
        <f ca="1"/>
        <v>6138.2217246457303</v>
      </c>
      <c r="T295" s="23">
        <f ca="1"/>
        <v>6138.2217246457303</v>
      </c>
      <c r="U295" s="23">
        <f ca="1"/>
        <v>6138.2217246457303</v>
      </c>
      <c r="V295" s="23">
        <f ca="1"/>
        <v>6138.2217246457303</v>
      </c>
      <c r="W295" s="23">
        <f ca="1"/>
        <v>6138.2217246457303</v>
      </c>
      <c r="X295" s="23">
        <f ca="1"/>
        <v>6138.2217246457303</v>
      </c>
      <c r="Y295" s="23">
        <f ca="1"/>
        <v>6138.2217246457303</v>
      </c>
      <c r="Z295" s="23">
        <f ca="1"/>
        <v>6138.2217246457303</v>
      </c>
      <c r="AA295" s="23">
        <f ca="1"/>
        <v>6138.2217246457303</v>
      </c>
      <c r="AB295" s="23">
        <f ca="1"/>
        <v>6138.2217246457303</v>
      </c>
      <c r="AC295" s="23">
        <f ca="1"/>
        <v>6138.2217246457303</v>
      </c>
      <c r="AD295" s="23">
        <f ca="1"/>
        <v>6138.2217246457303</v>
      </c>
      <c r="AE295" s="23">
        <f ca="1"/>
        <v>6138.2217246457303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1117.6140227901092</v>
      </c>
      <c r="AH295" s="23">
        <f ca="1"/>
        <v>1149.8712567094965</v>
      </c>
      <c r="AI295" s="23">
        <f ca="1"/>
        <v>1273.0796587572206</v>
      </c>
      <c r="AJ295" s="23">
        <f ca="1"/>
        <v>1079.7310165509937</v>
      </c>
      <c r="AK295" s="23">
        <f ca="1"/>
        <v>1132.3393067566822</v>
      </c>
      <c r="AL295" s="23">
        <f ca="1"/>
        <v>893.43326474718253</v>
      </c>
      <c r="AM295" s="23">
        <f ca="1"/>
        <v>927.65477091944933</v>
      </c>
      <c r="AN295" s="23">
        <f ca="1"/>
        <v>960.57437947293215</v>
      </c>
      <c r="AO295" s="23">
        <f ca="1"/>
        <v>989.06727190069535</v>
      </c>
      <c r="AP295" s="23">
        <f ca="1"/>
        <v>1003.4197861855287</v>
      </c>
      <c r="AQ295" s="23">
        <f ca="1"/>
        <v>1024.5057071749031</v>
      </c>
      <c r="AR295" s="23">
        <f ca="1"/>
        <v>1048.6175708114085</v>
      </c>
      <c r="AS295" s="23">
        <f ca="1"/>
        <v>1073.2458223512851</v>
      </c>
      <c r="AT295" s="23">
        <f ca="1"/>
        <v>1104.1804272283021</v>
      </c>
      <c r="AU295" s="23">
        <f ca="1"/>
        <v>1109.0752681676227</v>
      </c>
      <c r="AV295" s="23">
        <f ca="1"/>
        <v>1109.0752681676227</v>
      </c>
      <c r="AW295" s="23">
        <f ca="1"/>
        <v>1109.0752681676227</v>
      </c>
      <c r="AX295" s="23">
        <f ca="1"/>
        <v>1109.0752681676227</v>
      </c>
      <c r="AY295" s="23">
        <f ca="1"/>
        <v>1109.0752681676227</v>
      </c>
      <c r="AZ295" s="23">
        <f ca="1"/>
        <v>1109.0752681676227</v>
      </c>
      <c r="BA295" s="23">
        <f ca="1"/>
        <v>1109.0752681676227</v>
      </c>
      <c r="BB295" s="23">
        <f ca="1"/>
        <v>1109.0752681676227</v>
      </c>
      <c r="BC295" s="23">
        <f ca="1"/>
        <v>1109.0752681676227</v>
      </c>
      <c r="BD295" s="23">
        <f ca="1"/>
        <v>1109.0752681676227</v>
      </c>
      <c r="BE295" s="23">
        <f ca="1"/>
        <v>1109.0752681676227</v>
      </c>
      <c r="BF295" s="23">
        <f ca="1"/>
        <v>1109.0752681676227</v>
      </c>
      <c r="BG295" s="23">
        <f ca="1"/>
        <v>1109.0752681676227</v>
      </c>
      <c r="BH295" s="23">
        <f ca="1"/>
        <v>1109.0752681676227</v>
      </c>
      <c r="BI295" s="23">
        <f ca="1"/>
        <v>1109.0752681676227</v>
      </c>
      <c r="BJ295" s="23">
        <f ca="1"/>
        <v>1109.0752681676227</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7457.3162870740171</v>
      </c>
      <c r="C296" s="23">
        <f ca="1"/>
        <v>7635.9717084308413</v>
      </c>
      <c r="D296" s="23">
        <f ca="1"/>
        <v>8558.1952127640761</v>
      </c>
      <c r="E296" s="23">
        <f ca="1"/>
        <v>7114.4472582853396</v>
      </c>
      <c r="F296" s="23">
        <f ca="1"/>
        <v>7464.8971762309056</v>
      </c>
      <c r="G296" s="23">
        <f ca="1"/>
        <v>5669.413448995424</v>
      </c>
      <c r="H296" s="23">
        <f ca="1"/>
        <v>5869.0804608180533</v>
      </c>
      <c r="I296" s="23">
        <f ca="1"/>
        <v>6096.9124813466096</v>
      </c>
      <c r="J296" s="23">
        <f ca="1"/>
        <v>6278.9621743051948</v>
      </c>
      <c r="K296" s="23">
        <f ca="1"/>
        <v>6397.9554555288933</v>
      </c>
      <c r="L296" s="23">
        <f ca="1"/>
        <v>6680.2048055515579</v>
      </c>
      <c r="M296" s="23">
        <f ca="1"/>
        <v>6875.598562098352</v>
      </c>
      <c r="N296" s="23">
        <f ca="1"/>
        <v>6978.8426640054777</v>
      </c>
      <c r="O296" s="23">
        <f ca="1"/>
        <v>7169.5377086675444</v>
      </c>
      <c r="P296" s="23">
        <f ca="1"/>
        <v>7114.7885255840029</v>
      </c>
      <c r="Q296" s="23">
        <f ca="1"/>
        <v>7114.7885255840029</v>
      </c>
      <c r="R296" s="23">
        <f ca="1"/>
        <v>7114.7885255840029</v>
      </c>
      <c r="S296" s="23">
        <f ca="1"/>
        <v>7114.7885255840029</v>
      </c>
      <c r="T296" s="23">
        <f ca="1"/>
        <v>7114.7885255840029</v>
      </c>
      <c r="U296" s="23">
        <f ca="1"/>
        <v>7114.7885255840029</v>
      </c>
      <c r="V296" s="23">
        <f ca="1"/>
        <v>7114.7885255840029</v>
      </c>
      <c r="W296" s="23">
        <f ca="1"/>
        <v>7114.7885255840029</v>
      </c>
      <c r="X296" s="23">
        <f ca="1"/>
        <v>7114.7885255840029</v>
      </c>
      <c r="Y296" s="23">
        <f ca="1"/>
        <v>7114.7885255840029</v>
      </c>
      <c r="Z296" s="23">
        <f ca="1"/>
        <v>7114.7885255840029</v>
      </c>
      <c r="AA296" s="23">
        <f ca="1"/>
        <v>7114.7885255840029</v>
      </c>
      <c r="AB296" s="23">
        <f ca="1"/>
        <v>7114.7885255840029</v>
      </c>
      <c r="AC296" s="23">
        <f ca="1"/>
        <v>7114.7885255840029</v>
      </c>
      <c r="AD296" s="23">
        <f ca="1"/>
        <v>7114.7885255840029</v>
      </c>
      <c r="AE296" s="23">
        <f ca="1"/>
        <v>7114.7885255840029</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1818.1672029292981</v>
      </c>
      <c r="AH296" s="23">
        <f ca="1"/>
        <v>1870.6442151835215</v>
      </c>
      <c r="AI296" s="23">
        <f ca="1"/>
        <v>2071.0832497343335</v>
      </c>
      <c r="AJ296" s="23">
        <f ca="1"/>
        <v>1756.5380196085896</v>
      </c>
      <c r="AK296" s="23">
        <f ca="1"/>
        <v>1842.1227258700403</v>
      </c>
      <c r="AL296" s="23">
        <f ca="1"/>
        <v>1453.46338435702</v>
      </c>
      <c r="AM296" s="23">
        <f ca="1"/>
        <v>1509.135932203123</v>
      </c>
      <c r="AN296" s="23">
        <f ca="1"/>
        <v>1562.6905148986675</v>
      </c>
      <c r="AO296" s="23">
        <f ca="1"/>
        <v>1609.0435862384684</v>
      </c>
      <c r="AP296" s="23">
        <f ca="1"/>
        <v>1632.3926765506244</v>
      </c>
      <c r="AQ296" s="23">
        <f ca="1"/>
        <v>1666.6958699650463</v>
      </c>
      <c r="AR296" s="23">
        <f ca="1"/>
        <v>1705.9217554419954</v>
      </c>
      <c r="AS296" s="23">
        <f ca="1"/>
        <v>1745.9877158739419</v>
      </c>
      <c r="AT296" s="23">
        <f ca="1"/>
        <v>1796.313036490943</v>
      </c>
      <c r="AU296" s="23">
        <f ca="1"/>
        <v>1804.2761069946673</v>
      </c>
      <c r="AV296" s="23">
        <f ca="1"/>
        <v>1804.2761069946673</v>
      </c>
      <c r="AW296" s="23">
        <f ca="1"/>
        <v>1804.2761069946673</v>
      </c>
      <c r="AX296" s="23">
        <f ca="1"/>
        <v>1804.2761069946673</v>
      </c>
      <c r="AY296" s="23">
        <f ca="1"/>
        <v>1804.2761069946673</v>
      </c>
      <c r="AZ296" s="23">
        <f ca="1"/>
        <v>1804.2761069946673</v>
      </c>
      <c r="BA296" s="23">
        <f ca="1"/>
        <v>1804.2761069946673</v>
      </c>
      <c r="BB296" s="23">
        <f ca="1"/>
        <v>1804.2761069946673</v>
      </c>
      <c r="BC296" s="23">
        <f ca="1"/>
        <v>1804.2761069946673</v>
      </c>
      <c r="BD296" s="23">
        <f ca="1"/>
        <v>1804.2761069946673</v>
      </c>
      <c r="BE296" s="23">
        <f ca="1"/>
        <v>1804.2761069946673</v>
      </c>
      <c r="BF296" s="23">
        <f ca="1"/>
        <v>1804.2761069946673</v>
      </c>
      <c r="BG296" s="23">
        <f ca="1"/>
        <v>1804.2761069946673</v>
      </c>
      <c r="BH296" s="23">
        <f ca="1"/>
        <v>1804.2761069946673</v>
      </c>
      <c r="BI296" s="23">
        <f ca="1"/>
        <v>1804.2761069946673</v>
      </c>
      <c r="BJ296" s="23">
        <f ca="1"/>
        <v>1804.2761069946673</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8773.1422258157236</v>
      </c>
      <c r="C297" s="23">
        <f ca="1"/>
        <v>8983.3209765404627</v>
      </c>
      <c r="D297" s="23">
        <f ca="1"/>
        <v>10068.26865155455</v>
      </c>
      <c r="E297" s="23">
        <f ca="1"/>
        <v>8369.7747624288877</v>
      </c>
      <c r="F297" s="23">
        <f ca="1"/>
        <v>8782.0607450539101</v>
      </c>
      <c r="G297" s="23">
        <f ca="1"/>
        <v>6669.7681324315854</v>
      </c>
      <c r="H297" s="23">
        <f ca="1"/>
        <v>6904.6659193954874</v>
      </c>
      <c r="I297" s="23">
        <f ca="1"/>
        <v>7172.6983646810086</v>
      </c>
      <c r="J297" s="23">
        <f ca="1"/>
        <v>7386.870298257184</v>
      </c>
      <c r="K297" s="23">
        <f ca="1"/>
        <v>7526.8596643916862</v>
      </c>
      <c r="L297" s="23">
        <f ca="1"/>
        <v>7858.9112491132546</v>
      </c>
      <c r="M297" s="23">
        <f ca="1"/>
        <v>8088.7817749474261</v>
      </c>
      <c r="N297" s="23">
        <f ca="1"/>
        <v>8210.2430560758457</v>
      </c>
      <c r="O297" s="23">
        <f ca="1"/>
        <v>8434.5857933523148</v>
      </c>
      <c r="P297" s="23">
        <f ca="1"/>
        <v>8370.1762455406333</v>
      </c>
      <c r="Q297" s="23">
        <f ca="1"/>
        <v>8370.1762455406333</v>
      </c>
      <c r="R297" s="23">
        <f ca="1"/>
        <v>8370.1762455406333</v>
      </c>
      <c r="S297" s="23">
        <f ca="1"/>
        <v>8370.1762455406333</v>
      </c>
      <c r="T297" s="23">
        <f ca="1"/>
        <v>8370.1762455406333</v>
      </c>
      <c r="U297" s="23">
        <f ca="1"/>
        <v>8370.1762455406333</v>
      </c>
      <c r="V297" s="23">
        <f ca="1"/>
        <v>8370.1762455406333</v>
      </c>
      <c r="W297" s="23">
        <f ca="1"/>
        <v>8370.1762455406333</v>
      </c>
      <c r="X297" s="23">
        <f ca="1"/>
        <v>8370.1762455406333</v>
      </c>
      <c r="Y297" s="23">
        <f ca="1"/>
        <v>8370.1762455406333</v>
      </c>
      <c r="Z297" s="23">
        <f ca="1"/>
        <v>8370.1762455406333</v>
      </c>
      <c r="AA297" s="23">
        <f ca="1"/>
        <v>8370.1762455406333</v>
      </c>
      <c r="AB297" s="23">
        <f ca="1"/>
        <v>8370.1762455406333</v>
      </c>
      <c r="AC297" s="23">
        <f ca="1"/>
        <v>8370.1762455406333</v>
      </c>
      <c r="AD297" s="23">
        <f ca="1"/>
        <v>8370.1762455406333</v>
      </c>
      <c r="AE297" s="23">
        <f ca="1"/>
        <v>8370.1762455406333</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3171.2979368635783</v>
      </c>
      <c r="AH297" s="23">
        <f ca="1"/>
        <v>3262.8298050143508</v>
      </c>
      <c r="AI297" s="23">
        <f ca="1"/>
        <v>3612.4411585322246</v>
      </c>
      <c r="AJ297" s="23">
        <f ca="1"/>
        <v>3063.8025967206786</v>
      </c>
      <c r="AK297" s="23">
        <f ca="1"/>
        <v>3213.0818280018998</v>
      </c>
      <c r="AL297" s="23">
        <f ca="1"/>
        <v>2535.17136635833</v>
      </c>
      <c r="AM297" s="23">
        <f ca="1"/>
        <v>2632.2769767993468</v>
      </c>
      <c r="AN297" s="23">
        <f ca="1"/>
        <v>2725.6883733630621</v>
      </c>
      <c r="AO297" s="23">
        <f ca="1"/>
        <v>2806.5386929983333</v>
      </c>
      <c r="AP297" s="23">
        <f ca="1"/>
        <v>2847.2648274348603</v>
      </c>
      <c r="AQ297" s="23">
        <f ca="1"/>
        <v>2907.097413969102</v>
      </c>
      <c r="AR297" s="23">
        <f ca="1"/>
        <v>2975.516297273276</v>
      </c>
      <c r="AS297" s="23">
        <f ca="1"/>
        <v>3045.4004627403347</v>
      </c>
      <c r="AT297" s="23">
        <f ca="1"/>
        <v>3133.1792903352684</v>
      </c>
      <c r="AU297" s="23">
        <f ca="1"/>
        <v>3147.0686999665022</v>
      </c>
      <c r="AV297" s="23">
        <f ca="1"/>
        <v>3147.0686999665022</v>
      </c>
      <c r="AW297" s="23">
        <f ca="1"/>
        <v>3147.0686999665022</v>
      </c>
      <c r="AX297" s="23">
        <f ca="1"/>
        <v>3147.0686999665022</v>
      </c>
      <c r="AY297" s="23">
        <f ca="1"/>
        <v>3147.0686999665022</v>
      </c>
      <c r="AZ297" s="23">
        <f ca="1"/>
        <v>3147.0686999665022</v>
      </c>
      <c r="BA297" s="23">
        <f ca="1"/>
        <v>3147.0686999665022</v>
      </c>
      <c r="BB297" s="23">
        <f ca="1"/>
        <v>3147.0686999665022</v>
      </c>
      <c r="BC297" s="23">
        <f ca="1"/>
        <v>3147.0686999665022</v>
      </c>
      <c r="BD297" s="23">
        <f ca="1"/>
        <v>3147.0686999665022</v>
      </c>
      <c r="BE297" s="23">
        <f ca="1"/>
        <v>3147.0686999665022</v>
      </c>
      <c r="BF297" s="23">
        <f ca="1"/>
        <v>3147.0686999665022</v>
      </c>
      <c r="BG297" s="23">
        <f ca="1"/>
        <v>3147.0686999665022</v>
      </c>
      <c r="BH297" s="23">
        <f ca="1"/>
        <v>3147.0686999665022</v>
      </c>
      <c r="BI297" s="23">
        <f ca="1"/>
        <v>3147.0686999665022</v>
      </c>
      <c r="BJ297" s="23">
        <f ca="1"/>
        <v>3147.0686999665022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15608.167350697207</v>
      </c>
      <c r="C298" s="23">
        <f ca="1"/>
        <v>15982.093252094202</v>
      </c>
      <c r="D298" s="23">
        <f ca="1"/>
        <v>17912.307586080482</v>
      </c>
      <c r="E298" s="23">
        <f ca="1"/>
        <v>14890.542272895331</v>
      </c>
      <c r="F298" s="23">
        <f ca="1"/>
        <v>15624.034156136704</v>
      </c>
      <c r="G298" s="23">
        <f ca="1"/>
        <v>11866.085664838281</v>
      </c>
      <c r="H298" s="23">
        <f ca="1"/>
        <v>12283.988837370072</v>
      </c>
      <c r="I298" s="23">
        <f ca="1"/>
        <v>12760.841389597337</v>
      </c>
      <c r="J298" s="23">
        <f ca="1"/>
        <v>13141.871503442155</v>
      </c>
      <c r="K298" s="23">
        <f ca="1"/>
        <v>13390.924510643594</v>
      </c>
      <c r="L298" s="23">
        <f ca="1"/>
        <v>13981.672565331213</v>
      </c>
      <c r="M298" s="23">
        <f ca="1"/>
        <v>14390.631812071219</v>
      </c>
      <c r="N298" s="23">
        <f ca="1"/>
        <v>14606.721777751234</v>
      </c>
      <c r="O298" s="23">
        <f ca="1"/>
        <v>15005.846617768186</v>
      </c>
      <c r="P298" s="23">
        <f ca="1"/>
        <v>14891.256545551047</v>
      </c>
      <c r="Q298" s="23">
        <f ca="1"/>
        <v>14891.256545551047</v>
      </c>
      <c r="R298" s="23">
        <f ca="1"/>
        <v>14891.256545551047</v>
      </c>
      <c r="S298" s="23">
        <f ca="1"/>
        <v>14891.256545551047</v>
      </c>
      <c r="T298" s="23">
        <f ca="1"/>
        <v>14891.256545551047</v>
      </c>
      <c r="U298" s="23">
        <f ca="1"/>
        <v>14891.256545551047</v>
      </c>
      <c r="V298" s="23">
        <f ca="1"/>
        <v>14891.256545551047</v>
      </c>
      <c r="W298" s="23">
        <f ca="1"/>
        <v>14891.256545551047</v>
      </c>
      <c r="X298" s="23">
        <f ca="1"/>
        <v>14891.256545551047</v>
      </c>
      <c r="Y298" s="23">
        <f ca="1"/>
        <v>14891.256545551047</v>
      </c>
      <c r="Z298" s="23">
        <f ca="1"/>
        <v>14891.256545551047</v>
      </c>
      <c r="AA298" s="23">
        <f ca="1"/>
        <v>14891.256545551047</v>
      </c>
      <c r="AB298" s="23">
        <f ca="1"/>
        <v>14891.256545551047</v>
      </c>
      <c r="AC298" s="23">
        <f ca="1"/>
        <v>14891.256545551047</v>
      </c>
      <c r="AD298" s="23">
        <f ca="1"/>
        <v>14891.256545551047</v>
      </c>
      <c r="AE298" s="23">
        <f ca="1"/>
        <v>14891.256545551047</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6318.6080605546031</v>
      </c>
      <c r="AH298" s="23">
        <f ca="1"/>
        <v>6500.9794464695733</v>
      </c>
      <c r="AI298" s="23">
        <f ca="1"/>
        <v>7197.5576804857083</v>
      </c>
      <c r="AJ298" s="23">
        <f ca="1"/>
        <v>6104.4304789393182</v>
      </c>
      <c r="AK298" s="23">
        <f ca="1"/>
        <v>6401.8597879558592</v>
      </c>
      <c r="AL298" s="23">
        <f ca="1"/>
        <v>5051.1666041070748</v>
      </c>
      <c r="AM298" s="23">
        <f ca="1"/>
        <v>5244.6433146127129</v>
      </c>
      <c r="AN298" s="23">
        <f ca="1"/>
        <v>5430.7595405321536</v>
      </c>
      <c r="AO298" s="23">
        <f ca="1"/>
        <v>5591.8486250383803</v>
      </c>
      <c r="AP298" s="23">
        <f ca="1"/>
        <v>5672.9928399462897</v>
      </c>
      <c r="AQ298" s="23">
        <f ca="1"/>
        <v>5792.205437149627</v>
      </c>
      <c r="AR298" s="23">
        <f ca="1"/>
        <v>5928.5256808311324</v>
      </c>
      <c r="AS298" s="23">
        <f ca="1"/>
        <v>6067.7654053907227</v>
      </c>
      <c r="AT298" s="23">
        <f ca="1"/>
        <v>6242.65909832956</v>
      </c>
      <c r="AU298" s="23">
        <f ca="1"/>
        <v>6270.3328575913765</v>
      </c>
      <c r="AV298" s="23">
        <f ca="1"/>
        <v>6270.3328575913765</v>
      </c>
      <c r="AW298" s="23">
        <f ca="1"/>
        <v>6270.3328575913765</v>
      </c>
      <c r="AX298" s="23">
        <f ca="1"/>
        <v>6270.3328575913765</v>
      </c>
      <c r="AY298" s="23">
        <f ca="1"/>
        <v>6270.3328575913765</v>
      </c>
      <c r="AZ298" s="23">
        <f ca="1"/>
        <v>6270.3328575913765</v>
      </c>
      <c r="BA298" s="23">
        <f ca="1"/>
        <v>6270.3328575913765</v>
      </c>
      <c r="BB298" s="23">
        <f ca="1"/>
        <v>6270.3328575913765</v>
      </c>
      <c r="BC298" s="23">
        <f ca="1"/>
        <v>6270.3328575913765</v>
      </c>
      <c r="BD298" s="23">
        <f ca="1"/>
        <v>6270.3328575913765</v>
      </c>
      <c r="BE298" s="23">
        <f ca="1"/>
        <v>6270.3328575913765</v>
      </c>
      <c r="BF298" s="23">
        <f ca="1"/>
        <v>6270.3328575913765</v>
      </c>
      <c r="BG298" s="23">
        <f ca="1"/>
        <v>6270.3328575913765</v>
      </c>
      <c r="BH298" s="23">
        <f ca="1"/>
        <v>6270.3328575913765</v>
      </c>
      <c r="BI298" s="23">
        <f ca="1"/>
        <v>6270.3328575913765</v>
      </c>
      <c r="BJ298" s="23">
        <f ca="1"/>
        <v>6270.3328575913765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17870.515594545453</v>
      </c>
      <c r="C299" s="23">
        <f ca="1"/>
        <v>18298.640723010391</v>
      </c>
      <c r="D299" s="23">
        <f ca="1"/>
        <v>20508.632747139738</v>
      </c>
      <c r="E299" s="23">
        <f ca="1"/>
        <v>17048.873318694117</v>
      </c>
      <c r="F299" s="23">
        <f ca="1"/>
        <v>17888.682236898214</v>
      </c>
      <c r="G299" s="23">
        <f ca="1"/>
        <v>13586.0325017743</v>
      </c>
      <c r="H299" s="23">
        <f ca="1"/>
        <v>14064.509250129116</v>
      </c>
      <c r="I299" s="23">
        <f ca="1"/>
        <v>14610.479880723071</v>
      </c>
      <c r="J299" s="23">
        <f ca="1"/>
        <v>15046.738951917045</v>
      </c>
      <c r="K299" s="23">
        <f ca="1"/>
        <v>15331.891305108784</v>
      </c>
      <c r="L299" s="23">
        <f ca="1"/>
        <v>16008.266185422381</v>
      </c>
      <c r="M299" s="23">
        <f ca="1"/>
        <v>16476.502617810092</v>
      </c>
      <c r="N299" s="23">
        <f ca="1"/>
        <v>16723.914054062865</v>
      </c>
      <c r="O299" s="23">
        <f ca="1"/>
        <v>17180.890617514095</v>
      </c>
      <c r="P299" s="23">
        <f ca="1"/>
        <v>17049.691122626245</v>
      </c>
      <c r="Q299" s="23">
        <f ca="1"/>
        <v>17049.691122626245</v>
      </c>
      <c r="R299" s="23">
        <f ca="1"/>
        <v>17049.691122626245</v>
      </c>
      <c r="S299" s="23">
        <f ca="1"/>
        <v>17049.691122626245</v>
      </c>
      <c r="T299" s="23">
        <f ca="1"/>
        <v>17049.691122626245</v>
      </c>
      <c r="U299" s="23">
        <f ca="1"/>
        <v>17049.691122626245</v>
      </c>
      <c r="V299" s="23">
        <f ca="1"/>
        <v>17049.691122626245</v>
      </c>
      <c r="W299" s="23">
        <f ca="1"/>
        <v>17049.691122626245</v>
      </c>
      <c r="X299" s="23">
        <f ca="1"/>
        <v>17049.691122626245</v>
      </c>
      <c r="Y299" s="23">
        <f ca="1"/>
        <v>17049.691122626245</v>
      </c>
      <c r="Z299" s="23">
        <f ca="1"/>
        <v>17049.691122626245</v>
      </c>
      <c r="AA299" s="23">
        <f ca="1"/>
        <v>17049.691122626245</v>
      </c>
      <c r="AB299" s="23">
        <f ca="1"/>
        <v>17049.691122626245</v>
      </c>
      <c r="AC299" s="23">
        <f ca="1"/>
        <v>17049.691122626245</v>
      </c>
      <c r="AD299" s="23">
        <f ca="1"/>
        <v>17049.691122626245</v>
      </c>
      <c r="AE299" s="23">
        <f ca="1"/>
        <v>17049.691122626245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10760.16974039542</v>
      </c>
      <c r="AH299" s="23">
        <f ca="1"/>
        <v>11070.73609447689</v>
      </c>
      <c r="AI299" s="23">
        <f ca="1"/>
        <v>12256.962548728683</v>
      </c>
      <c r="AJ299" s="23">
        <f ca="1"/>
        <v>10395.439548131273</v>
      </c>
      <c r="AK299" s="23">
        <f ca="1"/>
        <v>10901.941901199458</v>
      </c>
      <c r="AL299" s="23">
        <f ca="1"/>
        <v>8601.8011445448392</v>
      </c>
      <c r="AM299" s="23">
        <f ca="1"/>
        <v>8931.2791286043994</v>
      </c>
      <c r="AN299" s="23">
        <f ca="1"/>
        <v>9248.2226964191086</v>
      </c>
      <c r="AO299" s="23">
        <f ca="1"/>
        <v>9522.5467051248743</v>
      </c>
      <c r="AP299" s="23">
        <f ca="1"/>
        <v>9660.7299121686719</v>
      </c>
      <c r="AQ299" s="23">
        <f ca="1"/>
        <v>9863.7410451283431</v>
      </c>
      <c r="AR299" s="23">
        <f ca="1"/>
        <v>10095.885363466758</v>
      </c>
      <c r="AS299" s="23">
        <f ca="1"/>
        <v>10333.00136378022</v>
      </c>
      <c r="AT299" s="23">
        <f ca="1"/>
        <v>10630.833703515706</v>
      </c>
      <c r="AU299" s="23">
        <f ca="1"/>
        <v>10677.960276988573</v>
      </c>
      <c r="AV299" s="23">
        <f ca="1"/>
        <v>10677.960276988573</v>
      </c>
      <c r="AW299" s="23">
        <f ca="1"/>
        <v>10677.960276988573</v>
      </c>
      <c r="AX299" s="23">
        <f ca="1"/>
        <v>10677.960276988573</v>
      </c>
      <c r="AY299" s="23">
        <f ca="1"/>
        <v>10677.960276988573</v>
      </c>
      <c r="AZ299" s="23">
        <f ca="1"/>
        <v>10677.960276988573</v>
      </c>
      <c r="BA299" s="23">
        <f ca="1"/>
        <v>10677.960276988573</v>
      </c>
      <c r="BB299" s="23">
        <f ca="1"/>
        <v>10677.960276988573</v>
      </c>
      <c r="BC299" s="23">
        <f ca="1"/>
        <v>10677.960276988573</v>
      </c>
      <c r="BD299" s="23">
        <f ca="1"/>
        <v>10677.960276988573</v>
      </c>
      <c r="BE299" s="23">
        <f ca="1"/>
        <v>10677.960276988573</v>
      </c>
      <c r="BF299" s="23">
        <f ca="1"/>
        <v>10677.960276988573</v>
      </c>
      <c r="BG299" s="23">
        <f ca="1"/>
        <v>10677.960276988573</v>
      </c>
      <c r="BH299" s="23">
        <f ca="1"/>
        <v>10677.960276988573</v>
      </c>
      <c r="BI299" s="23">
        <f ca="1"/>
        <v>10677.960276988573</v>
      </c>
      <c r="BJ299" s="23">
        <f ca="1"/>
        <v>10677.960276988573</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10839.20704233964</v>
      </c>
      <c r="C300" s="23">
        <f ca="1"/>
        <v>11098.88264503328</v>
      </c>
      <c r="D300" s="23">
        <f ca="1"/>
        <v>12439.334238873631</v>
      </c>
      <c r="E300" s="23">
        <f ca="1"/>
        <v>10340.847009268737</v>
      </c>
      <c r="F300" s="23">
        <f ca="1"/>
        <v>10850.225862512114</v>
      </c>
      <c r="G300" s="23">
        <f ca="1"/>
        <v>8240.4907900718536</v>
      </c>
      <c r="H300" s="23">
        <f ca="1"/>
        <v>8530.7067333626146</v>
      </c>
      <c r="I300" s="23">
        <f ca="1"/>
        <v>8861.860508570473</v>
      </c>
      <c r="J300" s="23">
        <f ca="1"/>
        <v>9126.4696840446031</v>
      </c>
      <c r="K300" s="23">
        <f ca="1"/>
        <v>9299.4263835031797</v>
      </c>
      <c r="L300" s="23">
        <f ca="1"/>
        <v>9709.6757312161553</v>
      </c>
      <c r="M300" s="23">
        <f ca="1"/>
        <v>9993.680499213222</v>
      </c>
      <c r="N300" s="23">
        <f ca="1"/>
        <v>10143.745771141073</v>
      </c>
      <c r="O300" s="23">
        <f ca="1"/>
        <v>10420.920962787846</v>
      </c>
      <c r="P300" s="23">
        <f ca="1"/>
        <v>10341.343041187542</v>
      </c>
      <c r="Q300" s="23">
        <f ca="1"/>
        <v>10341.343041187542</v>
      </c>
      <c r="R300" s="23">
        <f ca="1"/>
        <v>10341.343041187542</v>
      </c>
      <c r="S300" s="23">
        <f ca="1"/>
        <v>10341.343041187542</v>
      </c>
      <c r="T300" s="23">
        <f ca="1"/>
        <v>10341.343041187542</v>
      </c>
      <c r="U300" s="23">
        <f ca="1"/>
        <v>10341.343041187542</v>
      </c>
      <c r="V300" s="23">
        <f ca="1"/>
        <v>10341.343041187542</v>
      </c>
      <c r="W300" s="23">
        <f ca="1"/>
        <v>10341.343041187542</v>
      </c>
      <c r="X300" s="23">
        <f ca="1"/>
        <v>10341.343041187542</v>
      </c>
      <c r="Y300" s="23">
        <f ca="1"/>
        <v>10341.343041187542</v>
      </c>
      <c r="Z300" s="23">
        <f ca="1"/>
        <v>10341.343041187542</v>
      </c>
      <c r="AA300" s="23">
        <f ca="1"/>
        <v>10341.343041187542</v>
      </c>
      <c r="AB300" s="23">
        <f ca="1"/>
        <v>10341.343041187542</v>
      </c>
      <c r="AC300" s="23">
        <f ca="1"/>
        <v>10341.343041187542</v>
      </c>
      <c r="AD300" s="23">
        <f ca="1"/>
        <v>10341.343041187542</v>
      </c>
      <c r="AE300" s="23">
        <f ca="1"/>
        <v>10341.343041187542</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13027.018085154519</v>
      </c>
      <c r="AH300" s="23">
        <f ca="1"/>
        <v>13403.011550766068</v>
      </c>
      <c r="AI300" s="23">
        <f ca="1"/>
        <v>14839.140705366095</v>
      </c>
      <c r="AJ300" s="23">
        <f ca="1"/>
        <v>12585.450068528389</v>
      </c>
      <c r="AK300" s="23">
        <f ca="1"/>
        <v>13198.657431681944</v>
      </c>
      <c r="AL300" s="23">
        <f ca="1"/>
        <v>10413.945298112983</v>
      </c>
      <c r="AM300" s="23">
        <f ca="1"/>
        <v>10812.834512740408</v>
      </c>
      <c r="AN300" s="23">
        <f ca="1"/>
        <v>11196.548681708889</v>
      </c>
      <c r="AO300" s="23">
        <f ca="1"/>
        <v>11528.664615641246</v>
      </c>
      <c r="AP300" s="23">
        <f ca="1"/>
        <v>11695.958922390542</v>
      </c>
      <c r="AQ300" s="23">
        <f ca="1"/>
        <v>11941.738474605687</v>
      </c>
      <c r="AR300" s="23">
        <f ca="1"/>
        <v>12222.788709529703</v>
      </c>
      <c r="AS300" s="23">
        <f ca="1"/>
        <v>12509.858012234723</v>
      </c>
      <c r="AT300" s="23">
        <f ca="1"/>
        <v>12870.434784691424</v>
      </c>
      <c r="AU300" s="23">
        <f ca="1"/>
        <v>12927.489528225598</v>
      </c>
      <c r="AV300" s="23">
        <f ca="1"/>
        <v>12927.489528225598</v>
      </c>
      <c r="AW300" s="23">
        <f ca="1"/>
        <v>12927.489528225598</v>
      </c>
      <c r="AX300" s="23">
        <f ca="1"/>
        <v>12927.489528225598</v>
      </c>
      <c r="AY300" s="23">
        <f ca="1"/>
        <v>12927.489528225598</v>
      </c>
      <c r="AZ300" s="23">
        <f ca="1"/>
        <v>12927.489528225598</v>
      </c>
      <c r="BA300" s="23">
        <f ca="1"/>
        <v>12927.489528225598</v>
      </c>
      <c r="BB300" s="23">
        <f ca="1"/>
        <v>12927.489528225598</v>
      </c>
      <c r="BC300" s="23">
        <f ca="1"/>
        <v>12927.489528225598</v>
      </c>
      <c r="BD300" s="23">
        <f ca="1"/>
        <v>12927.489528225598</v>
      </c>
      <c r="BE300" s="23">
        <f ca="1"/>
        <v>12927.489528225598</v>
      </c>
      <c r="BF300" s="23">
        <f ca="1"/>
        <v>12927.489528225598</v>
      </c>
      <c r="BG300" s="23">
        <f ca="1"/>
        <v>12927.489528225598</v>
      </c>
      <c r="BH300" s="23">
        <f ca="1"/>
        <v>12927.489528225598</v>
      </c>
      <c r="BI300" s="23">
        <f ca="1"/>
        <v>12927.489528225598</v>
      </c>
      <c r="BJ300" s="23">
        <f ca="1"/>
        <v>12927.489528225598</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4492.2249083588622</v>
      </c>
      <c r="C301" s="23">
        <f ca="1"/>
        <v>4599.8454387128695</v>
      </c>
      <c r="D301" s="23">
        <f ca="1"/>
        <v>5155.3851580648106</v>
      </c>
      <c r="E301" s="23">
        <f ca="1"/>
        <v>4285.6834754711263</v>
      </c>
      <c r="F301" s="23">
        <f ca="1"/>
        <v>4496.7915725296052</v>
      </c>
      <c r="G301" s="23">
        <f ca="1"/>
        <v>3415.2072047027</v>
      </c>
      <c r="H301" s="23">
        <f ca="1"/>
        <v>3535.484941271538</v>
      </c>
      <c r="I301" s="23">
        <f ca="1"/>
        <v>3672.7290433239245</v>
      </c>
      <c r="J301" s="23">
        <f ca="1"/>
        <v>3782.3942544783936</v>
      </c>
      <c r="K301" s="23">
        <f ca="1"/>
        <v>3854.0748110302179</v>
      </c>
      <c r="L301" s="23">
        <f ca="1"/>
        <v>4024.0994568585907</v>
      </c>
      <c r="M301" s="23">
        <f ca="1"/>
        <v>4141.8030202194141</v>
      </c>
      <c r="N301" s="23">
        <f ca="1"/>
        <v>4203.9964029826269</v>
      </c>
      <c r="O301" s="23">
        <f ca="1"/>
        <v>4318.8695016356087</v>
      </c>
      <c r="P301" s="23">
        <f ca="1"/>
        <v>4285.8890520351952</v>
      </c>
      <c r="Q301" s="23">
        <f ca="1"/>
        <v>4285.8890520351952</v>
      </c>
      <c r="R301" s="23">
        <f ca="1"/>
        <v>4285.8890520351952</v>
      </c>
      <c r="S301" s="23">
        <f ca="1"/>
        <v>4285.8890520351952</v>
      </c>
      <c r="T301" s="23">
        <f ca="1"/>
        <v>4285.8890520351952</v>
      </c>
      <c r="U301" s="23">
        <f ca="1"/>
        <v>4285.8890520351952</v>
      </c>
      <c r="V301" s="23">
        <f ca="1"/>
        <v>4285.8890520351952</v>
      </c>
      <c r="W301" s="23">
        <f ca="1"/>
        <v>4285.8890520351952</v>
      </c>
      <c r="X301" s="23">
        <f ca="1"/>
        <v>4285.8890520351952</v>
      </c>
      <c r="Y301" s="23">
        <f ca="1"/>
        <v>4285.8890520351952</v>
      </c>
      <c r="Z301" s="23">
        <f ca="1"/>
        <v>4285.8890520351952</v>
      </c>
      <c r="AA301" s="23">
        <f ca="1"/>
        <v>4285.8890520351952</v>
      </c>
      <c r="AB301" s="23">
        <f ca="1"/>
        <v>4285.8890520351952</v>
      </c>
      <c r="AC301" s="23">
        <f ca="1"/>
        <v>4285.8890520351952</v>
      </c>
      <c r="AD301" s="23">
        <f ca="1"/>
        <v>4285.8890520351952</v>
      </c>
      <c r="AE301" s="23">
        <f ca="1"/>
        <v>4285.8890520351952</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19901.162091674072</v>
      </c>
      <c r="AH301" s="23">
        <f ca="1"/>
        <v>20475.561148744007</v>
      </c>
      <c r="AI301" s="23">
        <f ca="1"/>
        <v>22669.512128427086</v>
      </c>
      <c r="AJ301" s="23">
        <f ca="1"/>
        <v>19226.585867404447</v>
      </c>
      <c r="AK301" s="23">
        <f ca="1"/>
        <v>20163.372709193973</v>
      </c>
      <c r="AL301" s="23">
        <f ca="1"/>
        <v>15909.213607967078</v>
      </c>
      <c r="AM301" s="23">
        <f ca="1"/>
        <v>16518.590125680483</v>
      </c>
      <c r="AN301" s="23">
        <f ca="1"/>
        <v>17104.783974771402</v>
      </c>
      <c r="AO301" s="23">
        <f ca="1"/>
        <v>17612.152045592433</v>
      </c>
      <c r="AP301" s="23">
        <f ca="1"/>
        <v>17867.724817033202</v>
      </c>
      <c r="AQ301" s="23">
        <f ca="1"/>
        <v>18243.198212055719</v>
      </c>
      <c r="AR301" s="23">
        <f ca="1"/>
        <v>18672.554051171341</v>
      </c>
      <c r="AS301" s="23">
        <f ca="1"/>
        <v>19111.105121518511</v>
      </c>
      <c r="AT301" s="23">
        <f ca="1"/>
        <v>19661.952349045667</v>
      </c>
      <c r="AU301" s="23">
        <f ca="1"/>
        <v>19749.113945947603</v>
      </c>
      <c r="AV301" s="23">
        <f ca="1"/>
        <v>19749.113945947603</v>
      </c>
      <c r="AW301" s="23">
        <f ca="1"/>
        <v>19749.113945947603</v>
      </c>
      <c r="AX301" s="23">
        <f ca="1"/>
        <v>19749.113945947603</v>
      </c>
      <c r="AY301" s="23">
        <f ca="1"/>
        <v>19749.113945947603</v>
      </c>
      <c r="AZ301" s="23">
        <f ca="1"/>
        <v>19749.113945947603</v>
      </c>
      <c r="BA301" s="23">
        <f ca="1"/>
        <v>19749.113945947603</v>
      </c>
      <c r="BB301" s="23">
        <f ca="1"/>
        <v>19749.113945947603</v>
      </c>
      <c r="BC301" s="23">
        <f ca="1"/>
        <v>19749.113945947603</v>
      </c>
      <c r="BD301" s="23">
        <f ca="1"/>
        <v>19749.113945947603</v>
      </c>
      <c r="BE301" s="23">
        <f ca="1"/>
        <v>19749.113945947603</v>
      </c>
      <c r="BF301" s="23">
        <f ca="1"/>
        <v>19749.113945947603</v>
      </c>
      <c r="BG301" s="23">
        <f ca="1"/>
        <v>19749.113945947603</v>
      </c>
      <c r="BH301" s="23">
        <f ca="1"/>
        <v>19749.113945947603</v>
      </c>
      <c r="BI301" s="23">
        <f ca="1"/>
        <v>19749.113945947603</v>
      </c>
      <c r="BJ301" s="23">
        <f ca="1"/>
        <v>19749.113945947603</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2681.5708725806094</v>
      </c>
      <c r="C302" s="23">
        <f ca="1"/>
        <v>2745.8134439959426</v>
      </c>
      <c r="D302" s="23">
        <f ca="1"/>
        <v>3077.435114853025</v>
      </c>
      <c r="E302" s="23">
        <f ca="1"/>
        <v>2558.2788509852012</v>
      </c>
      <c r="F302" s="23">
        <f ca="1"/>
        <v>2684.2968789304555</v>
      </c>
      <c r="G302" s="23">
        <f ca="1"/>
        <v>2038.6602075326468</v>
      </c>
      <c r="H302" s="23">
        <f ca="1"/>
        <v>2110.4583212919933</v>
      </c>
      <c r="I302" s="23">
        <f ca="1"/>
        <v>2192.3842697930031</v>
      </c>
      <c r="J302" s="23">
        <f ca="1"/>
        <v>2257.8473848342892</v>
      </c>
      <c r="K302" s="23">
        <f ca="1"/>
        <v>2300.636091210516</v>
      </c>
      <c r="L302" s="23">
        <f ca="1"/>
        <v>2402.1299271548883</v>
      </c>
      <c r="M302" s="23">
        <f ca="1"/>
        <v>2472.3914241961479</v>
      </c>
      <c r="N302" s="23">
        <f ca="1"/>
        <v>2509.5168947786119</v>
      </c>
      <c r="O302" s="23">
        <f ca="1"/>
        <v>2578.0887854730718</v>
      </c>
      <c r="P302" s="23">
        <f ca="1"/>
        <v>2558.4015670418403</v>
      </c>
      <c r="Q302" s="23">
        <f ca="1"/>
        <v>2558.4015670418403</v>
      </c>
      <c r="R302" s="23">
        <f ca="1"/>
        <v>2558.4015670418403</v>
      </c>
      <c r="S302" s="23">
        <f ca="1"/>
        <v>2558.4015670418403</v>
      </c>
      <c r="T302" s="23">
        <f ca="1"/>
        <v>2558.4015670418403</v>
      </c>
      <c r="U302" s="23">
        <f ca="1"/>
        <v>2558.4015670418403</v>
      </c>
      <c r="V302" s="23">
        <f ca="1"/>
        <v>2558.4015670418403</v>
      </c>
      <c r="W302" s="23">
        <f ca="1"/>
        <v>2558.4015670418403</v>
      </c>
      <c r="X302" s="23">
        <f ca="1"/>
        <v>2558.4015670418403</v>
      </c>
      <c r="Y302" s="23">
        <f ca="1"/>
        <v>2558.4015670418403</v>
      </c>
      <c r="Z302" s="23">
        <f ca="1"/>
        <v>2558.4015670418403</v>
      </c>
      <c r="AA302" s="23">
        <f ca="1"/>
        <v>2558.4015670418403</v>
      </c>
      <c r="AB302" s="23">
        <f ca="1"/>
        <v>2558.4015670418403</v>
      </c>
      <c r="AC302" s="23">
        <f ca="1"/>
        <v>2558.4015670418403</v>
      </c>
      <c r="AD302" s="23">
        <f ca="1"/>
        <v>2558.4015670418403</v>
      </c>
      <c r="AE302" s="23">
        <f ca="1"/>
        <v>2558.4015670418403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16923.402192910271</v>
      </c>
      <c r="AH302" s="23">
        <f ca="1"/>
        <v>17411.85539063031</v>
      </c>
      <c r="AI302" s="23">
        <f ca="1"/>
        <v>19277.531105931361</v>
      </c>
      <c r="AJ302" s="23">
        <f ca="1"/>
        <v>16349.761080873614</v>
      </c>
      <c r="AK302" s="23">
        <f ca="1"/>
        <v>17146.378907491035</v>
      </c>
      <c r="AL302" s="23">
        <f ca="1"/>
        <v>13528.758733802155</v>
      </c>
      <c r="AM302" s="23">
        <f ca="1"/>
        <v>14046.955804338733</v>
      </c>
      <c r="AN302" s="23">
        <f ca="1"/>
        <v>14545.438969566863</v>
      </c>
      <c r="AO302" s="23">
        <f ca="1"/>
        <v>14976.890855782973</v>
      </c>
      <c r="AP302" s="23">
        <f ca="1"/>
        <v>15194.222928187848</v>
      </c>
      <c r="AQ302" s="23">
        <f ca="1"/>
        <v>15513.515201042703</v>
      </c>
      <c r="AR302" s="23">
        <f ca="1"/>
        <v>15878.62762592306</v>
      </c>
      <c r="AS302" s="23">
        <f ca="1"/>
        <v>16251.559423143157</v>
      </c>
      <c r="AT302" s="23">
        <f ca="1"/>
        <v>16719.984791237199</v>
      </c>
      <c r="AU302" s="23">
        <f ca="1"/>
        <v>16794.104621694984</v>
      </c>
      <c r="AV302" s="23">
        <f ca="1"/>
        <v>16794.104621694984</v>
      </c>
      <c r="AW302" s="23">
        <f ca="1"/>
        <v>16794.104621694984</v>
      </c>
      <c r="AX302" s="23">
        <f ca="1"/>
        <v>16794.104621694984</v>
      </c>
      <c r="AY302" s="23">
        <f ca="1"/>
        <v>16794.104621694984</v>
      </c>
      <c r="AZ302" s="23">
        <f ca="1"/>
        <v>16794.104621694984</v>
      </c>
      <c r="BA302" s="23">
        <f ca="1"/>
        <v>16794.104621694984</v>
      </c>
      <c r="BB302" s="23">
        <f ca="1"/>
        <v>16794.104621694984</v>
      </c>
      <c r="BC302" s="23">
        <f ca="1"/>
        <v>16794.104621694984</v>
      </c>
      <c r="BD302" s="23">
        <f ca="1"/>
        <v>16794.104621694984</v>
      </c>
      <c r="BE302" s="23">
        <f ca="1"/>
        <v>16794.104621694984</v>
      </c>
      <c r="BF302" s="23">
        <f ca="1"/>
        <v>16794.104621694984</v>
      </c>
      <c r="BG302" s="23">
        <f ca="1"/>
        <v>16794.104621694984</v>
      </c>
      <c r="BH302" s="23">
        <f ca="1"/>
        <v>16794.104621694984</v>
      </c>
      <c r="BI302" s="23">
        <f ca="1"/>
        <v>16794.104621694984</v>
      </c>
      <c r="BJ302" s="23">
        <f ca="1"/>
        <v>16794.104621694984</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2852.6524771388881</v>
      </c>
      <c r="C303" s="23">
        <f ca="1"/>
        <v>2920.9936619121845</v>
      </c>
      <c r="D303" s="23">
        <f ca="1"/>
        <v>3273.7724717196652</v>
      </c>
      <c r="E303" s="23">
        <f ca="1"/>
        <v>2721.4945448940707</v>
      </c>
      <c r="F303" s="23">
        <f ca="1"/>
        <v>2855.5524000333744</v>
      </c>
      <c r="G303" s="23">
        <f ca="1"/>
        <v>2168.7247391175056</v>
      </c>
      <c r="H303" s="23">
        <f ca="1"/>
        <v>2245.1035024624384</v>
      </c>
      <c r="I303" s="23">
        <f ca="1"/>
        <v>2332.2562465211668</v>
      </c>
      <c r="J303" s="23">
        <f ca="1"/>
        <v>2401.8958444125474</v>
      </c>
      <c r="K303" s="23">
        <f ca="1"/>
        <v>2447.4144284954086</v>
      </c>
      <c r="L303" s="23">
        <f ca="1"/>
        <v>2555.3834721188637</v>
      </c>
      <c r="M303" s="23">
        <f ca="1"/>
        <v>2630.1275840987764</v>
      </c>
      <c r="N303" s="23">
        <f ca="1"/>
        <v>2669.6216234713379</v>
      </c>
      <c r="O303" s="23">
        <f ca="1"/>
        <v>2742.5683338685162</v>
      </c>
      <c r="P303" s="23">
        <f ca="1"/>
        <v>2721.6250901153576</v>
      </c>
      <c r="Q303" s="23">
        <f ca="1"/>
        <v>2721.6250901153576</v>
      </c>
      <c r="R303" s="23">
        <f ca="1"/>
        <v>2721.6250901153576</v>
      </c>
      <c r="S303" s="23">
        <f ca="1"/>
        <v>2721.6250901153576</v>
      </c>
      <c r="T303" s="23">
        <f ca="1"/>
        <v>2721.6250901153576</v>
      </c>
      <c r="U303" s="23">
        <f ca="1"/>
        <v>2721.6250901153576</v>
      </c>
      <c r="V303" s="23">
        <f ca="1"/>
        <v>2721.6250901153576</v>
      </c>
      <c r="W303" s="23">
        <f ca="1"/>
        <v>2721.6250901153576</v>
      </c>
      <c r="X303" s="23">
        <f ca="1"/>
        <v>2721.6250901153576</v>
      </c>
      <c r="Y303" s="23">
        <f ca="1"/>
        <v>2721.6250901153576</v>
      </c>
      <c r="Z303" s="23">
        <f ca="1"/>
        <v>2721.6250901153576</v>
      </c>
      <c r="AA303" s="23">
        <f ca="1"/>
        <v>2721.6250901153576</v>
      </c>
      <c r="AB303" s="23">
        <f ca="1"/>
        <v>2721.6250901153576</v>
      </c>
      <c r="AC303" s="23">
        <f ca="1"/>
        <v>2721.6250901153576</v>
      </c>
      <c r="AD303" s="23">
        <f ca="1"/>
        <v>2721.6250901153576</v>
      </c>
      <c r="AE303" s="23">
        <f ca="1"/>
        <v>2721.6250901153576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4489.537306185689</v>
      </c>
      <c r="AH303" s="23">
        <f ca="1"/>
        <v>4619.1169751253346</v>
      </c>
      <c r="AI303" s="23">
        <f ca="1"/>
        <v>5114.0541414001946</v>
      </c>
      <c r="AJ303" s="23">
        <f ca="1"/>
        <v>4337.3584981958084</v>
      </c>
      <c r="AK303" s="23">
        <f ca="1"/>
        <v>4548.6898493392418</v>
      </c>
      <c r="AL303" s="23">
        <f ca="1"/>
        <v>3588.9867976567498</v>
      </c>
      <c r="AM303" s="23">
        <f ca="1"/>
        <v>3726.4570919634534</v>
      </c>
      <c r="AN303" s="23">
        <f ca="1"/>
        <v>3858.6975682746984</v>
      </c>
      <c r="AO303" s="23">
        <f ca="1"/>
        <v>3973.1556020028615</v>
      </c>
      <c r="AP303" s="23">
        <f ca="1"/>
        <v>4030.810702069035</v>
      </c>
      <c r="AQ303" s="23">
        <f ca="1"/>
        <v>4115.5143895556575</v>
      </c>
      <c r="AR303" s="23">
        <f ca="1"/>
        <v>4212.3735100662479</v>
      </c>
      <c r="AS303" s="23">
        <f ca="1"/>
        <v>4311.3069985691627</v>
      </c>
      <c r="AT303" s="23">
        <f ca="1"/>
        <v>4435.5735698678691</v>
      </c>
      <c r="AU303" s="23">
        <f ca="1"/>
        <v>4455.2365040802224</v>
      </c>
      <c r="AV303" s="23">
        <f ca="1"/>
        <v>4455.2365040802224</v>
      </c>
      <c r="AW303" s="23">
        <f ca="1"/>
        <v>4455.2365040802224</v>
      </c>
      <c r="AX303" s="23">
        <f ca="1"/>
        <v>4455.2365040802224</v>
      </c>
      <c r="AY303" s="23">
        <f ca="1"/>
        <v>4455.2365040802224</v>
      </c>
      <c r="AZ303" s="23">
        <f ca="1"/>
        <v>4455.2365040802224</v>
      </c>
      <c r="BA303" s="23">
        <f ca="1"/>
        <v>4455.2365040802224</v>
      </c>
      <c r="BB303" s="23">
        <f ca="1"/>
        <v>4455.2365040802224</v>
      </c>
      <c r="BC303" s="23">
        <f ca="1"/>
        <v>4455.2365040802224</v>
      </c>
      <c r="BD303" s="23">
        <f ca="1"/>
        <v>4455.2365040802224</v>
      </c>
      <c r="BE303" s="23">
        <f ca="1"/>
        <v>4455.2365040802224</v>
      </c>
      <c r="BF303" s="23">
        <f ca="1"/>
        <v>4455.2365040802224</v>
      </c>
      <c r="BG303" s="23">
        <f ca="1"/>
        <v>4455.2365040802224</v>
      </c>
      <c r="BH303" s="23">
        <f ca="1"/>
        <v>4455.2365040802224</v>
      </c>
      <c r="BI303" s="23">
        <f ca="1"/>
        <v>4455.2365040802224</v>
      </c>
      <c r="BJ303" s="23">
        <f ca="1"/>
        <v>4455.2365040802224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2954.9137195235844</v>
      </c>
      <c r="C304" s="23">
        <f ca="1"/>
        <v>3025.7047836694878</v>
      </c>
      <c r="D304" s="23">
        <f ca="1"/>
        <v>3391.1299286569511</v>
      </c>
      <c r="E304" s="23">
        <f ca="1"/>
        <v>2819.0540673155224</v>
      </c>
      <c r="F304" s="23">
        <f ca="1"/>
        <v>2957.9175981997109</v>
      </c>
      <c r="G304" s="23">
        <f ca="1"/>
        <v>2246.4686942574658</v>
      </c>
      <c r="H304" s="23">
        <f ca="1"/>
        <v>2325.5854662782021</v>
      </c>
      <c r="I304" s="23">
        <f ca="1"/>
        <v>2415.862442242536</v>
      </c>
      <c r="J304" s="23">
        <f ca="1"/>
        <v>2487.9984647270326</v>
      </c>
      <c r="K304" s="23">
        <f ca="1"/>
        <v>2535.1487887421881</v>
      </c>
      <c r="L304" s="23">
        <f ca="1"/>
        <v>2646.9882822814684</v>
      </c>
      <c r="M304" s="23">
        <f ca="1"/>
        <v>2724.4118043238618</v>
      </c>
      <c r="N304" s="23">
        <f ca="1"/>
        <v>2765.3216171092008</v>
      </c>
      <c r="O304" s="23">
        <f ca="1"/>
        <v>2840.883304722453</v>
      </c>
      <c r="P304" s="23">
        <f ca="1"/>
        <v>2819.1892922924476</v>
      </c>
      <c r="Q304" s="23">
        <f ca="1"/>
        <v>2819.1892922924476</v>
      </c>
      <c r="R304" s="23">
        <f ca="1"/>
        <v>2819.1892922924476</v>
      </c>
      <c r="S304" s="23">
        <f ca="1"/>
        <v>2819.1892922924476</v>
      </c>
      <c r="T304" s="23">
        <f ca="1"/>
        <v>2819.1892922924476</v>
      </c>
      <c r="U304" s="23">
        <f ca="1"/>
        <v>2819.1892922924476</v>
      </c>
      <c r="V304" s="23">
        <f ca="1"/>
        <v>2819.1892922924476</v>
      </c>
      <c r="W304" s="23">
        <f ca="1"/>
        <v>2819.1892922924476</v>
      </c>
      <c r="X304" s="23">
        <f ca="1"/>
        <v>2819.1892922924476</v>
      </c>
      <c r="Y304" s="23">
        <f ca="1"/>
        <v>2819.1892922924476</v>
      </c>
      <c r="Z304" s="23">
        <f ca="1"/>
        <v>2819.1892922924476</v>
      </c>
      <c r="AA304" s="23">
        <f ca="1"/>
        <v>2819.1892922924476</v>
      </c>
      <c r="AB304" s="23">
        <f ca="1"/>
        <v>2819.1892922924476</v>
      </c>
      <c r="AC304" s="23">
        <f ca="1"/>
        <v>2819.1892922924476</v>
      </c>
      <c r="AD304" s="23">
        <f ca="1"/>
        <v>2819.1892922924476</v>
      </c>
      <c r="AE304" s="23">
        <f ca="1"/>
        <v>2819.1892922924476</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2782.0411503904838</v>
      </c>
      <c r="AH304" s="23">
        <f ca="1"/>
        <v>2862.3380599957077</v>
      </c>
      <c r="AI304" s="23">
        <f ca="1"/>
        <v>3169.0368286053758</v>
      </c>
      <c r="AJ304" s="23">
        <f ca="1"/>
        <v>2687.7401841279025</v>
      </c>
      <c r="AK304" s="23">
        <f ca="1"/>
        <v>2818.6963328692432</v>
      </c>
      <c r="AL304" s="23">
        <f ca="1"/>
        <v>2223.9950975643528</v>
      </c>
      <c r="AM304" s="23">
        <f ca="1"/>
        <v>2309.1816078068682</v>
      </c>
      <c r="AN304" s="23">
        <f ca="1"/>
        <v>2391.1273455866231</v>
      </c>
      <c r="AO304" s="23">
        <f ca="1"/>
        <v>2462.0537992739114</v>
      </c>
      <c r="AP304" s="23">
        <f ca="1"/>
        <v>2497.781058003442</v>
      </c>
      <c r="AQ304" s="23">
        <f ca="1"/>
        <v>2550.2695725443327</v>
      </c>
      <c r="AR304" s="23">
        <f ca="1"/>
        <v>2610.2904701722068</v>
      </c>
      <c r="AS304" s="23">
        <f ca="1"/>
        <v>2671.5967958346691</v>
      </c>
      <c r="AT304" s="23">
        <f ca="1"/>
        <v>2748.6013269017367</v>
      </c>
      <c r="AU304" s="23">
        <f ca="1"/>
        <v>2760.785899249719</v>
      </c>
      <c r="AV304" s="23">
        <f ca="1"/>
        <v>2760.785899249719</v>
      </c>
      <c r="AW304" s="23">
        <f ca="1"/>
        <v>2760.785899249719</v>
      </c>
      <c r="AX304" s="23">
        <f ca="1"/>
        <v>2760.785899249719</v>
      </c>
      <c r="AY304" s="23">
        <f ca="1"/>
        <v>2760.785899249719</v>
      </c>
      <c r="AZ304" s="23">
        <f ca="1"/>
        <v>2760.785899249719</v>
      </c>
      <c r="BA304" s="23">
        <f ca="1"/>
        <v>2760.785899249719</v>
      </c>
      <c r="BB304" s="23">
        <f ca="1"/>
        <v>2760.785899249719</v>
      </c>
      <c r="BC304" s="23">
        <f ca="1"/>
        <v>2760.785899249719</v>
      </c>
      <c r="BD304" s="23">
        <f ca="1"/>
        <v>2760.785899249719</v>
      </c>
      <c r="BE304" s="23">
        <f ca="1"/>
        <v>2760.785899249719</v>
      </c>
      <c r="BF304" s="23">
        <f ca="1"/>
        <v>2760.785899249719</v>
      </c>
      <c r="BG304" s="23">
        <f ca="1"/>
        <v>2760.785899249719</v>
      </c>
      <c r="BH304" s="23">
        <f ca="1"/>
        <v>2760.785899249719</v>
      </c>
      <c r="BI304" s="23">
        <f ca="1"/>
        <v>2760.785899249719</v>
      </c>
      <c r="BJ304" s="23">
        <f ca="1"/>
        <v>2760.785899249719</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1970.1040298283408</v>
      </c>
      <c r="C305" s="23">
        <f ca="1"/>
        <v>2017.3019428598477</v>
      </c>
      <c r="D305" s="23">
        <f ca="1"/>
        <v>2260.9386845974304</v>
      </c>
      <c r="E305" s="23">
        <f ca="1"/>
        <v>1879.523500678632</v>
      </c>
      <c r="F305" s="23">
        <f ca="1"/>
        <v>1972.1067798395684</v>
      </c>
      <c r="G305" s="23">
        <f ca="1"/>
        <v>1497.7686144262123</v>
      </c>
      <c r="H305" s="23">
        <f ca="1"/>
        <v>1550.5174545548487</v>
      </c>
      <c r="I305" s="23">
        <f ca="1"/>
        <v>1610.7070407931649</v>
      </c>
      <c r="J305" s="23">
        <f ca="1"/>
        <v>1658.8016662482216</v>
      </c>
      <c r="K305" s="23">
        <f ca="1"/>
        <v>1690.2377933798614</v>
      </c>
      <c r="L305" s="23">
        <f ca="1"/>
        <v>1764.8035701942254</v>
      </c>
      <c r="M305" s="23">
        <f ca="1"/>
        <v>1816.4234844311172</v>
      </c>
      <c r="N305" s="23">
        <f ca="1"/>
        <v>1843.6989295635437</v>
      </c>
      <c r="O305" s="23">
        <f ca="1"/>
        <v>1894.0775190580277</v>
      </c>
      <c r="P305" s="23">
        <f ca="1"/>
        <v>1879.6136580562284</v>
      </c>
      <c r="Q305" s="23">
        <f ca="1"/>
        <v>1879.6136580562284</v>
      </c>
      <c r="R305" s="23">
        <f ca="1"/>
        <v>1879.6136580562284</v>
      </c>
      <c r="S305" s="23">
        <f ca="1"/>
        <v>1879.6136580562284</v>
      </c>
      <c r="T305" s="23">
        <f ca="1"/>
        <v>1879.6136580562284</v>
      </c>
      <c r="U305" s="23">
        <f ca="1"/>
        <v>1879.6136580562284</v>
      </c>
      <c r="V305" s="23">
        <f ca="1"/>
        <v>1879.6136580562284</v>
      </c>
      <c r="W305" s="23">
        <f ca="1"/>
        <v>1879.6136580562284</v>
      </c>
      <c r="X305" s="23">
        <f ca="1"/>
        <v>1879.6136580562284</v>
      </c>
      <c r="Y305" s="23">
        <f ca="1"/>
        <v>1879.6136580562284</v>
      </c>
      <c r="Z305" s="23">
        <f ca="1"/>
        <v>1879.6136580562284</v>
      </c>
      <c r="AA305" s="23">
        <f ca="1"/>
        <v>1879.6136580562284</v>
      </c>
      <c r="AB305" s="23">
        <f ca="1"/>
        <v>1879.6136580562284</v>
      </c>
      <c r="AC305" s="23">
        <f ca="1"/>
        <v>1879.6136580562284</v>
      </c>
      <c r="AD305" s="23">
        <f ca="1"/>
        <v>1879.6136580562284</v>
      </c>
      <c r="AE305" s="23">
        <f ca="1"/>
        <v>1879.6136580562284</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795.9592552557516</v>
      </c>
      <c r="AH305" s="23">
        <f ca="1"/>
        <v>818.93269990078898</v>
      </c>
      <c r="AI305" s="23">
        <f ca="1"/>
        <v>906.68112282262211</v>
      </c>
      <c r="AJ305" s="23">
        <f ca="1"/>
        <v>768.97916300739382</v>
      </c>
      <c r="AK305" s="23">
        <f ca="1"/>
        <v>806.44653066609612</v>
      </c>
      <c r="AL305" s="23">
        <f ca="1"/>
        <v>636.29881294218103</v>
      </c>
      <c r="AM305" s="23">
        <f ca="1"/>
        <v>660.67120270390387</v>
      </c>
      <c r="AN305" s="23">
        <f ca="1"/>
        <v>684.11638733224845</v>
      </c>
      <c r="AO305" s="23">
        <f ca="1"/>
        <v>704.40888632959138</v>
      </c>
      <c r="AP305" s="23">
        <f ca="1"/>
        <v>714.63067699098951</v>
      </c>
      <c r="AQ305" s="23">
        <f ca="1"/>
        <v>729.64796706147763</v>
      </c>
      <c r="AR305" s="23">
        <f ca="1"/>
        <v>746.8203187245573</v>
      </c>
      <c r="AS305" s="23">
        <f ca="1"/>
        <v>764.36043933345297</v>
      </c>
      <c r="AT305" s="23">
        <f ca="1"/>
        <v>786.39191402636277</v>
      </c>
      <c r="AU305" s="23">
        <f ca="1"/>
        <v>789.87799586607559</v>
      </c>
      <c r="AV305" s="23">
        <f ca="1"/>
        <v>789.87799586607559</v>
      </c>
      <c r="AW305" s="23">
        <f ca="1"/>
        <v>789.87799586607559</v>
      </c>
      <c r="AX305" s="23">
        <f ca="1"/>
        <v>789.87799586607559</v>
      </c>
      <c r="AY305" s="23">
        <f ca="1"/>
        <v>789.87799586607559</v>
      </c>
      <c r="AZ305" s="23">
        <f ca="1"/>
        <v>789.87799586607559</v>
      </c>
      <c r="BA305" s="23">
        <f ca="1"/>
        <v>789.87799586607559</v>
      </c>
      <c r="BB305" s="23">
        <f ca="1"/>
        <v>789.87799586607559</v>
      </c>
      <c r="BC305" s="23">
        <f ca="1"/>
        <v>789.87799586607559</v>
      </c>
      <c r="BD305" s="23">
        <f ca="1"/>
        <v>789.87799586607559</v>
      </c>
      <c r="BE305" s="23">
        <f ca="1"/>
        <v>789.87799586607559</v>
      </c>
      <c r="BF305" s="23">
        <f ca="1"/>
        <v>789.87799586607559</v>
      </c>
      <c r="BG305" s="23">
        <f ca="1"/>
        <v>789.87799586607559</v>
      </c>
      <c r="BH305" s="23">
        <f ca="1"/>
        <v>789.87799586607559</v>
      </c>
      <c r="BI305" s="23">
        <f ca="1"/>
        <v>789.87799586607559</v>
      </c>
      <c r="BJ305" s="23">
        <f ca="1"/>
        <v>789.87799586607559</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157.02674186085684</v>
      </c>
      <c r="C306" s="23">
        <f ca="1"/>
        <v>160.7886419401209</v>
      </c>
      <c r="D306" s="23">
        <f ca="1"/>
        <v>180.20765899374376</v>
      </c>
      <c r="E306" s="23">
        <f ca="1"/>
        <v>149.80703916848154</v>
      </c>
      <c r="F306" s="23">
        <f ca="1"/>
        <v>157.18637064403958</v>
      </c>
      <c r="G306" s="23">
        <f ca="1"/>
        <v>119.37934343766135</v>
      </c>
      <c r="H306" s="23">
        <f ca="1"/>
        <v>123.58367903463012</v>
      </c>
      <c r="I306" s="23">
        <f ca="1"/>
        <v>128.38107779015647</v>
      </c>
      <c r="J306" s="23">
        <f ca="1"/>
        <v>132.21445015114995</v>
      </c>
      <c r="K306" s="23">
        <f ca="1"/>
        <v>134.72006028415149</v>
      </c>
      <c r="L306" s="23">
        <f ca="1"/>
        <v>140.6633103918646</v>
      </c>
      <c r="M306" s="23">
        <f ca="1"/>
        <v>144.77766517974973</v>
      </c>
      <c r="N306" s="23">
        <f ca="1"/>
        <v>146.95164899842283</v>
      </c>
      <c r="O306" s="23">
        <f ca="1"/>
        <v>150.9670642496437</v>
      </c>
      <c r="P306" s="23">
        <f ca="1"/>
        <v>149.81422514396525</v>
      </c>
      <c r="Q306" s="23">
        <f ca="1"/>
        <v>149.81422514396525</v>
      </c>
      <c r="R306" s="23">
        <f ca="1"/>
        <v>149.81422514396525</v>
      </c>
      <c r="S306" s="23">
        <f ca="1"/>
        <v>149.81422514396525</v>
      </c>
      <c r="T306" s="23">
        <f ca="1"/>
        <v>149.81422514396525</v>
      </c>
      <c r="U306" s="23">
        <f ca="1"/>
        <v>149.81422514396525</v>
      </c>
      <c r="V306" s="23">
        <f ca="1"/>
        <v>149.81422514396525</v>
      </c>
      <c r="W306" s="23">
        <f ca="1"/>
        <v>149.81422514396525</v>
      </c>
      <c r="X306" s="23">
        <f ca="1"/>
        <v>149.81422514396525</v>
      </c>
      <c r="Y306" s="23">
        <f ca="1"/>
        <v>149.81422514396525</v>
      </c>
      <c r="Z306" s="23">
        <f ca="1"/>
        <v>149.81422514396525</v>
      </c>
      <c r="AA306" s="23">
        <f ca="1"/>
        <v>149.81422514396525</v>
      </c>
      <c r="AB306" s="23">
        <f ca="1"/>
        <v>149.81422514396525</v>
      </c>
      <c r="AC306" s="23">
        <f ca="1"/>
        <v>149.81422514396525</v>
      </c>
      <c r="AD306" s="23">
        <f ca="1"/>
        <v>149.81422514396525</v>
      </c>
      <c r="AE306" s="23">
        <f ca="1"/>
        <v>149.81422514396525</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865</v>
      </c>
      <c r="B308" s="31">
        <f t="shared" ref="B308:AE308" ca="1" si="36">PowerFactor*SUM(B284:B307)</f>
        <v>89607.794893305967</v>
      </c>
      <c r="C308" s="31">
        <f t="shared" ca="1" si="36"/>
        <v>91754.53478433998</v>
      </c>
      <c r="D308" s="31">
        <f t="shared" ca="1" si="36"/>
        <v>102836.05680122401</v>
      </c>
      <c r="E308" s="31">
        <f t="shared" ca="1" si="36"/>
        <v>85487.84926887037</v>
      </c>
      <c r="F308" s="31">
        <f t="shared" ca="1" si="36"/>
        <v>89698.887551110573</v>
      </c>
      <c r="G308" s="31">
        <f t="shared" ca="1" si="36"/>
        <v>68124.190787442436</v>
      </c>
      <c r="H308" s="31">
        <f t="shared" ca="1" si="36"/>
        <v>70523.40787219636</v>
      </c>
      <c r="I308" s="31">
        <f t="shared" ca="1" si="36"/>
        <v>73261.058278822791</v>
      </c>
      <c r="J308" s="31">
        <f t="shared" ca="1" si="36"/>
        <v>75448.584048019169</v>
      </c>
      <c r="K308" s="31">
        <f t="shared" ca="1" si="36"/>
        <v>76878.418203780602</v>
      </c>
      <c r="L308" s="31">
        <f t="shared" ca="1" si="36"/>
        <v>80269.952221110521</v>
      </c>
      <c r="M308" s="31">
        <f t="shared" ca="1" si="36"/>
        <v>82617.821479442267</v>
      </c>
      <c r="N308" s="31">
        <f t="shared" ca="1" si="36"/>
        <v>83858.412055394278</v>
      </c>
      <c r="O308" s="31">
        <f t="shared" ca="1" si="36"/>
        <v>86149.821161759653</v>
      </c>
      <c r="P308" s="31">
        <f t="shared" ca="1" si="36"/>
        <v>85491.949967959066</v>
      </c>
      <c r="Q308" s="31">
        <f t="shared" ca="1" si="36"/>
        <v>85491.949967959066</v>
      </c>
      <c r="R308" s="31">
        <f t="shared" ca="1" si="36"/>
        <v>85491.949967959066</v>
      </c>
      <c r="S308" s="31">
        <f t="shared" ca="1" si="36"/>
        <v>85491.949967959066</v>
      </c>
      <c r="T308" s="31">
        <f t="shared" ca="1" si="36"/>
        <v>85491.949967959066</v>
      </c>
      <c r="U308" s="31">
        <f t="shared" ca="1" si="36"/>
        <v>85491.949967959066</v>
      </c>
      <c r="V308" s="31">
        <f t="shared" ca="1" si="36"/>
        <v>85491.949967959066</v>
      </c>
      <c r="W308" s="31">
        <f t="shared" ca="1" si="36"/>
        <v>85491.949967959066</v>
      </c>
      <c r="X308" s="31">
        <f t="shared" ca="1" si="36"/>
        <v>85491.949967959066</v>
      </c>
      <c r="Y308" s="31">
        <f t="shared" ca="1" si="36"/>
        <v>85491.949967959066</v>
      </c>
      <c r="Z308" s="31">
        <f t="shared" ca="1" si="36"/>
        <v>85491.949967959066</v>
      </c>
      <c r="AA308" s="31">
        <f t="shared" ca="1" si="36"/>
        <v>85491.949967959066</v>
      </c>
      <c r="AB308" s="31">
        <f t="shared" ca="1" si="36"/>
        <v>85491.949967959066</v>
      </c>
      <c r="AC308" s="31">
        <f t="shared" ca="1" si="36"/>
        <v>85491.949967959066</v>
      </c>
      <c r="AD308" s="31">
        <f t="shared" ca="1" si="36"/>
        <v>85491.949967959066</v>
      </c>
      <c r="AE308" s="31">
        <f t="shared" ca="1" si="36"/>
        <v>85491.949967959066</v>
      </c>
      <c r="AF308" s="4" t="s">
        <v>865</v>
      </c>
      <c r="AG308" s="31">
        <f t="shared" ref="AG308:BJ308" ca="1" si="37">PowerFactor*SUM(AG284:AG307)</f>
        <v>84110.322929022281</v>
      </c>
      <c r="AH308" s="31">
        <f t="shared" ca="1" si="37"/>
        <v>86537.964589229145</v>
      </c>
      <c r="AI308" s="31">
        <f t="shared" ca="1" si="37"/>
        <v>95810.48468335926</v>
      </c>
      <c r="AJ308" s="31">
        <f t="shared" ca="1" si="37"/>
        <v>81259.292230302584</v>
      </c>
      <c r="AK308" s="31">
        <f t="shared" ca="1" si="37"/>
        <v>85218.530560989835</v>
      </c>
      <c r="AL308" s="31">
        <f t="shared" ca="1" si="37"/>
        <v>67238.741534230881</v>
      </c>
      <c r="AM308" s="31">
        <f t="shared" ca="1" si="37"/>
        <v>69814.212024553679</v>
      </c>
      <c r="AN308" s="31">
        <f t="shared" ca="1" si="37"/>
        <v>72291.703224259603</v>
      </c>
      <c r="AO308" s="31">
        <f t="shared" ca="1" si="37"/>
        <v>74436.044950840776</v>
      </c>
      <c r="AP308" s="31">
        <f t="shared" ca="1" si="37"/>
        <v>75516.19837297393</v>
      </c>
      <c r="AQ308" s="31">
        <f t="shared" ca="1" si="37"/>
        <v>77103.100100678173</v>
      </c>
      <c r="AR308" s="31">
        <f t="shared" ca="1" si="37"/>
        <v>78917.730729438525</v>
      </c>
      <c r="AS308" s="31">
        <f t="shared" ca="1" si="37"/>
        <v>80771.224107254966</v>
      </c>
      <c r="AT308" s="31">
        <f t="shared" ca="1" si="37"/>
        <v>83099.326254176791</v>
      </c>
      <c r="AU308" s="31">
        <f t="shared" ca="1" si="37"/>
        <v>83467.706252724616</v>
      </c>
      <c r="AV308" s="31">
        <f t="shared" ca="1" si="37"/>
        <v>83467.706252724616</v>
      </c>
      <c r="AW308" s="31">
        <f t="shared" ca="1" si="37"/>
        <v>83467.706252724616</v>
      </c>
      <c r="AX308" s="31">
        <f t="shared" ca="1" si="37"/>
        <v>83467.706252724616</v>
      </c>
      <c r="AY308" s="31">
        <f t="shared" ca="1" si="37"/>
        <v>83467.706252724616</v>
      </c>
      <c r="AZ308" s="31">
        <f t="shared" ca="1" si="37"/>
        <v>83467.706252724616</v>
      </c>
      <c r="BA308" s="31">
        <f t="shared" ca="1" si="37"/>
        <v>83467.706252724616</v>
      </c>
      <c r="BB308" s="31">
        <f t="shared" ca="1" si="37"/>
        <v>83467.706252724616</v>
      </c>
      <c r="BC308" s="31">
        <f t="shared" ca="1" si="37"/>
        <v>83467.706252724616</v>
      </c>
      <c r="BD308" s="31">
        <f t="shared" ca="1" si="37"/>
        <v>83467.706252724616</v>
      </c>
      <c r="BE308" s="31">
        <f t="shared" ca="1" si="37"/>
        <v>83467.706252724616</v>
      </c>
      <c r="BF308" s="31">
        <f t="shared" ca="1" si="37"/>
        <v>83467.706252724616</v>
      </c>
      <c r="BG308" s="31">
        <f t="shared" ca="1" si="37"/>
        <v>83467.706252724616</v>
      </c>
      <c r="BH308" s="31">
        <f t="shared" ca="1" si="37"/>
        <v>83467.706252724616</v>
      </c>
      <c r="BI308" s="31">
        <f t="shared" ca="1" si="37"/>
        <v>83467.706252724616</v>
      </c>
      <c r="BJ308" s="31">
        <f t="shared" ca="1" si="37"/>
        <v>83467.706252724616</v>
      </c>
    </row>
    <row r="309" spans="1:62">
      <c r="A309" s="4" t="s">
        <v>948</v>
      </c>
      <c r="B309" s="31">
        <f t="shared" ref="B309:AE309" ca="1" si="38">B308*Probability_Weighting_for_50__POE_MDs</f>
        <v>62725.456425314173</v>
      </c>
      <c r="C309" s="31">
        <f t="shared" ca="1" si="38"/>
        <v>64228.174349037981</v>
      </c>
      <c r="D309" s="31">
        <f t="shared" ca="1" si="38"/>
        <v>71985.239760856799</v>
      </c>
      <c r="E309" s="31">
        <f t="shared" ca="1" si="38"/>
        <v>59841.494488209253</v>
      </c>
      <c r="F309" s="31">
        <f t="shared" ca="1" si="38"/>
        <v>62789.221285777399</v>
      </c>
      <c r="G309" s="31">
        <f t="shared" ca="1" si="38"/>
        <v>47686.933551209702</v>
      </c>
      <c r="H309" s="31">
        <f t="shared" ca="1" si="38"/>
        <v>49366.385510537446</v>
      </c>
      <c r="I309" s="31">
        <f t="shared" ca="1" si="38"/>
        <v>51282.740795175952</v>
      </c>
      <c r="J309" s="31">
        <f t="shared" ca="1" si="38"/>
        <v>52814.008833613414</v>
      </c>
      <c r="K309" s="31">
        <f t="shared" ca="1" si="38"/>
        <v>53814.892742646422</v>
      </c>
      <c r="L309" s="31">
        <f t="shared" ca="1" si="38"/>
        <v>56188.966554777362</v>
      </c>
      <c r="M309" s="31">
        <f t="shared" ca="1" si="38"/>
        <v>57832.475035609583</v>
      </c>
      <c r="N309" s="31">
        <f t="shared" ca="1" si="38"/>
        <v>58700.88843877599</v>
      </c>
      <c r="O309" s="31">
        <f t="shared" ca="1" si="38"/>
        <v>60304.874813231756</v>
      </c>
      <c r="P309" s="31">
        <f t="shared" ca="1" si="38"/>
        <v>59844.364977571342</v>
      </c>
      <c r="Q309" s="31">
        <f t="shared" ca="1" si="38"/>
        <v>59844.364977571342</v>
      </c>
      <c r="R309" s="31">
        <f t="shared" ca="1" si="38"/>
        <v>59844.364977571342</v>
      </c>
      <c r="S309" s="31">
        <f t="shared" ca="1" si="38"/>
        <v>59844.364977571342</v>
      </c>
      <c r="T309" s="31">
        <f t="shared" ca="1" si="38"/>
        <v>59844.364977571342</v>
      </c>
      <c r="U309" s="31">
        <f t="shared" ca="1" si="38"/>
        <v>59844.364977571342</v>
      </c>
      <c r="V309" s="31">
        <f t="shared" ca="1" si="38"/>
        <v>59844.364977571342</v>
      </c>
      <c r="W309" s="31">
        <f t="shared" ca="1" si="38"/>
        <v>59844.364977571342</v>
      </c>
      <c r="X309" s="31">
        <f t="shared" ca="1" si="38"/>
        <v>59844.364977571342</v>
      </c>
      <c r="Y309" s="31">
        <f t="shared" ca="1" si="38"/>
        <v>59844.364977571342</v>
      </c>
      <c r="Z309" s="31">
        <f t="shared" ca="1" si="38"/>
        <v>59844.364977571342</v>
      </c>
      <c r="AA309" s="31">
        <f t="shared" ca="1" si="38"/>
        <v>59844.364977571342</v>
      </c>
      <c r="AB309" s="31">
        <f t="shared" ca="1" si="38"/>
        <v>59844.364977571342</v>
      </c>
      <c r="AC309" s="31">
        <f t="shared" ca="1" si="38"/>
        <v>59844.364977571342</v>
      </c>
      <c r="AD309" s="31">
        <f t="shared" ca="1" si="38"/>
        <v>59844.364977571342</v>
      </c>
      <c r="AE309" s="31">
        <f t="shared" ca="1" si="38"/>
        <v>59844.364977571342</v>
      </c>
      <c r="AF309" s="31" t="s">
        <v>949</v>
      </c>
      <c r="AG309" s="31">
        <f t="shared" ref="AG309:BJ309" ca="1" si="39">AG308*Probability_Weighting_for_10__POE_MDs</f>
        <v>25233.096878706685</v>
      </c>
      <c r="AH309" s="31">
        <f t="shared" ca="1" si="39"/>
        <v>25961.389376768744</v>
      </c>
      <c r="AI309" s="31">
        <f t="shared" ca="1" si="39"/>
        <v>28743.145405007777</v>
      </c>
      <c r="AJ309" s="31">
        <f t="shared" ca="1" si="39"/>
        <v>24377.787669090776</v>
      </c>
      <c r="AK309" s="31">
        <f t="shared" ca="1" si="39"/>
        <v>25565.55916829695</v>
      </c>
      <c r="AL309" s="31">
        <f t="shared" ca="1" si="39"/>
        <v>20171.622460269264</v>
      </c>
      <c r="AM309" s="31">
        <f t="shared" ca="1" si="39"/>
        <v>20944.263607366101</v>
      </c>
      <c r="AN309" s="31">
        <f t="shared" ca="1" si="39"/>
        <v>21687.510967277882</v>
      </c>
      <c r="AO309" s="31">
        <f t="shared" ca="1" si="39"/>
        <v>22330.813485252231</v>
      </c>
      <c r="AP309" s="31">
        <f t="shared" ca="1" si="39"/>
        <v>22654.859511892177</v>
      </c>
      <c r="AQ309" s="31">
        <f t="shared" ca="1" si="39"/>
        <v>23130.93003020345</v>
      </c>
      <c r="AR309" s="31">
        <f t="shared" ca="1" si="39"/>
        <v>23675.319218831555</v>
      </c>
      <c r="AS309" s="31">
        <f t="shared" ca="1" si="39"/>
        <v>24231.36723217649</v>
      </c>
      <c r="AT309" s="31">
        <f t="shared" ca="1" si="39"/>
        <v>24929.797876253037</v>
      </c>
      <c r="AU309" s="31">
        <f t="shared" ca="1" si="39"/>
        <v>25040.311875817384</v>
      </c>
      <c r="AV309" s="31">
        <f t="shared" ca="1" si="39"/>
        <v>25040.311875817384</v>
      </c>
      <c r="AW309" s="31">
        <f t="shared" ca="1" si="39"/>
        <v>25040.311875817384</v>
      </c>
      <c r="AX309" s="31">
        <f t="shared" ca="1" si="39"/>
        <v>25040.311875817384</v>
      </c>
      <c r="AY309" s="31">
        <f t="shared" ca="1" si="39"/>
        <v>25040.311875817384</v>
      </c>
      <c r="AZ309" s="31">
        <f t="shared" ca="1" si="39"/>
        <v>25040.311875817384</v>
      </c>
      <c r="BA309" s="31">
        <f t="shared" ca="1" si="39"/>
        <v>25040.311875817384</v>
      </c>
      <c r="BB309" s="31">
        <f t="shared" ca="1" si="39"/>
        <v>25040.311875817384</v>
      </c>
      <c r="BC309" s="31">
        <f t="shared" ca="1" si="39"/>
        <v>25040.311875817384</v>
      </c>
      <c r="BD309" s="31">
        <f t="shared" ca="1" si="39"/>
        <v>25040.311875817384</v>
      </c>
      <c r="BE309" s="31">
        <f t="shared" ca="1" si="39"/>
        <v>25040.311875817384</v>
      </c>
      <c r="BF309" s="31">
        <f t="shared" ca="1" si="39"/>
        <v>25040.311875817384</v>
      </c>
      <c r="BG309" s="31">
        <f t="shared" ca="1" si="39"/>
        <v>25040.311875817384</v>
      </c>
      <c r="BH309" s="31">
        <f t="shared" ca="1" si="39"/>
        <v>25040.311875817384</v>
      </c>
      <c r="BI309" s="31">
        <f t="shared" ca="1" si="39"/>
        <v>25040.311875817384</v>
      </c>
      <c r="BJ309" s="31">
        <f t="shared" ca="1" si="39"/>
        <v>25040.311875817384</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35.869429553020979</v>
      </c>
      <c r="C317" s="23">
        <f ca="1"/>
        <v>37.125526254905594</v>
      </c>
      <c r="D317" s="23">
        <f ca="1"/>
        <v>42.409478361249143</v>
      </c>
      <c r="E317" s="23">
        <f ca="1"/>
        <v>46.92375705984508</v>
      </c>
      <c r="F317" s="23">
        <f ca="1"/>
        <v>49.342128935892497</v>
      </c>
      <c r="G317" s="23">
        <f ca="1"/>
        <v>51.074175912210805</v>
      </c>
      <c r="H317" s="23">
        <f ca="1"/>
        <v>53.127432274575852</v>
      </c>
      <c r="I317" s="23">
        <f ca="1"/>
        <v>54.637170418862631</v>
      </c>
      <c r="J317" s="23">
        <f ca="1"/>
        <v>56.329646053108483</v>
      </c>
      <c r="K317" s="23">
        <f ca="1"/>
        <v>57.223783222164428</v>
      </c>
      <c r="L317" s="23">
        <f ca="1"/>
        <v>57.963781991923781</v>
      </c>
      <c r="M317" s="23">
        <f ca="1"/>
        <v>59.895857794427897</v>
      </c>
      <c r="N317" s="23">
        <f ca="1"/>
        <v>58.58947461852528</v>
      </c>
      <c r="O317" s="23">
        <f ca="1"/>
        <v>61.76890960849888</v>
      </c>
      <c r="P317" s="23">
        <f ca="1"/>
        <v>66.053066612550452</v>
      </c>
      <c r="Q317" s="23">
        <f ca="1"/>
        <v>66.053066612550452</v>
      </c>
      <c r="R317" s="23">
        <f ca="1"/>
        <v>66.053066612550452</v>
      </c>
      <c r="S317" s="23">
        <f ca="1"/>
        <v>66.053066612550452</v>
      </c>
      <c r="T317" s="23">
        <f ca="1"/>
        <v>66.053066612550452</v>
      </c>
      <c r="U317" s="23">
        <f ca="1"/>
        <v>66.053066612550452</v>
      </c>
      <c r="V317" s="23">
        <f ca="1"/>
        <v>66.053066612550452</v>
      </c>
      <c r="W317" s="23">
        <f ca="1"/>
        <v>66.053066612550452</v>
      </c>
      <c r="X317" s="23">
        <f ca="1"/>
        <v>66.053066612550452</v>
      </c>
      <c r="Y317" s="23">
        <f ca="1"/>
        <v>66.053066612550452</v>
      </c>
      <c r="Z317" s="23">
        <f ca="1"/>
        <v>66.053066612550452</v>
      </c>
      <c r="AA317" s="23">
        <f ca="1"/>
        <v>66.053066612550452</v>
      </c>
      <c r="AB317" s="23">
        <f ca="1"/>
        <v>66.053066612550452</v>
      </c>
      <c r="AC317" s="23">
        <f ca="1"/>
        <v>66.053066612550452</v>
      </c>
      <c r="AD317" s="23">
        <f ca="1"/>
        <v>66.053066612550452</v>
      </c>
      <c r="AE317" s="23">
        <f ca="1"/>
        <v>66.053066612550452</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38.458877903701449</v>
      </c>
      <c r="AH317" s="23">
        <f ca="1"/>
        <v>39.788484364644653</v>
      </c>
      <c r="AI317" s="23">
        <f ca="1"/>
        <v>45.027689575131355</v>
      </c>
      <c r="AJ317" s="23">
        <f ca="1"/>
        <v>49.725417532474999</v>
      </c>
      <c r="AK317" s="23">
        <f ca="1"/>
        <v>52.152896578855717</v>
      </c>
      <c r="AL317" s="23">
        <f ca="1"/>
        <v>54.123438611189933</v>
      </c>
      <c r="AM317" s="23">
        <f ca="1"/>
        <v>56.022190483631249</v>
      </c>
      <c r="AN317" s="23">
        <f ca="1"/>
        <v>57.626358676434187</v>
      </c>
      <c r="AO317" s="23">
        <f ca="1"/>
        <v>59.317982465946976</v>
      </c>
      <c r="AP317" s="23">
        <f ca="1"/>
        <v>60.057475681429544</v>
      </c>
      <c r="AQ317" s="23">
        <f ca="1"/>
        <v>61.05627650300918</v>
      </c>
      <c r="AR317" s="23">
        <f ca="1"/>
        <v>62.961008087981398</v>
      </c>
      <c r="AS317" s="23">
        <f ca="1"/>
        <v>62.221285175905123</v>
      </c>
      <c r="AT317" s="23">
        <f ca="1"/>
        <v>64.709272667711346</v>
      </c>
      <c r="AU317" s="23">
        <f ca="1"/>
        <v>66.197888069759003</v>
      </c>
      <c r="AV317" s="23">
        <f ca="1"/>
        <v>66.197888069759003</v>
      </c>
      <c r="AW317" s="23">
        <f ca="1"/>
        <v>66.197888069759003</v>
      </c>
      <c r="AX317" s="23">
        <f ca="1"/>
        <v>66.197888069759003</v>
      </c>
      <c r="AY317" s="23">
        <f ca="1"/>
        <v>66.197888069759003</v>
      </c>
      <c r="AZ317" s="23">
        <f ca="1"/>
        <v>66.197888069759003</v>
      </c>
      <c r="BA317" s="23">
        <f ca="1"/>
        <v>66.197888069759003</v>
      </c>
      <c r="BB317" s="23">
        <f ca="1"/>
        <v>66.197888069759003</v>
      </c>
      <c r="BC317" s="23">
        <f ca="1"/>
        <v>66.197888069759003</v>
      </c>
      <c r="BD317" s="23">
        <f ca="1"/>
        <v>66.197888069759003</v>
      </c>
      <c r="BE317" s="23">
        <f ca="1"/>
        <v>66.197888069759003</v>
      </c>
      <c r="BF317" s="23">
        <f ca="1"/>
        <v>66.197888069759003</v>
      </c>
      <c r="BG317" s="23">
        <f ca="1"/>
        <v>66.197888069759003</v>
      </c>
      <c r="BH317" s="23">
        <f ca="1"/>
        <v>66.197888069759003</v>
      </c>
      <c r="BI317" s="23">
        <f ca="1"/>
        <v>66.197888069759003</v>
      </c>
      <c r="BJ317" s="23">
        <f ca="1"/>
        <v>66.197888069759003</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106.52679832078086</v>
      </c>
      <c r="C318" s="23">
        <f ca="1"/>
        <v>110.25721616406629</v>
      </c>
      <c r="D318" s="23">
        <f ca="1"/>
        <v>125.94975734421223</v>
      </c>
      <c r="E318" s="23">
        <f ca="1"/>
        <v>139.35648453451472</v>
      </c>
      <c r="F318" s="23">
        <f ca="1"/>
        <v>146.53868442770079</v>
      </c>
      <c r="G318" s="23">
        <f ca="1"/>
        <v>151.68260283475664</v>
      </c>
      <c r="H318" s="23">
        <f ca="1"/>
        <v>157.78046469484582</v>
      </c>
      <c r="I318" s="23">
        <f ca="1"/>
        <v>162.26415938466232</v>
      </c>
      <c r="J318" s="23">
        <f ca="1"/>
        <v>167.29055687129198</v>
      </c>
      <c r="K318" s="23">
        <f ca="1"/>
        <v>169.94600946884003</v>
      </c>
      <c r="L318" s="23">
        <f ca="1"/>
        <v>172.1436942574218</v>
      </c>
      <c r="M318" s="23">
        <f ca="1"/>
        <v>177.88166812315012</v>
      </c>
      <c r="N318" s="23">
        <f ca="1"/>
        <v>174.00190703290667</v>
      </c>
      <c r="O318" s="23">
        <f ca="1"/>
        <v>183.44434964132071</v>
      </c>
      <c r="P318" s="23">
        <f ca="1"/>
        <v>196.16765009053918</v>
      </c>
      <c r="Q318" s="23">
        <f ca="1"/>
        <v>196.16765009053918</v>
      </c>
      <c r="R318" s="23">
        <f ca="1"/>
        <v>196.16765009053918</v>
      </c>
      <c r="S318" s="23">
        <f ca="1"/>
        <v>196.16765009053918</v>
      </c>
      <c r="T318" s="23">
        <f ca="1"/>
        <v>196.16765009053918</v>
      </c>
      <c r="U318" s="23">
        <f ca="1"/>
        <v>196.16765009053918</v>
      </c>
      <c r="V318" s="23">
        <f ca="1"/>
        <v>196.16765009053918</v>
      </c>
      <c r="W318" s="23">
        <f ca="1"/>
        <v>196.16765009053918</v>
      </c>
      <c r="X318" s="23">
        <f ca="1"/>
        <v>196.16765009053918</v>
      </c>
      <c r="Y318" s="23">
        <f ca="1"/>
        <v>196.16765009053918</v>
      </c>
      <c r="Z318" s="23">
        <f ca="1"/>
        <v>196.16765009053918</v>
      </c>
      <c r="AA318" s="23">
        <f ca="1"/>
        <v>196.16765009053918</v>
      </c>
      <c r="AB318" s="23">
        <f ca="1"/>
        <v>196.16765009053918</v>
      </c>
      <c r="AC318" s="23">
        <f ca="1"/>
        <v>196.16765009053918</v>
      </c>
      <c r="AD318" s="23">
        <f ca="1"/>
        <v>196.16765009053918</v>
      </c>
      <c r="AE318" s="23">
        <f ca="1"/>
        <v>196.16765009053918</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114.21706955320376</v>
      </c>
      <c r="AH318" s="23">
        <f ca="1"/>
        <v>118.16580029902003</v>
      </c>
      <c r="AI318" s="23">
        <f ca="1"/>
        <v>133.7254499442343</v>
      </c>
      <c r="AJ318" s="23">
        <f ca="1"/>
        <v>147.6769937773503</v>
      </c>
      <c r="AK318" s="30">
        <f ca="1"/>
        <v>154.88624059348604</v>
      </c>
      <c r="AL318" s="23">
        <f ca="1"/>
        <v>160.73845336288059</v>
      </c>
      <c r="AM318" s="23">
        <f ca="1"/>
        <v>166.37746018003043</v>
      </c>
      <c r="AN318" s="23">
        <f ca="1"/>
        <v>171.14159787825423</v>
      </c>
      <c r="AO318" s="23">
        <f ca="1"/>
        <v>176.16546551444549</v>
      </c>
      <c r="AP318" s="23">
        <f ca="1"/>
        <v>178.36164888303944</v>
      </c>
      <c r="AQ318" s="23">
        <f ca="1"/>
        <v>181.32793675014278</v>
      </c>
      <c r="AR318" s="23">
        <f ca="1"/>
        <v>186.98470241204521</v>
      </c>
      <c r="AS318" s="23">
        <f ca="1"/>
        <v>184.78783687919559</v>
      </c>
      <c r="AT318" s="23">
        <f ca="1"/>
        <v>192.1767846563688</v>
      </c>
      <c r="AU318" s="23">
        <f ca="1"/>
        <v>196.59774798606813</v>
      </c>
      <c r="AV318" s="23">
        <f ca="1"/>
        <v>196.59774798606813</v>
      </c>
      <c r="AW318" s="23">
        <f ca="1"/>
        <v>196.59774798606813</v>
      </c>
      <c r="AX318" s="23">
        <f ca="1"/>
        <v>196.59774798606813</v>
      </c>
      <c r="AY318" s="23">
        <f ca="1"/>
        <v>196.59774798606813</v>
      </c>
      <c r="AZ318" s="23">
        <f ca="1"/>
        <v>196.59774798606813</v>
      </c>
      <c r="BA318" s="23">
        <f ca="1"/>
        <v>196.59774798606813</v>
      </c>
      <c r="BB318" s="23">
        <f ca="1"/>
        <v>196.59774798606813</v>
      </c>
      <c r="BC318" s="23">
        <f ca="1"/>
        <v>196.59774798606813</v>
      </c>
      <c r="BD318" s="23">
        <f ca="1"/>
        <v>196.59774798606813</v>
      </c>
      <c r="BE318" s="23">
        <f ca="1"/>
        <v>196.59774798606813</v>
      </c>
      <c r="BF318" s="23">
        <f ca="1"/>
        <v>196.59774798606813</v>
      </c>
      <c r="BG318" s="23">
        <f ca="1"/>
        <v>196.59774798606813</v>
      </c>
      <c r="BH318" s="23">
        <f ca="1"/>
        <v>196.59774798606813</v>
      </c>
      <c r="BI318" s="23">
        <f ca="1"/>
        <v>196.59774798606813</v>
      </c>
      <c r="BJ318" s="23">
        <f ca="1"/>
        <v>196.59774798606813</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46.864581325555051</v>
      </c>
      <c r="C319" s="23">
        <f ca="1"/>
        <v>48.505712694851539</v>
      </c>
      <c r="D319" s="23">
        <f ca="1"/>
        <v>55.409368713189849</v>
      </c>
      <c r="E319" s="23">
        <f ca="1"/>
        <v>61.307421284219721</v>
      </c>
      <c r="F319" s="23">
        <f ca="1"/>
        <v>64.467103132321867</v>
      </c>
      <c r="G319" s="23">
        <f ca="1"/>
        <v>66.730079081280451</v>
      </c>
      <c r="H319" s="23">
        <f ca="1"/>
        <v>69.412725584873002</v>
      </c>
      <c r="I319" s="23">
        <f ca="1"/>
        <v>71.385247783438629</v>
      </c>
      <c r="J319" s="23">
        <f ca="1"/>
        <v>73.596522481448289</v>
      </c>
      <c r="K319" s="23">
        <f ca="1"/>
        <v>74.764741898305303</v>
      </c>
      <c r="L319" s="23">
        <f ca="1"/>
        <v>75.73157446180997</v>
      </c>
      <c r="M319" s="23">
        <f ca="1"/>
        <v>78.255894605785215</v>
      </c>
      <c r="N319" s="23">
        <f ca="1"/>
        <v>76.549062315661189</v>
      </c>
      <c r="O319" s="23">
        <f ca="1"/>
        <v>80.703097980953302</v>
      </c>
      <c r="P319" s="23">
        <f ca="1"/>
        <v>86.300489041523221</v>
      </c>
      <c r="Q319" s="23">
        <f ca="1"/>
        <v>86.300489041523221</v>
      </c>
      <c r="R319" s="23">
        <f ca="1"/>
        <v>86.300489041523221</v>
      </c>
      <c r="S319" s="23">
        <f ca="1"/>
        <v>86.300489041523221</v>
      </c>
      <c r="T319" s="23">
        <f ca="1"/>
        <v>86.300489041523221</v>
      </c>
      <c r="U319" s="23">
        <f ca="1"/>
        <v>86.300489041523221</v>
      </c>
      <c r="V319" s="23">
        <f ca="1"/>
        <v>86.300489041523221</v>
      </c>
      <c r="W319" s="23">
        <f ca="1"/>
        <v>86.300489041523221</v>
      </c>
      <c r="X319" s="23">
        <f ca="1"/>
        <v>86.300489041523221</v>
      </c>
      <c r="Y319" s="23">
        <f ca="1"/>
        <v>86.300489041523221</v>
      </c>
      <c r="Z319" s="23">
        <f ca="1"/>
        <v>86.300489041523221</v>
      </c>
      <c r="AA319" s="23">
        <f ca="1"/>
        <v>86.300489041523221</v>
      </c>
      <c r="AB319" s="23">
        <f ca="1"/>
        <v>86.300489041523221</v>
      </c>
      <c r="AC319" s="23">
        <f ca="1"/>
        <v>86.300489041523221</v>
      </c>
      <c r="AD319" s="23">
        <f ca="1"/>
        <v>86.300489041523221</v>
      </c>
      <c r="AE319" s="23">
        <f ca="1"/>
        <v>86.300489041523221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50.247780175690338</v>
      </c>
      <c r="AH319" s="23">
        <f ca="1"/>
        <v>51.984954446269413</v>
      </c>
      <c r="AI319" s="23">
        <f ca="1"/>
        <v>58.830147183588721</v>
      </c>
      <c r="AJ319" s="23">
        <f ca="1"/>
        <v>64.967882203233685</v>
      </c>
      <c r="AK319" s="30">
        <f ca="1"/>
        <v>68.139462866846685</v>
      </c>
      <c r="AL319" s="23">
        <f ca="1"/>
        <v>70.714040396529569</v>
      </c>
      <c r="AM319" s="23">
        <f ca="1"/>
        <v>73.194821737407679</v>
      </c>
      <c r="AN319" s="23">
        <f ca="1"/>
        <v>75.290719878758267</v>
      </c>
      <c r="AO319" s="23">
        <f ca="1"/>
        <v>77.50088161380009</v>
      </c>
      <c r="AP319" s="23">
        <f ca="1"/>
        <v>78.467053654129074</v>
      </c>
      <c r="AQ319" s="23">
        <f ca="1"/>
        <v>79.772019551670311</v>
      </c>
      <c r="AR319" s="23">
        <f ca="1"/>
        <v>82.260613582287291</v>
      </c>
      <c r="AS319" s="23">
        <f ca="1"/>
        <v>81.294141435855963</v>
      </c>
      <c r="AT319" s="23">
        <f ca="1"/>
        <v>84.544778359823894</v>
      </c>
      <c r="AU319" s="23">
        <f ca="1"/>
        <v>86.489703005715313</v>
      </c>
      <c r="AV319" s="23">
        <f ca="1"/>
        <v>86.489703005715313</v>
      </c>
      <c r="AW319" s="23">
        <f ca="1"/>
        <v>86.489703005715313</v>
      </c>
      <c r="AX319" s="23">
        <f ca="1"/>
        <v>86.489703005715313</v>
      </c>
      <c r="AY319" s="23">
        <f ca="1"/>
        <v>86.489703005715313</v>
      </c>
      <c r="AZ319" s="23">
        <f ca="1"/>
        <v>86.489703005715313</v>
      </c>
      <c r="BA319" s="23">
        <f ca="1"/>
        <v>86.489703005715313</v>
      </c>
      <c r="BB319" s="23">
        <f ca="1"/>
        <v>86.489703005715313</v>
      </c>
      <c r="BC319" s="23">
        <f ca="1"/>
        <v>86.489703005715313</v>
      </c>
      <c r="BD319" s="23">
        <f ca="1"/>
        <v>86.489703005715313</v>
      </c>
      <c r="BE319" s="23">
        <f ca="1"/>
        <v>86.489703005715313</v>
      </c>
      <c r="BF319" s="23">
        <f ca="1"/>
        <v>86.489703005715313</v>
      </c>
      <c r="BG319" s="23">
        <f ca="1"/>
        <v>86.489703005715313</v>
      </c>
      <c r="BH319" s="23">
        <f ca="1"/>
        <v>86.489703005715313</v>
      </c>
      <c r="BI319" s="23">
        <f ca="1"/>
        <v>86.489703005715313</v>
      </c>
      <c r="BJ319" s="23">
        <f ca="1"/>
        <v>86.489703005715313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115.35896941675081</v>
      </c>
      <c r="C320" s="23">
        <f ca="1"/>
        <v>119.39867740271139</v>
      </c>
      <c r="D320" s="23">
        <f ca="1"/>
        <v>136.3922922170826</v>
      </c>
      <c r="E320" s="23">
        <f ca="1"/>
        <v>150.91057546884844</v>
      </c>
      <c r="F320" s="23">
        <f ca="1"/>
        <v>158.6882538641768</v>
      </c>
      <c r="G320" s="23">
        <f ca="1"/>
        <v>164.25865620007482</v>
      </c>
      <c r="H320" s="23">
        <f ca="1"/>
        <v>170.86209374737953</v>
      </c>
      <c r="I320" s="23">
        <f ca="1"/>
        <v>175.71753300538725</v>
      </c>
      <c r="J320" s="23">
        <f ca="1"/>
        <v>181.16067072356486</v>
      </c>
      <c r="K320" s="23">
        <f ca="1"/>
        <v>184.03628774967444</v>
      </c>
      <c r="L320" s="23">
        <f ca="1"/>
        <v>186.41618329060904</v>
      </c>
      <c r="M320" s="23">
        <f ca="1"/>
        <v>192.62989441424037</v>
      </c>
      <c r="N320" s="23">
        <f ca="1"/>
        <v>188.42846108470431</v>
      </c>
      <c r="O320" s="23">
        <f ca="1"/>
        <v>198.65377964542341</v>
      </c>
      <c r="P320" s="23">
        <f ca="1"/>
        <v>212.43197302528779</v>
      </c>
      <c r="Q320" s="23">
        <f ca="1"/>
        <v>212.43197302528779</v>
      </c>
      <c r="R320" s="23">
        <f ca="1"/>
        <v>212.43197302528779</v>
      </c>
      <c r="S320" s="23">
        <f ca="1"/>
        <v>212.43197302528779</v>
      </c>
      <c r="T320" s="23">
        <f ca="1"/>
        <v>212.43197302528779</v>
      </c>
      <c r="U320" s="23">
        <f ca="1"/>
        <v>212.43197302528779</v>
      </c>
      <c r="V320" s="23">
        <f ca="1"/>
        <v>212.43197302528779</v>
      </c>
      <c r="W320" s="23">
        <f ca="1"/>
        <v>212.43197302528779</v>
      </c>
      <c r="X320" s="23">
        <f ca="1"/>
        <v>212.43197302528779</v>
      </c>
      <c r="Y320" s="23">
        <f ca="1"/>
        <v>212.43197302528779</v>
      </c>
      <c r="Z320" s="23">
        <f ca="1"/>
        <v>212.43197302528779</v>
      </c>
      <c r="AA320" s="23">
        <f ca="1"/>
        <v>212.43197302528779</v>
      </c>
      <c r="AB320" s="23">
        <f ca="1"/>
        <v>212.43197302528779</v>
      </c>
      <c r="AC320" s="23">
        <f ca="1"/>
        <v>212.43197302528779</v>
      </c>
      <c r="AD320" s="23">
        <f ca="1"/>
        <v>212.43197302528779</v>
      </c>
      <c r="AE320" s="23">
        <f ca="1"/>
        <v>212.43197302528779</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123.68684350939152</v>
      </c>
      <c r="AH320" s="23">
        <f ca="1"/>
        <v>127.96296479081693</v>
      </c>
      <c r="AI320" s="23">
        <f ca="1"/>
        <v>144.81266999037214</v>
      </c>
      <c r="AJ320" s="23">
        <f ca="1"/>
        <v>159.92094080795971</v>
      </c>
      <c r="AK320" s="30">
        <f ca="1"/>
        <v>167.7279085953148</v>
      </c>
      <c r="AL320" s="23">
        <f ca="1"/>
        <v>174.06533020684188</v>
      </c>
      <c r="AM320" s="23">
        <f ca="1"/>
        <v>180.17186889208028</v>
      </c>
      <c r="AN320" s="23">
        <f ca="1"/>
        <v>185.33100277848172</v>
      </c>
      <c r="AO320" s="23">
        <f ca="1"/>
        <v>190.77140089550778</v>
      </c>
      <c r="AP320" s="23">
        <f ca="1"/>
        <v>193.14967053324068</v>
      </c>
      <c r="AQ320" s="23">
        <f ca="1"/>
        <v>196.36189428103441</v>
      </c>
      <c r="AR320" s="23">
        <f ca="1"/>
        <v>202.48766420255316</v>
      </c>
      <c r="AS320" s="23">
        <f ca="1"/>
        <v>200.10865584210686</v>
      </c>
      <c r="AT320" s="23">
        <f ca="1"/>
        <v>208.11022365495097</v>
      </c>
      <c r="AU320" s="23">
        <f ca="1"/>
        <v>212.89773047560675</v>
      </c>
      <c r="AV320" s="23">
        <f ca="1"/>
        <v>212.89773047560675</v>
      </c>
      <c r="AW320" s="23">
        <f ca="1"/>
        <v>212.89773047560675</v>
      </c>
      <c r="AX320" s="23">
        <f ca="1"/>
        <v>212.89773047560675</v>
      </c>
      <c r="AY320" s="23">
        <f ca="1"/>
        <v>212.89773047560675</v>
      </c>
      <c r="AZ320" s="23">
        <f ca="1"/>
        <v>212.89773047560675</v>
      </c>
      <c r="BA320" s="23">
        <f ca="1"/>
        <v>212.89773047560675</v>
      </c>
      <c r="BB320" s="23">
        <f ca="1"/>
        <v>212.89773047560675</v>
      </c>
      <c r="BC320" s="23">
        <f ca="1"/>
        <v>212.89773047560675</v>
      </c>
      <c r="BD320" s="23">
        <f ca="1"/>
        <v>212.89773047560675</v>
      </c>
      <c r="BE320" s="23">
        <f ca="1"/>
        <v>212.89773047560675</v>
      </c>
      <c r="BF320" s="23">
        <f ca="1"/>
        <v>212.89773047560675</v>
      </c>
      <c r="BG320" s="23">
        <f ca="1"/>
        <v>212.89773047560675</v>
      </c>
      <c r="BH320" s="23">
        <f ca="1"/>
        <v>212.89773047560675</v>
      </c>
      <c r="BI320" s="23">
        <f ca="1"/>
        <v>212.89773047560675</v>
      </c>
      <c r="BJ320" s="23">
        <f ca="1"/>
        <v>212.89773047560675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1178.2236407617088</v>
      </c>
      <c r="C321" s="23">
        <f ca="1"/>
        <v>1219.4833665974832</v>
      </c>
      <c r="D321" s="23">
        <f ca="1"/>
        <v>1393.0483595713472</v>
      </c>
      <c r="E321" s="23">
        <f ca="1"/>
        <v>1541.3314504917262</v>
      </c>
      <c r="F321" s="23">
        <f ca="1"/>
        <v>1620.7690928523455</v>
      </c>
      <c r="G321" s="23">
        <f ca="1"/>
        <v>1677.6626292101375</v>
      </c>
      <c r="H321" s="23">
        <f ca="1"/>
        <v>1745.1071137427653</v>
      </c>
      <c r="I321" s="23">
        <f ca="1"/>
        <v>1794.6983449143959</v>
      </c>
      <c r="J321" s="23">
        <f ca="1"/>
        <v>1850.2920587964081</v>
      </c>
      <c r="K321" s="23">
        <f ca="1"/>
        <v>1879.6622931099541</v>
      </c>
      <c r="L321" s="23">
        <f ca="1"/>
        <v>1903.9694553796037</v>
      </c>
      <c r="M321" s="23">
        <f ca="1"/>
        <v>1967.4334528454424</v>
      </c>
      <c r="N321" s="23">
        <f ca="1"/>
        <v>1924.5219384745042</v>
      </c>
      <c r="O321" s="23">
        <f ca="1"/>
        <v>2028.9586556493484</v>
      </c>
      <c r="P321" s="23">
        <f ca="1"/>
        <v>2169.6828078259832</v>
      </c>
      <c r="Q321" s="23">
        <f ca="1"/>
        <v>2169.6828078259832</v>
      </c>
      <c r="R321" s="23">
        <f ca="1"/>
        <v>2169.6828078259832</v>
      </c>
      <c r="S321" s="23">
        <f ca="1"/>
        <v>2169.6828078259832</v>
      </c>
      <c r="T321" s="23">
        <f ca="1"/>
        <v>2169.6828078259832</v>
      </c>
      <c r="U321" s="23">
        <f ca="1"/>
        <v>2169.6828078259832</v>
      </c>
      <c r="V321" s="23">
        <f ca="1"/>
        <v>2169.6828078259832</v>
      </c>
      <c r="W321" s="23">
        <f ca="1"/>
        <v>2169.6828078259832</v>
      </c>
      <c r="X321" s="23">
        <f ca="1"/>
        <v>2169.6828078259832</v>
      </c>
      <c r="Y321" s="23">
        <f ca="1"/>
        <v>2169.6828078259832</v>
      </c>
      <c r="Z321" s="23">
        <f ca="1"/>
        <v>2169.6828078259832</v>
      </c>
      <c r="AA321" s="23">
        <f ca="1"/>
        <v>2169.6828078259832</v>
      </c>
      <c r="AB321" s="23">
        <f ca="1"/>
        <v>2169.6828078259832</v>
      </c>
      <c r="AC321" s="23">
        <f ca="1"/>
        <v>2169.6828078259832</v>
      </c>
      <c r="AD321" s="23">
        <f ca="1"/>
        <v>2169.6828078259832</v>
      </c>
      <c r="AE321" s="23">
        <f ca="1"/>
        <v>2169.6828078259832</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1263.2807298016485</v>
      </c>
      <c r="AH321" s="23">
        <f ca="1"/>
        <v>1306.955072681207</v>
      </c>
      <c r="AI321" s="23">
        <f ca="1"/>
        <v>1479.0502388079137</v>
      </c>
      <c r="AJ321" s="23">
        <f ca="1"/>
        <v>1633.3591923146282</v>
      </c>
      <c r="AK321" s="30">
        <f ca="1"/>
        <v>1713.0959831011041</v>
      </c>
      <c r="AL321" s="23">
        <f ca="1"/>
        <v>1777.8235027896694</v>
      </c>
      <c r="AM321" s="23">
        <f ca="1"/>
        <v>1840.1928900904638</v>
      </c>
      <c r="AN321" s="23">
        <f ca="1"/>
        <v>1892.8859190031369</v>
      </c>
      <c r="AO321" s="23">
        <f ca="1"/>
        <v>1948.451651854637</v>
      </c>
      <c r="AP321" s="23">
        <f ca="1"/>
        <v>1972.74220789419</v>
      </c>
      <c r="AQ321" s="23">
        <f ca="1"/>
        <v>2005.5503889849381</v>
      </c>
      <c r="AR321" s="23">
        <f ca="1"/>
        <v>2068.1161953187825</v>
      </c>
      <c r="AS321" s="23">
        <f ca="1"/>
        <v>2043.8180943040163</v>
      </c>
      <c r="AT321" s="23">
        <f ca="1"/>
        <v>2125.5424405591584</v>
      </c>
      <c r="AU321" s="23">
        <f ca="1"/>
        <v>2174.4398409513769</v>
      </c>
      <c r="AV321" s="23">
        <f ca="1"/>
        <v>2174.4398409513769</v>
      </c>
      <c r="AW321" s="23">
        <f ca="1"/>
        <v>2174.4398409513769</v>
      </c>
      <c r="AX321" s="23">
        <f ca="1"/>
        <v>2174.4398409513769</v>
      </c>
      <c r="AY321" s="23">
        <f ca="1"/>
        <v>2174.4398409513769</v>
      </c>
      <c r="AZ321" s="23">
        <f ca="1"/>
        <v>2174.4398409513769</v>
      </c>
      <c r="BA321" s="23">
        <f ca="1"/>
        <v>2174.4398409513769</v>
      </c>
      <c r="BB321" s="23">
        <f ca="1"/>
        <v>2174.4398409513769</v>
      </c>
      <c r="BC321" s="23">
        <f ca="1"/>
        <v>2174.4398409513769</v>
      </c>
      <c r="BD321" s="23">
        <f ca="1"/>
        <v>2174.4398409513769</v>
      </c>
      <c r="BE321" s="23">
        <f ca="1"/>
        <v>2174.4398409513769</v>
      </c>
      <c r="BF321" s="23">
        <f ca="1"/>
        <v>2174.4398409513769</v>
      </c>
      <c r="BG321" s="23">
        <f ca="1"/>
        <v>2174.4398409513769</v>
      </c>
      <c r="BH321" s="23">
        <f ca="1"/>
        <v>2174.4398409513769</v>
      </c>
      <c r="BI321" s="23">
        <f ca="1"/>
        <v>2174.4398409513769</v>
      </c>
      <c r="BJ321" s="23">
        <f ca="1"/>
        <v>2174.4398409513769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2775.8252015905587</v>
      </c>
      <c r="C322" s="23">
        <f ca="1"/>
        <v>2873.0306750027344</v>
      </c>
      <c r="D322" s="23">
        <f ca="1"/>
        <v>3281.9395314735407</v>
      </c>
      <c r="E322" s="23">
        <f ca="1"/>
        <v>3631.2857222191546</v>
      </c>
      <c r="F322" s="23">
        <f ca="1"/>
        <v>3818.4361086067433</v>
      </c>
      <c r="G322" s="23">
        <f ca="1"/>
        <v>3952.4739148142899</v>
      </c>
      <c r="H322" s="23">
        <f ca="1"/>
        <v>4111.369130796309</v>
      </c>
      <c r="I322" s="23">
        <f ca="1"/>
        <v>4228.2031379421187</v>
      </c>
      <c r="J322" s="23">
        <f ca="1"/>
        <v>4359.1786392857675</v>
      </c>
      <c r="K322" s="23">
        <f ca="1"/>
        <v>4428.373173976529</v>
      </c>
      <c r="L322" s="23">
        <f ca="1"/>
        <v>4485.6394104302672</v>
      </c>
      <c r="M322" s="23">
        <f ca="1"/>
        <v>4635.1568343426452</v>
      </c>
      <c r="N322" s="23">
        <f ca="1"/>
        <v>4534.0598448506853</v>
      </c>
      <c r="O322" s="23">
        <f ca="1"/>
        <v>4780.1065727179866</v>
      </c>
      <c r="P322" s="23">
        <f ca="1"/>
        <v>5111.644350920973</v>
      </c>
      <c r="Q322" s="23">
        <f ca="1"/>
        <v>5111.644350920973</v>
      </c>
      <c r="R322" s="23">
        <f ca="1"/>
        <v>5111.644350920973</v>
      </c>
      <c r="S322" s="23">
        <f ca="1"/>
        <v>5111.644350920973</v>
      </c>
      <c r="T322" s="23">
        <f ca="1"/>
        <v>5111.644350920973</v>
      </c>
      <c r="U322" s="23">
        <f ca="1"/>
        <v>5111.644350920973</v>
      </c>
      <c r="V322" s="23">
        <f ca="1"/>
        <v>5111.644350920973</v>
      </c>
      <c r="W322" s="23">
        <f ca="1"/>
        <v>5111.644350920973</v>
      </c>
      <c r="X322" s="23">
        <f ca="1"/>
        <v>5111.644350920973</v>
      </c>
      <c r="Y322" s="23">
        <f ca="1"/>
        <v>5111.644350920973</v>
      </c>
      <c r="Z322" s="23">
        <f ca="1"/>
        <v>5111.644350920973</v>
      </c>
      <c r="AA322" s="23">
        <f ca="1"/>
        <v>5111.644350920973</v>
      </c>
      <c r="AB322" s="23">
        <f ca="1"/>
        <v>5111.644350920973</v>
      </c>
      <c r="AC322" s="23">
        <f ca="1"/>
        <v>5111.644350920973</v>
      </c>
      <c r="AD322" s="23">
        <f ca="1"/>
        <v>5111.644350920973</v>
      </c>
      <c r="AE322" s="23">
        <f ca="1"/>
        <v>5111.644350920973</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2976.2146719447251</v>
      </c>
      <c r="AH322" s="23">
        <f ca="1"/>
        <v>3079.1088402790233</v>
      </c>
      <c r="AI322" s="23">
        <f ca="1"/>
        <v>3484.5548716433195</v>
      </c>
      <c r="AJ322" s="23">
        <f ca="1"/>
        <v>3848.0976381915193</v>
      </c>
      <c r="AK322" s="30">
        <f ca="1"/>
        <v>4035.9528005747507</v>
      </c>
      <c r="AL322" s="23">
        <f ca="1"/>
        <v>4188.4470081021209</v>
      </c>
      <c r="AM322" s="23">
        <f ca="1"/>
        <v>4335.3855952156691</v>
      </c>
      <c r="AN322" s="23">
        <f ca="1"/>
        <v>4459.5272543572037</v>
      </c>
      <c r="AO322" s="23">
        <f ca="1"/>
        <v>4590.4368340481424</v>
      </c>
      <c r="AP322" s="23">
        <f ca="1"/>
        <v>4647.6639472060897</v>
      </c>
      <c r="AQ322" s="23">
        <f ca="1"/>
        <v>4724.958081137378</v>
      </c>
      <c r="AR322" s="23">
        <f ca="1"/>
        <v>4872.3594198739211</v>
      </c>
      <c r="AS322" s="23">
        <f ca="1"/>
        <v>4815.1145312006829</v>
      </c>
      <c r="AT322" s="23">
        <f ca="1"/>
        <v>5007.6522566972435</v>
      </c>
      <c r="AU322" s="23">
        <f ca="1"/>
        <v>5122.8516395692732</v>
      </c>
      <c r="AV322" s="23">
        <f ca="1"/>
        <v>5122.8516395692732</v>
      </c>
      <c r="AW322" s="23">
        <f ca="1"/>
        <v>5122.8516395692732</v>
      </c>
      <c r="AX322" s="23">
        <f ca="1"/>
        <v>5122.8516395692732</v>
      </c>
      <c r="AY322" s="23">
        <f ca="1"/>
        <v>5122.8516395692732</v>
      </c>
      <c r="AZ322" s="23">
        <f ca="1"/>
        <v>5122.8516395692732</v>
      </c>
      <c r="BA322" s="23">
        <f ca="1"/>
        <v>5122.8516395692732</v>
      </c>
      <c r="BB322" s="23">
        <f ca="1"/>
        <v>5122.8516395692732</v>
      </c>
      <c r="BC322" s="23">
        <f ca="1"/>
        <v>5122.8516395692732</v>
      </c>
      <c r="BD322" s="23">
        <f ca="1"/>
        <v>5122.8516395692732</v>
      </c>
      <c r="BE322" s="23">
        <f ca="1"/>
        <v>5122.8516395692732</v>
      </c>
      <c r="BF322" s="23">
        <f ca="1"/>
        <v>5122.8516395692732</v>
      </c>
      <c r="BG322" s="23">
        <f ca="1"/>
        <v>5122.8516395692732</v>
      </c>
      <c r="BH322" s="23">
        <f ca="1"/>
        <v>5122.8516395692732</v>
      </c>
      <c r="BI322" s="23">
        <f ca="1"/>
        <v>5122.8516395692732</v>
      </c>
      <c r="BJ322" s="23">
        <f ca="1"/>
        <v>5122.8516395692732</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5026.2263471659853</v>
      </c>
      <c r="C323" s="23">
        <f ca="1"/>
        <v>5202.237686523039</v>
      </c>
      <c r="D323" s="23">
        <f ca="1"/>
        <v>5942.6547944898539</v>
      </c>
      <c r="E323" s="23">
        <f ca="1"/>
        <v>6575.2209327328328</v>
      </c>
      <c r="F323" s="23">
        <f ca="1"/>
        <v>6914.0968109418036</v>
      </c>
      <c r="G323" s="23">
        <f ca="1"/>
        <v>7156.8009814676216</v>
      </c>
      <c r="H323" s="23">
        <f ca="1"/>
        <v>7444.514818977932</v>
      </c>
      <c r="I323" s="23">
        <f ca="1"/>
        <v>7656.0678247741052</v>
      </c>
      <c r="J323" s="23">
        <f ca="1"/>
        <v>7893.2270361356514</v>
      </c>
      <c r="K323" s="23">
        <f ca="1"/>
        <v>8018.5185685935712</v>
      </c>
      <c r="L323" s="23">
        <f ca="1"/>
        <v>8122.2113610294518</v>
      </c>
      <c r="M323" s="23">
        <f ca="1"/>
        <v>8392.9446964708059</v>
      </c>
      <c r="N323" s="23">
        <f ca="1"/>
        <v>8209.8869333549974</v>
      </c>
      <c r="O323" s="23">
        <f ca="1"/>
        <v>8655.4072584575952</v>
      </c>
      <c r="P323" s="23">
        <f ca="1"/>
        <v>9255.7274497037433</v>
      </c>
      <c r="Q323" s="23">
        <f ca="1"/>
        <v>9255.7274497037433</v>
      </c>
      <c r="R323" s="23">
        <f ca="1"/>
        <v>9255.7274497037433</v>
      </c>
      <c r="S323" s="23">
        <f ca="1"/>
        <v>9255.7274497037433</v>
      </c>
      <c r="T323" s="23">
        <f ca="1"/>
        <v>9255.7274497037433</v>
      </c>
      <c r="U323" s="23">
        <f ca="1"/>
        <v>9255.7274497037433</v>
      </c>
      <c r="V323" s="23">
        <f ca="1"/>
        <v>9255.7274497037433</v>
      </c>
      <c r="W323" s="23">
        <f ca="1"/>
        <v>9255.7274497037433</v>
      </c>
      <c r="X323" s="23">
        <f ca="1"/>
        <v>9255.7274497037433</v>
      </c>
      <c r="Y323" s="23">
        <f ca="1"/>
        <v>9255.7274497037433</v>
      </c>
      <c r="Z323" s="23">
        <f ca="1"/>
        <v>9255.7274497037433</v>
      </c>
      <c r="AA323" s="23">
        <f ca="1"/>
        <v>9255.7274497037433</v>
      </c>
      <c r="AB323" s="23">
        <f ca="1"/>
        <v>9255.7274497037433</v>
      </c>
      <c r="AC323" s="23">
        <f ca="1"/>
        <v>9255.7274497037433</v>
      </c>
      <c r="AD323" s="23">
        <f ca="1"/>
        <v>9255.7274497037433</v>
      </c>
      <c r="AE323" s="23">
        <f ca="1"/>
        <v>9255.7274497037433</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5389.0744238430098</v>
      </c>
      <c r="AH323" s="23">
        <f ca="1"/>
        <v>5575.3863643626228</v>
      </c>
      <c r="AI323" s="23">
        <f ca="1"/>
        <v>6309.5332854401477</v>
      </c>
      <c r="AJ323" s="23">
        <f ca="1"/>
        <v>6967.805366297096</v>
      </c>
      <c r="AK323" s="30">
        <f ca="1"/>
        <v>7307.957392469606</v>
      </c>
      <c r="AL323" s="23">
        <f ca="1"/>
        <v>7584.080832528105</v>
      </c>
      <c r="AM323" s="23">
        <f ca="1"/>
        <v>7850.1446313372935</v>
      </c>
      <c r="AN323" s="23">
        <f ca="1"/>
        <v>8074.9297069971526</v>
      </c>
      <c r="AO323" s="23">
        <f ca="1"/>
        <v>8311.9695530803983</v>
      </c>
      <c r="AP323" s="23">
        <f ca="1"/>
        <v>8415.5915044056856</v>
      </c>
      <c r="AQ323" s="23">
        <f ca="1"/>
        <v>8555.5490969169896</v>
      </c>
      <c r="AR323" s="23">
        <f ca="1"/>
        <v>8822.4508067006718</v>
      </c>
      <c r="AS323" s="23">
        <f ca="1"/>
        <v>8718.7966689959085</v>
      </c>
      <c r="AT323" s="23">
        <f ca="1"/>
        <v>9067.4274790914824</v>
      </c>
      <c r="AU323" s="23">
        <f ca="1"/>
        <v>9276.0206473633443</v>
      </c>
      <c r="AV323" s="23">
        <f ca="1"/>
        <v>9276.0206473633443</v>
      </c>
      <c r="AW323" s="23">
        <f ca="1"/>
        <v>9276.0206473633443</v>
      </c>
      <c r="AX323" s="23">
        <f ca="1"/>
        <v>9276.0206473633443</v>
      </c>
      <c r="AY323" s="23">
        <f ca="1"/>
        <v>9276.0206473633443</v>
      </c>
      <c r="AZ323" s="23">
        <f ca="1"/>
        <v>9276.0206473633443</v>
      </c>
      <c r="BA323" s="23">
        <f ca="1"/>
        <v>9276.0206473633443</v>
      </c>
      <c r="BB323" s="23">
        <f ca="1"/>
        <v>9276.0206473633443</v>
      </c>
      <c r="BC323" s="23">
        <f ca="1"/>
        <v>9276.0206473633443</v>
      </c>
      <c r="BD323" s="23">
        <f ca="1"/>
        <v>9276.0206473633443</v>
      </c>
      <c r="BE323" s="23">
        <f ca="1"/>
        <v>9276.0206473633443</v>
      </c>
      <c r="BF323" s="23">
        <f ca="1"/>
        <v>9276.0206473633443</v>
      </c>
      <c r="BG323" s="23">
        <f ca="1"/>
        <v>9276.0206473633443</v>
      </c>
      <c r="BH323" s="23">
        <f ca="1"/>
        <v>9276.0206473633443</v>
      </c>
      <c r="BI323" s="23">
        <f ca="1"/>
        <v>9276.0206473633443</v>
      </c>
      <c r="BJ323" s="23">
        <f ca="1"/>
        <v>9276.0206473633443</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5876.3979186488832</v>
      </c>
      <c r="C324" s="23">
        <f ca="1"/>
        <v>6082.1810642566397</v>
      </c>
      <c r="D324" s="23">
        <f ca="1"/>
        <v>6947.8375730689613</v>
      </c>
      <c r="E324" s="23">
        <f ca="1"/>
        <v>7687.4004342351209</v>
      </c>
      <c r="F324" s="23">
        <f ca="1"/>
        <v>8083.5961818679989</v>
      </c>
      <c r="G324" s="23">
        <f ca="1"/>
        <v>8367.3530571089032</v>
      </c>
      <c r="H324" s="23">
        <f ca="1"/>
        <v>8703.7328536266978</v>
      </c>
      <c r="I324" s="23">
        <f ca="1"/>
        <v>8951.0694352045448</v>
      </c>
      <c r="J324" s="23">
        <f ca="1"/>
        <v>9228.3434375620382</v>
      </c>
      <c r="K324" s="23">
        <f ca="1"/>
        <v>9374.827668415508</v>
      </c>
      <c r="L324" s="23">
        <f ca="1"/>
        <v>9496.0597951765085</v>
      </c>
      <c r="M324" s="23">
        <f ca="1"/>
        <v>9812.5868870758768</v>
      </c>
      <c r="N324" s="23">
        <f ca="1"/>
        <v>9598.5654356199957</v>
      </c>
      <c r="O324" s="23">
        <f ca="1"/>
        <v>10119.444228240402</v>
      </c>
      <c r="P324" s="23">
        <f ca="1"/>
        <v>10821.306834239203</v>
      </c>
      <c r="Q324" s="23">
        <f ca="1"/>
        <v>10821.306834239203</v>
      </c>
      <c r="R324" s="23">
        <f ca="1"/>
        <v>10821.306834239203</v>
      </c>
      <c r="S324" s="23">
        <f ca="1"/>
        <v>10821.306834239203</v>
      </c>
      <c r="T324" s="23">
        <f ca="1"/>
        <v>10821.306834239203</v>
      </c>
      <c r="U324" s="23">
        <f ca="1"/>
        <v>10821.306834239203</v>
      </c>
      <c r="V324" s="23">
        <f ca="1"/>
        <v>10821.306834239203</v>
      </c>
      <c r="W324" s="23">
        <f ca="1"/>
        <v>10821.306834239203</v>
      </c>
      <c r="X324" s="23">
        <f ca="1"/>
        <v>10821.306834239203</v>
      </c>
      <c r="Y324" s="23">
        <f ca="1"/>
        <v>10821.306834239203</v>
      </c>
      <c r="Z324" s="23">
        <f ca="1"/>
        <v>10821.306834239203</v>
      </c>
      <c r="AA324" s="23">
        <f ca="1"/>
        <v>10821.306834239203</v>
      </c>
      <c r="AB324" s="23">
        <f ca="1"/>
        <v>10821.306834239203</v>
      </c>
      <c r="AC324" s="23">
        <f ca="1"/>
        <v>10821.306834239203</v>
      </c>
      <c r="AD324" s="23">
        <f ca="1"/>
        <v>10821.306834239203</v>
      </c>
      <c r="AE324" s="23">
        <f ca="1"/>
        <v>10821.306834239203</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6300.6206924149055</v>
      </c>
      <c r="AH324" s="23">
        <f ca="1"/>
        <v>6518.4467559200257</v>
      </c>
      <c r="AI324" s="23">
        <f ca="1"/>
        <v>7376.7724939630352</v>
      </c>
      <c r="AJ324" s="23">
        <f ca="1"/>
        <v>8146.3893831891937</v>
      </c>
      <c r="AK324" s="30">
        <f ca="1"/>
        <v>8544.0771355028919</v>
      </c>
      <c r="AL324" s="23">
        <f ca="1"/>
        <v>8866.9060525421828</v>
      </c>
      <c r="AM324" s="23">
        <f ca="1"/>
        <v>9177.9737692660219</v>
      </c>
      <c r="AN324" s="23">
        <f ca="1"/>
        <v>9440.7805868491032</v>
      </c>
      <c r="AO324" s="23">
        <f ca="1"/>
        <v>9717.9150336385592</v>
      </c>
      <c r="AP324" s="23">
        <f ca="1"/>
        <v>9839.0643367210978</v>
      </c>
      <c r="AQ324" s="23">
        <f ca="1"/>
        <v>10002.695349040363</v>
      </c>
      <c r="AR324" s="23">
        <f ca="1"/>
        <v>10314.742706943576</v>
      </c>
      <c r="AS324" s="23">
        <f ca="1"/>
        <v>10193.555773249063</v>
      </c>
      <c r="AT324" s="23">
        <f ca="1"/>
        <v>10601.15647113201</v>
      </c>
      <c r="AU324" s="23">
        <f ca="1"/>
        <v>10845.032567274853</v>
      </c>
      <c r="AV324" s="23">
        <f ca="1"/>
        <v>10845.032567274853</v>
      </c>
      <c r="AW324" s="23">
        <f ca="1"/>
        <v>10845.032567274853</v>
      </c>
      <c r="AX324" s="23">
        <f ca="1"/>
        <v>10845.032567274853</v>
      </c>
      <c r="AY324" s="23">
        <f ca="1"/>
        <v>10845.032567274853</v>
      </c>
      <c r="AZ324" s="23">
        <f ca="1"/>
        <v>10845.032567274853</v>
      </c>
      <c r="BA324" s="23">
        <f ca="1"/>
        <v>10845.032567274853</v>
      </c>
      <c r="BB324" s="23">
        <f ca="1"/>
        <v>10845.032567274853</v>
      </c>
      <c r="BC324" s="23">
        <f ca="1"/>
        <v>10845.032567274853</v>
      </c>
      <c r="BD324" s="23">
        <f ca="1"/>
        <v>10845.032567274853</v>
      </c>
      <c r="BE324" s="23">
        <f ca="1"/>
        <v>10845.032567274853</v>
      </c>
      <c r="BF324" s="23">
        <f ca="1"/>
        <v>10845.032567274853</v>
      </c>
      <c r="BG324" s="23">
        <f ca="1"/>
        <v>10845.032567274853</v>
      </c>
      <c r="BH324" s="23">
        <f ca="1"/>
        <v>10845.032567274853</v>
      </c>
      <c r="BI324" s="23">
        <f ca="1"/>
        <v>10845.032567274853</v>
      </c>
      <c r="BJ324" s="23">
        <f ca="1"/>
        <v>10845.032567274853</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6891.1963527360595</v>
      </c>
      <c r="C325" s="23">
        <f ca="1"/>
        <v>7132.5163045327854</v>
      </c>
      <c r="D325" s="23">
        <f ca="1"/>
        <v>8147.6635186651602</v>
      </c>
      <c r="E325" s="23">
        <f ca="1"/>
        <v>9014.9419028115935</v>
      </c>
      <c r="F325" s="23">
        <f ca="1"/>
        <v>9479.5569150783231</v>
      </c>
      <c r="G325" s="23">
        <f ca="1"/>
        <v>9812.3159233677925</v>
      </c>
      <c r="H325" s="23">
        <f ca="1"/>
        <v>10206.785334559489</v>
      </c>
      <c r="I325" s="23">
        <f ca="1"/>
        <v>10496.834608360088</v>
      </c>
      <c r="J325" s="23">
        <f ca="1"/>
        <v>10821.991212832138</v>
      </c>
      <c r="K325" s="23">
        <f ca="1"/>
        <v>10993.771887212146</v>
      </c>
      <c r="L325" s="23">
        <f ca="1"/>
        <v>11135.939657559786</v>
      </c>
      <c r="M325" s="23">
        <f ca="1"/>
        <v>11507.127989499808</v>
      </c>
      <c r="N325" s="23">
        <f ca="1"/>
        <v>11256.147054223193</v>
      </c>
      <c r="O325" s="23">
        <f ca="1"/>
        <v>11866.976696057354</v>
      </c>
      <c r="P325" s="23">
        <f ca="1"/>
        <v>12690.044346944551</v>
      </c>
      <c r="Q325" s="23">
        <f ca="1"/>
        <v>12690.044346944551</v>
      </c>
      <c r="R325" s="23">
        <f ca="1"/>
        <v>12690.044346944551</v>
      </c>
      <c r="S325" s="23">
        <f ca="1"/>
        <v>12690.044346944551</v>
      </c>
      <c r="T325" s="23">
        <f ca="1"/>
        <v>12690.044346944551</v>
      </c>
      <c r="U325" s="23">
        <f ca="1"/>
        <v>12690.044346944551</v>
      </c>
      <c r="V325" s="23">
        <f ca="1"/>
        <v>12690.044346944551</v>
      </c>
      <c r="W325" s="23">
        <f ca="1"/>
        <v>12690.044346944551</v>
      </c>
      <c r="X325" s="23">
        <f ca="1"/>
        <v>12690.044346944551</v>
      </c>
      <c r="Y325" s="23">
        <f ca="1"/>
        <v>12690.044346944551</v>
      </c>
      <c r="Z325" s="23">
        <f ca="1"/>
        <v>12690.044346944551</v>
      </c>
      <c r="AA325" s="23">
        <f ca="1"/>
        <v>12690.044346944551</v>
      </c>
      <c r="AB325" s="23">
        <f ca="1"/>
        <v>12690.044346944551</v>
      </c>
      <c r="AC325" s="23">
        <f ca="1"/>
        <v>12690.044346944551</v>
      </c>
      <c r="AD325" s="23">
        <f ca="1"/>
        <v>12690.044346944551</v>
      </c>
      <c r="AE325" s="23">
        <f ca="1"/>
        <v>12690.044346944551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7388.6783939107236</v>
      </c>
      <c r="AH325" s="23">
        <f ca="1"/>
        <v>7644.1209618133526</v>
      </c>
      <c r="AI325" s="23">
        <f ca="1"/>
        <v>8650.6714502835821</v>
      </c>
      <c r="AJ325" s="23">
        <f ca="1"/>
        <v>9553.1939093581004</v>
      </c>
      <c r="AK325" s="30">
        <f ca="1"/>
        <v>10019.558581426134</v>
      </c>
      <c r="AL325" s="23">
        <f ca="1"/>
        <v>10398.137004204282</v>
      </c>
      <c r="AM325" s="23">
        <f ca="1"/>
        <v>10762.923178424786</v>
      </c>
      <c r="AN325" s="23">
        <f ca="1"/>
        <v>11071.114251914769</v>
      </c>
      <c r="AO325" s="23">
        <f ca="1"/>
        <v>11396.107200889901</v>
      </c>
      <c r="AP325" s="23">
        <f ca="1"/>
        <v>11538.177844691856</v>
      </c>
      <c r="AQ325" s="23">
        <f ca="1"/>
        <v>11730.066387792471</v>
      </c>
      <c r="AR325" s="23">
        <f ca="1"/>
        <v>12096.001377974</v>
      </c>
      <c r="AS325" s="23">
        <f ca="1"/>
        <v>11953.886605108704</v>
      </c>
      <c r="AT325" s="23">
        <f ca="1"/>
        <v>12431.876094845205</v>
      </c>
      <c r="AU325" s="23">
        <f ca="1"/>
        <v>12717.867290050975</v>
      </c>
      <c r="AV325" s="23">
        <f ca="1"/>
        <v>12717.867290050975</v>
      </c>
      <c r="AW325" s="23">
        <f ca="1"/>
        <v>12717.867290050975</v>
      </c>
      <c r="AX325" s="23">
        <f ca="1"/>
        <v>12717.867290050975</v>
      </c>
      <c r="AY325" s="23">
        <f ca="1"/>
        <v>12717.867290050975</v>
      </c>
      <c r="AZ325" s="23">
        <f ca="1"/>
        <v>12717.867290050975</v>
      </c>
      <c r="BA325" s="23">
        <f ca="1"/>
        <v>12717.867290050975</v>
      </c>
      <c r="BB325" s="23">
        <f ca="1"/>
        <v>12717.867290050975</v>
      </c>
      <c r="BC325" s="23">
        <f ca="1"/>
        <v>12717.867290050975</v>
      </c>
      <c r="BD325" s="23">
        <f ca="1"/>
        <v>12717.867290050975</v>
      </c>
      <c r="BE325" s="23">
        <f ca="1"/>
        <v>12717.867290050975</v>
      </c>
      <c r="BF325" s="23">
        <f ca="1"/>
        <v>12717.867290050975</v>
      </c>
      <c r="BG325" s="23">
        <f ca="1"/>
        <v>12717.867290050975</v>
      </c>
      <c r="BH325" s="23">
        <f ca="1"/>
        <v>12717.867290050975</v>
      </c>
      <c r="BI325" s="23">
        <f ca="1"/>
        <v>12717.867290050975</v>
      </c>
      <c r="BJ325" s="23">
        <f ca="1"/>
        <v>12717.867290050975</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7551.5062870531528</v>
      </c>
      <c r="C326" s="23">
        <f ca="1"/>
        <v>7815.9493590403254</v>
      </c>
      <c r="D326" s="23">
        <f ca="1"/>
        <v>8928.3673163027779</v>
      </c>
      <c r="E326" s="23">
        <f ca="1"/>
        <v>9878.7477488537697</v>
      </c>
      <c r="F326" s="23">
        <f ca="1"/>
        <v>10387.881868185381</v>
      </c>
      <c r="G326" s="23">
        <f ca="1"/>
        <v>10752.5256273454</v>
      </c>
      <c r="H326" s="23">
        <f ca="1"/>
        <v>11184.792839914599</v>
      </c>
      <c r="I326" s="23">
        <f ca="1"/>
        <v>11502.634445718038</v>
      </c>
      <c r="J326" s="23">
        <f ca="1"/>
        <v>11858.9473436915</v>
      </c>
      <c r="K326" s="23">
        <f ca="1"/>
        <v>12047.187930111566</v>
      </c>
      <c r="L326" s="23">
        <f ca="1"/>
        <v>12202.97812337319</v>
      </c>
      <c r="M326" s="23">
        <f ca="1"/>
        <v>12609.733478880209</v>
      </c>
      <c r="N326" s="23">
        <f ca="1"/>
        <v>12334.703714285079</v>
      </c>
      <c r="O326" s="23">
        <f ca="1"/>
        <v>13004.062653505793</v>
      </c>
      <c r="P326" s="23">
        <f ca="1"/>
        <v>13905.996109207867</v>
      </c>
      <c r="Q326" s="23">
        <f ca="1"/>
        <v>13905.996109207867</v>
      </c>
      <c r="R326" s="23">
        <f ca="1"/>
        <v>13905.996109207867</v>
      </c>
      <c r="S326" s="23">
        <f ca="1"/>
        <v>13905.996109207867</v>
      </c>
      <c r="T326" s="23">
        <f ca="1"/>
        <v>13905.996109207867</v>
      </c>
      <c r="U326" s="23">
        <f ca="1"/>
        <v>13905.996109207867</v>
      </c>
      <c r="V326" s="23">
        <f ca="1"/>
        <v>13905.996109207867</v>
      </c>
      <c r="W326" s="23">
        <f ca="1"/>
        <v>13905.996109207867</v>
      </c>
      <c r="X326" s="23">
        <f ca="1"/>
        <v>13905.996109207867</v>
      </c>
      <c r="Y326" s="23">
        <f ca="1"/>
        <v>13905.996109207867</v>
      </c>
      <c r="Z326" s="23">
        <f ca="1"/>
        <v>13905.996109207867</v>
      </c>
      <c r="AA326" s="23">
        <f ca="1"/>
        <v>13905.996109207867</v>
      </c>
      <c r="AB326" s="23">
        <f ca="1"/>
        <v>13905.996109207867</v>
      </c>
      <c r="AC326" s="23">
        <f ca="1"/>
        <v>13905.996109207867</v>
      </c>
      <c r="AD326" s="23">
        <f ca="1"/>
        <v>13905.996109207867</v>
      </c>
      <c r="AE326" s="23">
        <f ca="1"/>
        <v>13905.996109207867</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8096.6567325392889</v>
      </c>
      <c r="AH326" s="23">
        <f ca="1"/>
        <v>8376.5756404850526</v>
      </c>
      <c r="AI326" s="23">
        <f ca="1"/>
        <v>9479.5731394463892</v>
      </c>
      <c r="AJ326" s="23">
        <f ca="1"/>
        <v>10468.574711169409</v>
      </c>
      <c r="AK326" s="30">
        <f ca="1"/>
        <v>10979.626141561892</v>
      </c>
      <c r="AL326" s="23">
        <f ca="1"/>
        <v>11394.479701585151</v>
      </c>
      <c r="AM326" s="23">
        <f ca="1"/>
        <v>11794.219448800812</v>
      </c>
      <c r="AN326" s="23">
        <f ca="1"/>
        <v>12131.941189692616</v>
      </c>
      <c r="AO326" s="23">
        <f ca="1"/>
        <v>12488.074750806318</v>
      </c>
      <c r="AP326" s="23">
        <f ca="1"/>
        <v>12643.758510920074</v>
      </c>
      <c r="AQ326" s="23">
        <f ca="1"/>
        <v>12854.033688910387</v>
      </c>
      <c r="AR326" s="23">
        <f ca="1"/>
        <v>13255.032330882241</v>
      </c>
      <c r="AS326" s="23">
        <f ca="1"/>
        <v>13099.300213287112</v>
      </c>
      <c r="AT326" s="23">
        <f ca="1"/>
        <v>13623.090343785629</v>
      </c>
      <c r="AU326" s="23">
        <f ca="1"/>
        <v>13936.485028553352</v>
      </c>
      <c r="AV326" s="23">
        <f ca="1"/>
        <v>13936.485028553352</v>
      </c>
      <c r="AW326" s="23">
        <f ca="1"/>
        <v>13936.485028553352</v>
      </c>
      <c r="AX326" s="23">
        <f ca="1"/>
        <v>13936.485028553352</v>
      </c>
      <c r="AY326" s="23">
        <f ca="1"/>
        <v>13936.485028553352</v>
      </c>
      <c r="AZ326" s="23">
        <f ca="1"/>
        <v>13936.485028553352</v>
      </c>
      <c r="BA326" s="23">
        <f ca="1"/>
        <v>13936.485028553352</v>
      </c>
      <c r="BB326" s="23">
        <f ca="1"/>
        <v>13936.485028553352</v>
      </c>
      <c r="BC326" s="23">
        <f ca="1"/>
        <v>13936.485028553352</v>
      </c>
      <c r="BD326" s="23">
        <f ca="1"/>
        <v>13936.485028553352</v>
      </c>
      <c r="BE326" s="23">
        <f ca="1"/>
        <v>13936.485028553352</v>
      </c>
      <c r="BF326" s="23">
        <f ca="1"/>
        <v>13936.485028553352</v>
      </c>
      <c r="BG326" s="23">
        <f ca="1"/>
        <v>13936.485028553352</v>
      </c>
      <c r="BH326" s="23">
        <f ca="1"/>
        <v>13936.485028553352</v>
      </c>
      <c r="BI326" s="23">
        <f ca="1"/>
        <v>13936.485028553352</v>
      </c>
      <c r="BJ326" s="23">
        <f ca="1"/>
        <v>13936.485028553352</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8216.3224311136491</v>
      </c>
      <c r="C327" s="23">
        <f ca="1"/>
        <v>8504.0464243844926</v>
      </c>
      <c r="D327" s="23">
        <f ca="1"/>
        <v>9714.3989378557944</v>
      </c>
      <c r="E327" s="23">
        <f ca="1"/>
        <v>10748.448539250934</v>
      </c>
      <c r="F327" s="23">
        <f ca="1"/>
        <v>11302.405581209781</v>
      </c>
      <c r="G327" s="23">
        <f ca="1"/>
        <v>11699.151685081626</v>
      </c>
      <c r="H327" s="23">
        <f ca="1"/>
        <v>12169.47464580755</v>
      </c>
      <c r="I327" s="23">
        <f ca="1"/>
        <v>12515.298249209871</v>
      </c>
      <c r="J327" s="23">
        <f ca="1"/>
        <v>12902.980063251884</v>
      </c>
      <c r="K327" s="23">
        <f ca="1"/>
        <v>13107.792890502105</v>
      </c>
      <c r="L327" s="23">
        <f ca="1"/>
        <v>13277.298471347292</v>
      </c>
      <c r="M327" s="23">
        <f ca="1"/>
        <v>13719.863573512108</v>
      </c>
      <c r="N327" s="23">
        <f ca="1"/>
        <v>13420.620861109002</v>
      </c>
      <c r="O327" s="23">
        <f ca="1"/>
        <v>14148.908524222605</v>
      </c>
      <c r="P327" s="23">
        <f ca="1"/>
        <v>15130.24599541852</v>
      </c>
      <c r="Q327" s="23">
        <f ca="1"/>
        <v>15130.24599541852</v>
      </c>
      <c r="R327" s="23">
        <f ca="1"/>
        <v>15130.24599541852</v>
      </c>
      <c r="S327" s="23">
        <f ca="1"/>
        <v>15130.24599541852</v>
      </c>
      <c r="T327" s="23">
        <f ca="1"/>
        <v>15130.24599541852</v>
      </c>
      <c r="U327" s="23">
        <f ca="1"/>
        <v>15130.24599541852</v>
      </c>
      <c r="V327" s="23">
        <f ca="1"/>
        <v>15130.24599541852</v>
      </c>
      <c r="W327" s="23">
        <f ca="1"/>
        <v>15130.24599541852</v>
      </c>
      <c r="X327" s="23">
        <f ca="1"/>
        <v>15130.24599541852</v>
      </c>
      <c r="Y327" s="23">
        <f ca="1"/>
        <v>15130.24599541852</v>
      </c>
      <c r="Z327" s="23">
        <f ca="1"/>
        <v>15130.24599541852</v>
      </c>
      <c r="AA327" s="23">
        <f ca="1"/>
        <v>15130.24599541852</v>
      </c>
      <c r="AB327" s="23">
        <f ca="1"/>
        <v>15130.24599541852</v>
      </c>
      <c r="AC327" s="23">
        <f ca="1"/>
        <v>15130.24599541852</v>
      </c>
      <c r="AD327" s="23">
        <f ca="1"/>
        <v>15130.24599541852</v>
      </c>
      <c r="AE327" s="23">
        <f ca="1"/>
        <v>15130.24599541852</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8809.4665884930437</v>
      </c>
      <c r="AH327" s="23">
        <f ca="1"/>
        <v>9114.0288724695183</v>
      </c>
      <c r="AI327" s="23">
        <f ca="1"/>
        <v>10314.131573531402</v>
      </c>
      <c r="AJ327" s="23">
        <f ca="1"/>
        <v>11390.202424731808</v>
      </c>
      <c r="AK327" s="30">
        <f ca="1"/>
        <v>11946.245573127972</v>
      </c>
      <c r="AL327" s="23">
        <f ca="1"/>
        <v>12397.621825928076</v>
      </c>
      <c r="AM327" s="23">
        <f ca="1"/>
        <v>12832.553682806316</v>
      </c>
      <c r="AN327" s="23">
        <f ca="1"/>
        <v>13200.007619767403</v>
      </c>
      <c r="AO327" s="23">
        <f ca="1"/>
        <v>13587.494308571146</v>
      </c>
      <c r="AP327" s="23">
        <f ca="1"/>
        <v>13756.884086154441</v>
      </c>
      <c r="AQ327" s="23">
        <f ca="1"/>
        <v>13985.671376524613</v>
      </c>
      <c r="AR327" s="23">
        <f ca="1"/>
        <v>14421.972958174381</v>
      </c>
      <c r="AS327" s="23">
        <f ca="1"/>
        <v>14252.530565835326</v>
      </c>
      <c r="AT327" s="23">
        <f ca="1"/>
        <v>14822.433898338588</v>
      </c>
      <c r="AU327" s="23">
        <f ca="1"/>
        <v>15163.419084653473</v>
      </c>
      <c r="AV327" s="23">
        <f ca="1"/>
        <v>15163.419084653473</v>
      </c>
      <c r="AW327" s="23">
        <f ca="1"/>
        <v>15163.419084653473</v>
      </c>
      <c r="AX327" s="23">
        <f ca="1"/>
        <v>15163.419084653473</v>
      </c>
      <c r="AY327" s="23">
        <f ca="1"/>
        <v>15163.419084653473</v>
      </c>
      <c r="AZ327" s="23">
        <f ca="1"/>
        <v>15163.419084653473</v>
      </c>
      <c r="BA327" s="23">
        <f ca="1"/>
        <v>15163.419084653473</v>
      </c>
      <c r="BB327" s="23">
        <f ca="1"/>
        <v>15163.419084653473</v>
      </c>
      <c r="BC327" s="23">
        <f ca="1"/>
        <v>15163.419084653473</v>
      </c>
      <c r="BD327" s="23">
        <f ca="1"/>
        <v>15163.419084653473</v>
      </c>
      <c r="BE327" s="23">
        <f ca="1"/>
        <v>15163.419084653473</v>
      </c>
      <c r="BF327" s="23">
        <f ca="1"/>
        <v>15163.419084653473</v>
      </c>
      <c r="BG327" s="23">
        <f ca="1"/>
        <v>15163.419084653473</v>
      </c>
      <c r="BH327" s="23">
        <f ca="1"/>
        <v>15163.419084653473</v>
      </c>
      <c r="BI327" s="23">
        <f ca="1"/>
        <v>15163.419084653473</v>
      </c>
      <c r="BJ327" s="23">
        <f ca="1"/>
        <v>15163.419084653473</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8236.1497539821521</v>
      </c>
      <c r="C328" s="23">
        <f ca="1"/>
        <v>8524.5680720630826</v>
      </c>
      <c r="D328" s="23">
        <f ca="1"/>
        <v>9737.8413630806044</v>
      </c>
      <c r="E328" s="23">
        <f ca="1"/>
        <v>10774.38629440964</v>
      </c>
      <c r="F328" s="23">
        <f ca="1"/>
        <v>11329.680124842685</v>
      </c>
      <c r="G328" s="23">
        <f ca="1"/>
        <v>11727.383641616012</v>
      </c>
      <c r="H328" s="23">
        <f ca="1"/>
        <v>12198.841568170381</v>
      </c>
      <c r="I328" s="23">
        <f ca="1"/>
        <v>12545.499700195167</v>
      </c>
      <c r="J328" s="23">
        <f ca="1"/>
        <v>12934.117053532495</v>
      </c>
      <c r="K328" s="23">
        <f ca="1"/>
        <v>13139.424127459079</v>
      </c>
      <c r="L328" s="23">
        <f ca="1"/>
        <v>13309.338752850363</v>
      </c>
      <c r="M328" s="23">
        <f ca="1"/>
        <v>13752.971836614553</v>
      </c>
      <c r="N328" s="23">
        <f ca="1"/>
        <v>13453.007002857932</v>
      </c>
      <c r="O328" s="23">
        <f ca="1"/>
        <v>14183.052142599157</v>
      </c>
      <c r="P328" s="23">
        <f ca="1"/>
        <v>15166.757740782237</v>
      </c>
      <c r="Q328" s="23">
        <f ca="1"/>
        <v>15166.757740782237</v>
      </c>
      <c r="R328" s="23">
        <f ca="1"/>
        <v>15166.757740782237</v>
      </c>
      <c r="S328" s="23">
        <f ca="1"/>
        <v>15166.757740782237</v>
      </c>
      <c r="T328" s="23">
        <f ca="1"/>
        <v>15166.757740782237</v>
      </c>
      <c r="U328" s="23">
        <f ca="1"/>
        <v>15166.757740782237</v>
      </c>
      <c r="V328" s="23">
        <f ca="1"/>
        <v>15166.757740782237</v>
      </c>
      <c r="W328" s="23">
        <f ca="1"/>
        <v>15166.757740782237</v>
      </c>
      <c r="X328" s="23">
        <f ca="1"/>
        <v>15166.757740782237</v>
      </c>
      <c r="Y328" s="23">
        <f ca="1"/>
        <v>15166.757740782237</v>
      </c>
      <c r="Z328" s="23">
        <f ca="1"/>
        <v>15166.757740782237</v>
      </c>
      <c r="AA328" s="23">
        <f ca="1"/>
        <v>15166.757740782237</v>
      </c>
      <c r="AB328" s="23">
        <f ca="1"/>
        <v>15166.757740782237</v>
      </c>
      <c r="AC328" s="23">
        <f ca="1"/>
        <v>15166.757740782237</v>
      </c>
      <c r="AD328" s="23">
        <f ca="1"/>
        <v>15166.757740782237</v>
      </c>
      <c r="AE328" s="23">
        <f ca="1"/>
        <v>15166.757740782237</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8830.725264721219</v>
      </c>
      <c r="AH328" s="23">
        <f ca="1"/>
        <v>9136.0225070429387</v>
      </c>
      <c r="AI328" s="23">
        <f ca="1"/>
        <v>10339.021251185995</v>
      </c>
      <c r="AJ328" s="23">
        <f ca="1"/>
        <v>11417.688836433173</v>
      </c>
      <c r="AK328" s="30">
        <f ca="1"/>
        <v>11975.073807417792</v>
      </c>
      <c r="AL328" s="23">
        <f ca="1"/>
        <v>12427.539304557373</v>
      </c>
      <c r="AM328" s="23">
        <f ca="1"/>
        <v>12863.52072277214</v>
      </c>
      <c r="AN328" s="23">
        <f ca="1"/>
        <v>13231.861385869952</v>
      </c>
      <c r="AO328" s="23">
        <f ca="1"/>
        <v>13620.283143100061</v>
      </c>
      <c r="AP328" s="23">
        <f ca="1"/>
        <v>13790.081685777339</v>
      </c>
      <c r="AQ328" s="23">
        <f ca="1"/>
        <v>14019.421077104163</v>
      </c>
      <c r="AR328" s="23">
        <f ca="1"/>
        <v>14456.775525459192</v>
      </c>
      <c r="AS328" s="23">
        <f ca="1"/>
        <v>14286.924241058188</v>
      </c>
      <c r="AT328" s="23">
        <f ca="1"/>
        <v>14858.202843029281</v>
      </c>
      <c r="AU328" s="23">
        <f ca="1"/>
        <v>15200.010882078965</v>
      </c>
      <c r="AV328" s="23">
        <f ca="1"/>
        <v>15200.010882078965</v>
      </c>
      <c r="AW328" s="23">
        <f ca="1"/>
        <v>15200.010882078965</v>
      </c>
      <c r="AX328" s="23">
        <f ca="1"/>
        <v>15200.010882078965</v>
      </c>
      <c r="AY328" s="23">
        <f ca="1"/>
        <v>15200.010882078965</v>
      </c>
      <c r="AZ328" s="23">
        <f ca="1"/>
        <v>15200.010882078965</v>
      </c>
      <c r="BA328" s="23">
        <f ca="1"/>
        <v>15200.010882078965</v>
      </c>
      <c r="BB328" s="23">
        <f ca="1"/>
        <v>15200.010882078965</v>
      </c>
      <c r="BC328" s="23">
        <f ca="1"/>
        <v>15200.010882078965</v>
      </c>
      <c r="BD328" s="23">
        <f ca="1"/>
        <v>15200.010882078965</v>
      </c>
      <c r="BE328" s="23">
        <f ca="1"/>
        <v>15200.010882078965</v>
      </c>
      <c r="BF328" s="23">
        <f ca="1"/>
        <v>15200.010882078965</v>
      </c>
      <c r="BG328" s="23">
        <f ca="1"/>
        <v>15200.010882078965</v>
      </c>
      <c r="BH328" s="23">
        <f ca="1"/>
        <v>15200.010882078965</v>
      </c>
      <c r="BI328" s="23">
        <f ca="1"/>
        <v>15200.010882078965</v>
      </c>
      <c r="BJ328" s="23">
        <f ca="1"/>
        <v>15200.010882078965</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9702.7708182855258</v>
      </c>
      <c r="C329" s="23">
        <f ca="1"/>
        <v>10042.548132167125</v>
      </c>
      <c r="D329" s="23">
        <f ca="1"/>
        <v>11471.870453194408</v>
      </c>
      <c r="E329" s="23">
        <f ca="1"/>
        <v>12692.99418357321</v>
      </c>
      <c r="F329" s="23">
        <f ca="1"/>
        <v>13347.169852355182</v>
      </c>
      <c r="G329" s="23">
        <f ca="1"/>
        <v>13815.692911326034</v>
      </c>
      <c r="H329" s="23">
        <f ca="1"/>
        <v>14371.103916281279</v>
      </c>
      <c r="I329" s="23">
        <f ca="1"/>
        <v>14779.491877622708</v>
      </c>
      <c r="J329" s="23">
        <f ca="1"/>
        <v>15237.310789137484</v>
      </c>
      <c r="K329" s="23">
        <f ca="1"/>
        <v>15479.17713994288</v>
      </c>
      <c r="L329" s="23">
        <f ca="1"/>
        <v>15679.348666456146</v>
      </c>
      <c r="M329" s="23">
        <f ca="1"/>
        <v>16201.980025495241</v>
      </c>
      <c r="N329" s="23">
        <f ca="1"/>
        <v>15848.600094043852</v>
      </c>
      <c r="O329" s="23">
        <f ca="1"/>
        <v>16708.645247361703</v>
      </c>
      <c r="P329" s="23">
        <f ca="1"/>
        <v>17867.52048117105</v>
      </c>
      <c r="Q329" s="23">
        <f ca="1"/>
        <v>17867.52048117105</v>
      </c>
      <c r="R329" s="23">
        <f ca="1"/>
        <v>17867.52048117105</v>
      </c>
      <c r="S329" s="23">
        <f ca="1"/>
        <v>17867.52048117105</v>
      </c>
      <c r="T329" s="23">
        <f ca="1"/>
        <v>17867.52048117105</v>
      </c>
      <c r="U329" s="23">
        <f ca="1"/>
        <v>17867.52048117105</v>
      </c>
      <c r="V329" s="23">
        <f ca="1"/>
        <v>17867.52048117105</v>
      </c>
      <c r="W329" s="23">
        <f ca="1"/>
        <v>17867.52048117105</v>
      </c>
      <c r="X329" s="23">
        <f ca="1"/>
        <v>17867.52048117105</v>
      </c>
      <c r="Y329" s="23">
        <f ca="1"/>
        <v>17867.52048117105</v>
      </c>
      <c r="Z329" s="23">
        <f ca="1"/>
        <v>17867.52048117105</v>
      </c>
      <c r="AA329" s="23">
        <f ca="1"/>
        <v>17867.52048117105</v>
      </c>
      <c r="AB329" s="23">
        <f ca="1"/>
        <v>17867.52048117105</v>
      </c>
      <c r="AC329" s="23">
        <f ca="1"/>
        <v>17867.52048117105</v>
      </c>
      <c r="AD329" s="23">
        <f ca="1"/>
        <v>17867.52048117105</v>
      </c>
      <c r="AE329" s="23">
        <f ca="1"/>
        <v>17867.52048117105</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10403.223103296119</v>
      </c>
      <c r="AH329" s="23">
        <f ca="1"/>
        <v>10762.884991700952</v>
      </c>
      <c r="AI329" s="23">
        <f ca="1"/>
        <v>12180.103164969572</v>
      </c>
      <c r="AJ329" s="23">
        <f ca="1"/>
        <v>13450.850380767406</v>
      </c>
      <c r="AK329" s="30">
        <f ca="1"/>
        <v>14107.489562006875</v>
      </c>
      <c r="AL329" s="23">
        <f ca="1"/>
        <v>14640.526132863828</v>
      </c>
      <c r="AM329" s="23">
        <f ca="1"/>
        <v>15154.143285092474</v>
      </c>
      <c r="AN329" s="23">
        <f ca="1"/>
        <v>15588.074811818951</v>
      </c>
      <c r="AO329" s="23">
        <f ca="1"/>
        <v>16045.663297193118</v>
      </c>
      <c r="AP329" s="23">
        <f ca="1"/>
        <v>16245.698070004277</v>
      </c>
      <c r="AQ329" s="23">
        <f ca="1"/>
        <v>16515.876201791329</v>
      </c>
      <c r="AR329" s="23">
        <f ca="1"/>
        <v>17031.110881283985</v>
      </c>
      <c r="AS329" s="23">
        <f ca="1"/>
        <v>16831.013974967103</v>
      </c>
      <c r="AT329" s="23">
        <f ca="1"/>
        <v>17504.020842725433</v>
      </c>
      <c r="AU329" s="23">
        <f ca="1"/>
        <v>17906.695049218968</v>
      </c>
      <c r="AV329" s="23">
        <f ca="1"/>
        <v>17906.695049218968</v>
      </c>
      <c r="AW329" s="23">
        <f ca="1"/>
        <v>17906.695049218968</v>
      </c>
      <c r="AX329" s="23">
        <f ca="1"/>
        <v>17906.695049218968</v>
      </c>
      <c r="AY329" s="23">
        <f ca="1"/>
        <v>17906.695049218968</v>
      </c>
      <c r="AZ329" s="23">
        <f ca="1"/>
        <v>17906.695049218968</v>
      </c>
      <c r="BA329" s="23">
        <f ca="1"/>
        <v>17906.695049218968</v>
      </c>
      <c r="BB329" s="23">
        <f ca="1"/>
        <v>17906.695049218968</v>
      </c>
      <c r="BC329" s="23">
        <f ca="1"/>
        <v>17906.695049218968</v>
      </c>
      <c r="BD329" s="23">
        <f ca="1"/>
        <v>17906.695049218968</v>
      </c>
      <c r="BE329" s="23">
        <f ca="1"/>
        <v>17906.695049218968</v>
      </c>
      <c r="BF329" s="23">
        <f ca="1"/>
        <v>17906.695049218968</v>
      </c>
      <c r="BG329" s="23">
        <f ca="1"/>
        <v>17906.695049218968</v>
      </c>
      <c r="BH329" s="23">
        <f ca="1"/>
        <v>17906.695049218968</v>
      </c>
      <c r="BI329" s="23">
        <f ca="1"/>
        <v>17906.695049218968</v>
      </c>
      <c r="BJ329" s="23">
        <f ca="1"/>
        <v>17906.695049218968</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12134.922423488306</v>
      </c>
      <c r="C330" s="23">
        <f ca="1"/>
        <v>12559.870247407231</v>
      </c>
      <c r="D330" s="23">
        <f ca="1"/>
        <v>14347.474614104116</v>
      </c>
      <c r="E330" s="23">
        <f ca="1"/>
        <v>15874.6921497076</v>
      </c>
      <c r="F330" s="23">
        <f ca="1"/>
        <v>16692.847204657719</v>
      </c>
      <c r="G330" s="23">
        <f ca="1"/>
        <v>17278.812912877071</v>
      </c>
      <c r="H330" s="23">
        <f ca="1"/>
        <v>17973.44639278797</v>
      </c>
      <c r="I330" s="23">
        <f ca="1"/>
        <v>18484.203198485709</v>
      </c>
      <c r="J330" s="23">
        <f ca="1"/>
        <v>19056.781596892044</v>
      </c>
      <c r="K330" s="23">
        <f ca="1"/>
        <v>19359.275539997911</v>
      </c>
      <c r="L330" s="23">
        <f ca="1"/>
        <v>19609.623197499204</v>
      </c>
      <c r="M330" s="23">
        <f ca="1"/>
        <v>20263.260299394839</v>
      </c>
      <c r="N330" s="23">
        <f ca="1"/>
        <v>19821.300148579081</v>
      </c>
      <c r="O330" s="23">
        <f ca="1"/>
        <v>20896.929101552054</v>
      </c>
      <c r="P330" s="23">
        <f ca="1"/>
        <v>22346.294579120167</v>
      </c>
      <c r="Q330" s="23">
        <f ca="1"/>
        <v>22346.294579120167</v>
      </c>
      <c r="R330" s="23">
        <f ca="1"/>
        <v>22346.294579120167</v>
      </c>
      <c r="S330" s="23">
        <f ca="1"/>
        <v>22346.294579120167</v>
      </c>
      <c r="T330" s="23">
        <f ca="1"/>
        <v>22346.294579120167</v>
      </c>
      <c r="U330" s="23">
        <f ca="1"/>
        <v>22346.294579120167</v>
      </c>
      <c r="V330" s="23">
        <f ca="1"/>
        <v>22346.294579120167</v>
      </c>
      <c r="W330" s="23">
        <f ca="1"/>
        <v>22346.294579120167</v>
      </c>
      <c r="X330" s="23">
        <f ca="1"/>
        <v>22346.294579120167</v>
      </c>
      <c r="Y330" s="23">
        <f ca="1"/>
        <v>22346.294579120167</v>
      </c>
      <c r="Z330" s="23">
        <f ca="1"/>
        <v>22346.294579120167</v>
      </c>
      <c r="AA330" s="23">
        <f ca="1"/>
        <v>22346.294579120167</v>
      </c>
      <c r="AB330" s="23">
        <f ca="1"/>
        <v>22346.294579120167</v>
      </c>
      <c r="AC330" s="23">
        <f ca="1"/>
        <v>22346.294579120167</v>
      </c>
      <c r="AD330" s="23">
        <f ca="1"/>
        <v>22346.294579120167</v>
      </c>
      <c r="AE330" s="23">
        <f ca="1"/>
        <v>22346.294579120167</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13010.954053952049</v>
      </c>
      <c r="AH330" s="23">
        <f ca="1"/>
        <v>13460.770832706921</v>
      </c>
      <c r="AI330" s="23">
        <f ca="1"/>
        <v>15233.236957266108</v>
      </c>
      <c r="AJ330" s="23">
        <f ca="1"/>
        <v>16822.516882801363</v>
      </c>
      <c r="AK330" s="30">
        <f ca="1"/>
        <v>17643.752968224209</v>
      </c>
      <c r="AL330" s="23">
        <f ca="1"/>
        <v>18310.403511390836</v>
      </c>
      <c r="AM330" s="23">
        <f ca="1"/>
        <v>18952.766854233239</v>
      </c>
      <c r="AN330" s="23">
        <f ca="1"/>
        <v>19495.470120397997</v>
      </c>
      <c r="AO330" s="23">
        <f ca="1"/>
        <v>20067.760332739443</v>
      </c>
      <c r="AP330" s="23">
        <f ca="1"/>
        <v>20317.936957079466</v>
      </c>
      <c r="AQ330" s="23">
        <f ca="1"/>
        <v>20655.83947288249</v>
      </c>
      <c r="AR330" s="23">
        <f ca="1"/>
        <v>21300.225801553817</v>
      </c>
      <c r="AS330" s="23">
        <f ca="1"/>
        <v>21049.971468970863</v>
      </c>
      <c r="AT330" s="23">
        <f ca="1"/>
        <v>21891.678058116631</v>
      </c>
      <c r="AU330" s="23">
        <f ca="1"/>
        <v>22395.288866745639</v>
      </c>
      <c r="AV330" s="23">
        <f ca="1"/>
        <v>22395.288866745639</v>
      </c>
      <c r="AW330" s="23">
        <f ca="1"/>
        <v>22395.288866745639</v>
      </c>
      <c r="AX330" s="23">
        <f ca="1"/>
        <v>22395.288866745639</v>
      </c>
      <c r="AY330" s="23">
        <f ca="1"/>
        <v>22395.288866745639</v>
      </c>
      <c r="AZ330" s="23">
        <f ca="1"/>
        <v>22395.288866745639</v>
      </c>
      <c r="BA330" s="23">
        <f ca="1"/>
        <v>22395.288866745639</v>
      </c>
      <c r="BB330" s="23">
        <f ca="1"/>
        <v>22395.288866745639</v>
      </c>
      <c r="BC330" s="23">
        <f ca="1"/>
        <v>22395.288866745639</v>
      </c>
      <c r="BD330" s="23">
        <f ca="1"/>
        <v>22395.288866745639</v>
      </c>
      <c r="BE330" s="23">
        <f ca="1"/>
        <v>22395.288866745639</v>
      </c>
      <c r="BF330" s="23">
        <f ca="1"/>
        <v>22395.288866745639</v>
      </c>
      <c r="BG330" s="23">
        <f ca="1"/>
        <v>22395.288866745639</v>
      </c>
      <c r="BH330" s="23">
        <f ca="1"/>
        <v>22395.288866745639</v>
      </c>
      <c r="BI330" s="23">
        <f ca="1"/>
        <v>22395.288866745639</v>
      </c>
      <c r="BJ330" s="23">
        <f ca="1"/>
        <v>22395.288866745639</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12849.306874720065</v>
      </c>
      <c r="C331" s="23">
        <f ca="1"/>
        <v>13299.271431947873</v>
      </c>
      <c r="D331" s="23">
        <f ca="1"/>
        <v>15192.112298719156</v>
      </c>
      <c r="E331" s="23">
        <f ca="1"/>
        <v>16809.237328001534</v>
      </c>
      <c r="F331" s="23">
        <f ca="1"/>
        <v>17675.557276764383</v>
      </c>
      <c r="G331" s="23">
        <f ca="1"/>
        <v>18296.018861949266</v>
      </c>
      <c r="H331" s="23">
        <f ca="1"/>
        <v>19031.545504587993</v>
      </c>
      <c r="I331" s="23">
        <f ca="1"/>
        <v>19572.370629440793</v>
      </c>
      <c r="J331" s="23">
        <f ca="1"/>
        <v>20178.656792153961</v>
      </c>
      <c r="K331" s="23">
        <f ca="1"/>
        <v>20498.958592780891</v>
      </c>
      <c r="L331" s="23">
        <f ca="1"/>
        <v>20764.044249230992</v>
      </c>
      <c r="M331" s="23">
        <f ca="1"/>
        <v>21456.161051782859</v>
      </c>
      <c r="N331" s="23">
        <f ca="1"/>
        <v>20988.182649775339</v>
      </c>
      <c r="O331" s="23">
        <f ca="1"/>
        <v>22127.134018210261</v>
      </c>
      <c r="P331" s="23">
        <f ca="1"/>
        <v>23661.823828740125</v>
      </c>
      <c r="Q331" s="23">
        <f ca="1"/>
        <v>23661.823828740125</v>
      </c>
      <c r="R331" s="23">
        <f ca="1"/>
        <v>23661.823828740125</v>
      </c>
      <c r="S331" s="23">
        <f ca="1"/>
        <v>23661.823828740125</v>
      </c>
      <c r="T331" s="23">
        <f ca="1"/>
        <v>23661.823828740125</v>
      </c>
      <c r="U331" s="23">
        <f ca="1"/>
        <v>23661.823828740125</v>
      </c>
      <c r="V331" s="23">
        <f ca="1"/>
        <v>23661.823828740125</v>
      </c>
      <c r="W331" s="23">
        <f ca="1"/>
        <v>23661.823828740125</v>
      </c>
      <c r="X331" s="23">
        <f ca="1"/>
        <v>23661.823828740125</v>
      </c>
      <c r="Y331" s="23">
        <f ca="1"/>
        <v>23661.823828740125</v>
      </c>
      <c r="Z331" s="23">
        <f ca="1"/>
        <v>23661.823828740125</v>
      </c>
      <c r="AA331" s="23">
        <f ca="1"/>
        <v>23661.823828740125</v>
      </c>
      <c r="AB331" s="23">
        <f ca="1"/>
        <v>23661.823828740125</v>
      </c>
      <c r="AC331" s="23">
        <f ca="1"/>
        <v>23661.823828740125</v>
      </c>
      <c r="AD331" s="23">
        <f ca="1"/>
        <v>23661.823828740125</v>
      </c>
      <c r="AE331" s="23">
        <f ca="1"/>
        <v>23661.823828740125</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13776.910600476245</v>
      </c>
      <c r="AH331" s="23">
        <f ca="1"/>
        <v>14253.208151124942</v>
      </c>
      <c r="AI331" s="23">
        <f ca="1"/>
        <v>16130.019585487607</v>
      </c>
      <c r="AJ331" s="23">
        <f ca="1"/>
        <v>17812.860625617181</v>
      </c>
      <c r="AK331" s="30">
        <f ca="1"/>
        <v>18682.442985514841</v>
      </c>
      <c r="AL331" s="23">
        <f ca="1"/>
        <v>19388.339332307012</v>
      </c>
      <c r="AM331" s="23">
        <f ca="1"/>
        <v>20068.518688153305</v>
      </c>
      <c r="AN331" s="23">
        <f ca="1"/>
        <v>20643.170965729158</v>
      </c>
      <c r="AO331" s="23">
        <f ca="1"/>
        <v>21249.151976826561</v>
      </c>
      <c r="AP331" s="23">
        <f ca="1"/>
        <v>21514.056531371079</v>
      </c>
      <c r="AQ331" s="23">
        <f ca="1"/>
        <v>21871.851411945598</v>
      </c>
      <c r="AR331" s="23">
        <f ca="1"/>
        <v>22554.172847057987</v>
      </c>
      <c r="AS331" s="23">
        <f ca="1"/>
        <v>22289.186009576231</v>
      </c>
      <c r="AT331" s="23">
        <f ca="1"/>
        <v>23180.443974396327</v>
      </c>
      <c r="AU331" s="23">
        <f ca="1"/>
        <v>23713.702416409498</v>
      </c>
      <c r="AV331" s="23">
        <f ca="1"/>
        <v>23713.702416409498</v>
      </c>
      <c r="AW331" s="23">
        <f ca="1"/>
        <v>23713.702416409498</v>
      </c>
      <c r="AX331" s="23">
        <f ca="1"/>
        <v>23713.702416409498</v>
      </c>
      <c r="AY331" s="23">
        <f ca="1"/>
        <v>23713.702416409498</v>
      </c>
      <c r="AZ331" s="23">
        <f ca="1"/>
        <v>23713.702416409498</v>
      </c>
      <c r="BA331" s="23">
        <f ca="1"/>
        <v>23713.702416409498</v>
      </c>
      <c r="BB331" s="23">
        <f ca="1"/>
        <v>23713.702416409498</v>
      </c>
      <c r="BC331" s="23">
        <f ca="1"/>
        <v>23713.702416409498</v>
      </c>
      <c r="BD331" s="23">
        <f ca="1"/>
        <v>23713.702416409498</v>
      </c>
      <c r="BE331" s="23">
        <f ca="1"/>
        <v>23713.702416409498</v>
      </c>
      <c r="BF331" s="23">
        <f ca="1"/>
        <v>23713.702416409498</v>
      </c>
      <c r="BG331" s="23">
        <f ca="1"/>
        <v>23713.702416409498</v>
      </c>
      <c r="BH331" s="23">
        <f ca="1"/>
        <v>23713.702416409498</v>
      </c>
      <c r="BI331" s="23">
        <f ca="1"/>
        <v>23713.702416409498</v>
      </c>
      <c r="BJ331" s="23">
        <f ca="1"/>
        <v>23713.702416409498</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5254.2405601527571</v>
      </c>
      <c r="C332" s="23">
        <f ca="1"/>
        <v>5438.2366348257774</v>
      </c>
      <c r="D332" s="23">
        <f ca="1"/>
        <v>6212.242684573971</v>
      </c>
      <c r="E332" s="23">
        <f ca="1"/>
        <v>6873.5051170566394</v>
      </c>
      <c r="F332" s="23">
        <f ca="1"/>
        <v>7227.7540627188073</v>
      </c>
      <c r="G332" s="23">
        <f ca="1"/>
        <v>7481.4684816116242</v>
      </c>
      <c r="H332" s="23">
        <f ca="1"/>
        <v>7782.2344261489716</v>
      </c>
      <c r="I332" s="23">
        <f ca="1"/>
        <v>8003.3845111035071</v>
      </c>
      <c r="J332" s="23">
        <f ca="1"/>
        <v>8251.3024243610889</v>
      </c>
      <c r="K332" s="23">
        <f ca="1"/>
        <v>8382.2777935971553</v>
      </c>
      <c r="L332" s="23">
        <f ca="1"/>
        <v>8490.6745983131423</v>
      </c>
      <c r="M332" s="23">
        <f ca="1"/>
        <v>8773.6897221472445</v>
      </c>
      <c r="N332" s="23">
        <f ca="1"/>
        <v>8582.3275634660622</v>
      </c>
      <c r="O332" s="23">
        <f ca="1"/>
        <v>9048.0588697862404</v>
      </c>
      <c r="P332" s="23">
        <f ca="1"/>
        <v>9675.6125213846553</v>
      </c>
      <c r="Q332" s="23">
        <f ca="1"/>
        <v>9675.6125213846553</v>
      </c>
      <c r="R332" s="23">
        <f ca="1"/>
        <v>9675.6125213846553</v>
      </c>
      <c r="S332" s="23">
        <f ca="1"/>
        <v>9675.6125213846553</v>
      </c>
      <c r="T332" s="23">
        <f ca="1"/>
        <v>9675.6125213846553</v>
      </c>
      <c r="U332" s="23">
        <f ca="1"/>
        <v>9675.6125213846553</v>
      </c>
      <c r="V332" s="23">
        <f ca="1"/>
        <v>9675.6125213846553</v>
      </c>
      <c r="W332" s="23">
        <f ca="1"/>
        <v>9675.6125213846553</v>
      </c>
      <c r="X332" s="23">
        <f ca="1"/>
        <v>9675.6125213846553</v>
      </c>
      <c r="Y332" s="23">
        <f ca="1"/>
        <v>9675.6125213846553</v>
      </c>
      <c r="Z332" s="23">
        <f ca="1"/>
        <v>9675.6125213846553</v>
      </c>
      <c r="AA332" s="23">
        <f ca="1"/>
        <v>9675.6125213846553</v>
      </c>
      <c r="AB332" s="23">
        <f ca="1"/>
        <v>9675.6125213846553</v>
      </c>
      <c r="AC332" s="23">
        <f ca="1"/>
        <v>9675.6125213846553</v>
      </c>
      <c r="AD332" s="23">
        <f ca="1"/>
        <v>9675.6125213846553</v>
      </c>
      <c r="AE332" s="23">
        <f ca="1"/>
        <v>9675.6125213846553</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5633.5492004659436</v>
      </c>
      <c r="AH332" s="23">
        <f ca="1"/>
        <v>5828.3131619558362</v>
      </c>
      <c r="AI332" s="23">
        <f ca="1"/>
        <v>6595.7645784667075</v>
      </c>
      <c r="AJ332" s="23">
        <f ca="1"/>
        <v>7283.8991008614112</v>
      </c>
      <c r="AK332" s="30">
        <f ca="1"/>
        <v>7639.4820868010456</v>
      </c>
      <c r="AL332" s="23">
        <f ca="1"/>
        <v>7928.1318367635222</v>
      </c>
      <c r="AM332" s="23">
        <f ca="1"/>
        <v>8206.2655909426976</v>
      </c>
      <c r="AN332" s="23">
        <f ca="1"/>
        <v>8441.2480171748502</v>
      </c>
      <c r="AO332" s="23">
        <f ca="1"/>
        <v>8689.0411501612325</v>
      </c>
      <c r="AP332" s="23">
        <f ca="1"/>
        <v>8797.363900067332</v>
      </c>
      <c r="AQ332" s="23">
        <f ca="1"/>
        <v>8943.670653580104</v>
      </c>
      <c r="AR332" s="23">
        <f ca="1"/>
        <v>9222.6803304742334</v>
      </c>
      <c r="AS332" s="23">
        <f ca="1"/>
        <v>9114.3239340570472</v>
      </c>
      <c r="AT332" s="23">
        <f ca="1"/>
        <v>9478.7703430326255</v>
      </c>
      <c r="AU332" s="23">
        <f ca="1"/>
        <v>9696.8263177546469</v>
      </c>
      <c r="AV332" s="23">
        <f ca="1"/>
        <v>9696.8263177546469</v>
      </c>
      <c r="AW332" s="23">
        <f ca="1"/>
        <v>9696.8263177546469</v>
      </c>
      <c r="AX332" s="23">
        <f ca="1"/>
        <v>9696.8263177546469</v>
      </c>
      <c r="AY332" s="23">
        <f ca="1"/>
        <v>9696.8263177546469</v>
      </c>
      <c r="AZ332" s="23">
        <f ca="1"/>
        <v>9696.8263177546469</v>
      </c>
      <c r="BA332" s="23">
        <f ca="1"/>
        <v>9696.8263177546469</v>
      </c>
      <c r="BB332" s="23">
        <f ca="1"/>
        <v>9696.8263177546469</v>
      </c>
      <c r="BC332" s="23">
        <f ca="1"/>
        <v>9696.8263177546469</v>
      </c>
      <c r="BD332" s="23">
        <f ca="1"/>
        <v>9696.8263177546469</v>
      </c>
      <c r="BE332" s="23">
        <f ca="1"/>
        <v>9696.8263177546469</v>
      </c>
      <c r="BF332" s="23">
        <f ca="1"/>
        <v>9696.8263177546469</v>
      </c>
      <c r="BG332" s="23">
        <f ca="1"/>
        <v>9696.8263177546469</v>
      </c>
      <c r="BH332" s="23">
        <f ca="1"/>
        <v>9696.8263177546469</v>
      </c>
      <c r="BI332" s="23">
        <f ca="1"/>
        <v>9696.8263177546469</v>
      </c>
      <c r="BJ332" s="23">
        <f ca="1"/>
        <v>9696.8263177546469</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1620.7334375085309</v>
      </c>
      <c r="C333" s="23">
        <f ca="1"/>
        <v>1677.4892306966922</v>
      </c>
      <c r="D333" s="23">
        <f ca="1"/>
        <v>1916.2406679975222</v>
      </c>
      <c r="E333" s="23">
        <f ca="1"/>
        <v>2120.2149860789405</v>
      </c>
      <c r="F333" s="23">
        <f ca="1"/>
        <v>2229.4873166591237</v>
      </c>
      <c r="G333" s="23">
        <f ca="1"/>
        <v>2307.7485682272627</v>
      </c>
      <c r="H333" s="23">
        <f ca="1"/>
        <v>2400.5234264764904</v>
      </c>
      <c r="I333" s="23">
        <f ca="1"/>
        <v>2468.7398191768748</v>
      </c>
      <c r="J333" s="23">
        <f ca="1"/>
        <v>2545.2130691496973</v>
      </c>
      <c r="K333" s="23">
        <f ca="1"/>
        <v>2585.613990649329</v>
      </c>
      <c r="L333" s="23">
        <f ca="1"/>
        <v>2619.0502834705271</v>
      </c>
      <c r="M333" s="23">
        <f ca="1"/>
        <v>2706.3496884496576</v>
      </c>
      <c r="N333" s="23">
        <f ca="1"/>
        <v>2647.3217384162112</v>
      </c>
      <c r="O333" s="23">
        <f ca="1"/>
        <v>2790.9821385075415</v>
      </c>
      <c r="P333" s="23">
        <f ca="1"/>
        <v>2984.5585793522214</v>
      </c>
      <c r="Q333" s="23">
        <f ca="1"/>
        <v>2984.5585793522214</v>
      </c>
      <c r="R333" s="23">
        <f ca="1"/>
        <v>2984.5585793522214</v>
      </c>
      <c r="S333" s="23">
        <f ca="1"/>
        <v>2984.5585793522214</v>
      </c>
      <c r="T333" s="23">
        <f ca="1"/>
        <v>2984.5585793522214</v>
      </c>
      <c r="U333" s="23">
        <f ca="1"/>
        <v>2984.5585793522214</v>
      </c>
      <c r="V333" s="23">
        <f ca="1"/>
        <v>2984.5585793522214</v>
      </c>
      <c r="W333" s="23">
        <f ca="1"/>
        <v>2984.5585793522214</v>
      </c>
      <c r="X333" s="23">
        <f ca="1"/>
        <v>2984.5585793522214</v>
      </c>
      <c r="Y333" s="23">
        <f ca="1"/>
        <v>2984.5585793522214</v>
      </c>
      <c r="Z333" s="23">
        <f ca="1"/>
        <v>2984.5585793522214</v>
      </c>
      <c r="AA333" s="23">
        <f ca="1"/>
        <v>2984.5585793522214</v>
      </c>
      <c r="AB333" s="23">
        <f ca="1"/>
        <v>2984.5585793522214</v>
      </c>
      <c r="AC333" s="23">
        <f ca="1"/>
        <v>2984.5585793522214</v>
      </c>
      <c r="AD333" s="23">
        <f ca="1"/>
        <v>2984.5585793522214</v>
      </c>
      <c r="AE333" s="23">
        <f ca="1"/>
        <v>2984.5585793522214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1737.7357310756915</v>
      </c>
      <c r="AH333" s="23">
        <f ca="1"/>
        <v>1797.8130079332086</v>
      </c>
      <c r="AI333" s="23">
        <f ca="1"/>
        <v>2034.5425900987987</v>
      </c>
      <c r="AJ333" s="23">
        <f ca="1"/>
        <v>2246.805926194821</v>
      </c>
      <c r="AK333" s="30">
        <f ca="1"/>
        <v>2356.4897574780875</v>
      </c>
      <c r="AL333" s="23">
        <f ca="1"/>
        <v>2445.5272303796069</v>
      </c>
      <c r="AM333" s="23">
        <f ca="1"/>
        <v>2531.3209184182947</v>
      </c>
      <c r="AN333" s="23">
        <f ca="1"/>
        <v>2603.8040624733244</v>
      </c>
      <c r="AO333" s="23">
        <f ca="1"/>
        <v>2680.2388224768429</v>
      </c>
      <c r="AP333" s="23">
        <f ca="1"/>
        <v>2713.6522722048817</v>
      </c>
      <c r="AQ333" s="23">
        <f ca="1"/>
        <v>2758.7823428281754</v>
      </c>
      <c r="AR333" s="23">
        <f ca="1"/>
        <v>2844.8462197203335</v>
      </c>
      <c r="AS333" s="23">
        <f ca="1"/>
        <v>2811.4223913229216</v>
      </c>
      <c r="AT333" s="23">
        <f ca="1"/>
        <v>2923.8402516101287</v>
      </c>
      <c r="AU333" s="23">
        <f ca="1"/>
        <v>2991.1022289471962</v>
      </c>
      <c r="AV333" s="23">
        <f ca="1"/>
        <v>2991.1022289471962</v>
      </c>
      <c r="AW333" s="23">
        <f ca="1"/>
        <v>2991.1022289471962</v>
      </c>
      <c r="AX333" s="23">
        <f ca="1"/>
        <v>2991.1022289471962</v>
      </c>
      <c r="AY333" s="23">
        <f ca="1"/>
        <v>2991.1022289471962</v>
      </c>
      <c r="AZ333" s="23">
        <f ca="1"/>
        <v>2991.1022289471962</v>
      </c>
      <c r="BA333" s="23">
        <f ca="1"/>
        <v>2991.1022289471962</v>
      </c>
      <c r="BB333" s="23">
        <f ca="1"/>
        <v>2991.1022289471962</v>
      </c>
      <c r="BC333" s="23">
        <f ca="1"/>
        <v>2991.1022289471962</v>
      </c>
      <c r="BD333" s="23">
        <f ca="1"/>
        <v>2991.1022289471962</v>
      </c>
      <c r="BE333" s="23">
        <f ca="1"/>
        <v>2991.1022289471962</v>
      </c>
      <c r="BF333" s="23">
        <f ca="1"/>
        <v>2991.1022289471962</v>
      </c>
      <c r="BG333" s="23">
        <f ca="1"/>
        <v>2991.1022289471962</v>
      </c>
      <c r="BH333" s="23">
        <f ca="1"/>
        <v>2991.1022289471962</v>
      </c>
      <c r="BI333" s="23">
        <f ca="1"/>
        <v>2991.1022289471962</v>
      </c>
      <c r="BJ333" s="23">
        <f ca="1"/>
        <v>2991.1022289471962</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1192.9439259214789</v>
      </c>
      <c r="C334" s="23">
        <f ca="1"/>
        <v>1234.719135328372</v>
      </c>
      <c r="D334" s="23">
        <f ca="1"/>
        <v>1410.4525843592517</v>
      </c>
      <c r="E334" s="23">
        <f ca="1"/>
        <v>1560.5882687153801</v>
      </c>
      <c r="F334" s="23">
        <f ca="1"/>
        <v>1641.0183752462247</v>
      </c>
      <c r="G334" s="23">
        <f ca="1"/>
        <v>1698.6227181520783</v>
      </c>
      <c r="H334" s="23">
        <f ca="1"/>
        <v>1766.9098288300549</v>
      </c>
      <c r="I334" s="23">
        <f ca="1"/>
        <v>1817.1206342819967</v>
      </c>
      <c r="J334" s="23">
        <f ca="1"/>
        <v>1873.40891521658</v>
      </c>
      <c r="K334" s="23">
        <f ca="1"/>
        <v>1903.1460902443912</v>
      </c>
      <c r="L334" s="23">
        <f ca="1"/>
        <v>1927.7569371012917</v>
      </c>
      <c r="M334" s="23">
        <f ca="1"/>
        <v>1992.013829996959</v>
      </c>
      <c r="N334" s="23">
        <f ca="1"/>
        <v>1948.5661952272062</v>
      </c>
      <c r="O334" s="23">
        <f ca="1"/>
        <v>2054.3077056558759</v>
      </c>
      <c r="P334" s="23">
        <f ca="1"/>
        <v>2196.7900127168996</v>
      </c>
      <c r="Q334" s="23">
        <f ca="1"/>
        <v>2196.7900127168996</v>
      </c>
      <c r="R334" s="23">
        <f ca="1"/>
        <v>2196.7900127168996</v>
      </c>
      <c r="S334" s="23">
        <f ca="1"/>
        <v>2196.7900127168996</v>
      </c>
      <c r="T334" s="23">
        <f ca="1"/>
        <v>2196.7900127168996</v>
      </c>
      <c r="U334" s="23">
        <f ca="1"/>
        <v>2196.7900127168996</v>
      </c>
      <c r="V334" s="23">
        <f ca="1"/>
        <v>2196.7900127168996</v>
      </c>
      <c r="W334" s="23">
        <f ca="1"/>
        <v>2196.7900127168996</v>
      </c>
      <c r="X334" s="23">
        <f ca="1"/>
        <v>2196.7900127168996</v>
      </c>
      <c r="Y334" s="23">
        <f ca="1"/>
        <v>2196.7900127168996</v>
      </c>
      <c r="Z334" s="23">
        <f ca="1"/>
        <v>2196.7900127168996</v>
      </c>
      <c r="AA334" s="23">
        <f ca="1"/>
        <v>2196.7900127168996</v>
      </c>
      <c r="AB334" s="23">
        <f ca="1"/>
        <v>2196.7900127168996</v>
      </c>
      <c r="AC334" s="23">
        <f ca="1"/>
        <v>2196.7900127168996</v>
      </c>
      <c r="AD334" s="23">
        <f ca="1"/>
        <v>2196.7900127168996</v>
      </c>
      <c r="AE334" s="23">
        <f ca="1"/>
        <v>2196.7900127168996</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1279.0636863951015</v>
      </c>
      <c r="AH334" s="23">
        <f ca="1"/>
        <v>1323.2836801673352</v>
      </c>
      <c r="AI334" s="23">
        <f ca="1"/>
        <v>1497.528938884584</v>
      </c>
      <c r="AJ334" s="23">
        <f ca="1"/>
        <v>1653.7657706987277</v>
      </c>
      <c r="AK334" s="30">
        <f ca="1"/>
        <v>1734.4987631038903</v>
      </c>
      <c r="AL334" s="23">
        <f ca="1"/>
        <v>1800.0349641959999</v>
      </c>
      <c r="AM334" s="23">
        <f ca="1"/>
        <v>1863.1835712769323</v>
      </c>
      <c r="AN334" s="23">
        <f ca="1"/>
        <v>1916.5349271698931</v>
      </c>
      <c r="AO334" s="23">
        <f ca="1"/>
        <v>1972.794877489443</v>
      </c>
      <c r="AP334" s="23">
        <f ca="1"/>
        <v>1997.3889106442241</v>
      </c>
      <c r="AQ334" s="23">
        <f ca="1"/>
        <v>2030.6069848694513</v>
      </c>
      <c r="AR334" s="23">
        <f ca="1"/>
        <v>2093.9544649693134</v>
      </c>
      <c r="AS334" s="23">
        <f ca="1"/>
        <v>2069.3527925752228</v>
      </c>
      <c r="AT334" s="23">
        <f ca="1"/>
        <v>2152.0981722231372</v>
      </c>
      <c r="AU334" s="23">
        <f ca="1"/>
        <v>2201.606478433609</v>
      </c>
      <c r="AV334" s="23">
        <f ca="1"/>
        <v>2201.606478433609</v>
      </c>
      <c r="AW334" s="23">
        <f ca="1"/>
        <v>2201.606478433609</v>
      </c>
      <c r="AX334" s="23">
        <f ca="1"/>
        <v>2201.606478433609</v>
      </c>
      <c r="AY334" s="23">
        <f ca="1"/>
        <v>2201.606478433609</v>
      </c>
      <c r="AZ334" s="23">
        <f ca="1"/>
        <v>2201.606478433609</v>
      </c>
      <c r="BA334" s="23">
        <f ca="1"/>
        <v>2201.606478433609</v>
      </c>
      <c r="BB334" s="23">
        <f ca="1"/>
        <v>2201.606478433609</v>
      </c>
      <c r="BC334" s="23">
        <f ca="1"/>
        <v>2201.606478433609</v>
      </c>
      <c r="BD334" s="23">
        <f ca="1"/>
        <v>2201.606478433609</v>
      </c>
      <c r="BE334" s="23">
        <f ca="1"/>
        <v>2201.606478433609</v>
      </c>
      <c r="BF334" s="23">
        <f ca="1"/>
        <v>2201.606478433609</v>
      </c>
      <c r="BG334" s="23">
        <f ca="1"/>
        <v>2201.606478433609</v>
      </c>
      <c r="BH334" s="23">
        <f ca="1"/>
        <v>2201.606478433609</v>
      </c>
      <c r="BI334" s="23">
        <f ca="1"/>
        <v>2201.606478433609</v>
      </c>
      <c r="BJ334" s="23">
        <f ca="1"/>
        <v>2201.606478433609</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949.00777184234369</v>
      </c>
      <c r="C335" s="23">
        <f ca="1"/>
        <v>982.24068207059224</v>
      </c>
      <c r="D335" s="23">
        <f ca="1"/>
        <v>1122.0397164419214</v>
      </c>
      <c r="E335" s="23">
        <f ca="1"/>
        <v>1241.475281005258</v>
      </c>
      <c r="F335" s="23">
        <f ca="1"/>
        <v>1305.4588384293168</v>
      </c>
      <c r="G335" s="23">
        <f ca="1"/>
        <v>1351.2841013957211</v>
      </c>
      <c r="H335" s="23">
        <f ca="1"/>
        <v>1405.6076930934614</v>
      </c>
      <c r="I335" s="23">
        <f ca="1"/>
        <v>1445.5512676144094</v>
      </c>
      <c r="J335" s="23">
        <f ca="1"/>
        <v>1490.3295802490982</v>
      </c>
      <c r="K335" s="23">
        <f ca="1"/>
        <v>1513.9860234404491</v>
      </c>
      <c r="L335" s="23">
        <f ca="1"/>
        <v>1533.5643828514158</v>
      </c>
      <c r="M335" s="23">
        <f ca="1"/>
        <v>1584.6818657669062</v>
      </c>
      <c r="N335" s="23">
        <f ca="1"/>
        <v>1550.1185118919004</v>
      </c>
      <c r="O335" s="23">
        <f ca="1"/>
        <v>1634.237734114053</v>
      </c>
      <c r="P335" s="23">
        <f ca="1"/>
        <v>1747.5849030905763</v>
      </c>
      <c r="Q335" s="23">
        <f ca="1"/>
        <v>1747.5849030905763</v>
      </c>
      <c r="R335" s="23">
        <f ca="1"/>
        <v>1747.5849030905763</v>
      </c>
      <c r="S335" s="23">
        <f ca="1"/>
        <v>1747.5849030905763</v>
      </c>
      <c r="T335" s="23">
        <f ca="1"/>
        <v>1747.5849030905763</v>
      </c>
      <c r="U335" s="23">
        <f ca="1"/>
        <v>1747.5849030905763</v>
      </c>
      <c r="V335" s="23">
        <f ca="1"/>
        <v>1747.5849030905763</v>
      </c>
      <c r="W335" s="23">
        <f ca="1"/>
        <v>1747.5849030905763</v>
      </c>
      <c r="X335" s="23">
        <f ca="1"/>
        <v>1747.5849030905763</v>
      </c>
      <c r="Y335" s="23">
        <f ca="1"/>
        <v>1747.5849030905763</v>
      </c>
      <c r="Z335" s="23">
        <f ca="1"/>
        <v>1747.5849030905763</v>
      </c>
      <c r="AA335" s="23">
        <f ca="1"/>
        <v>1747.5849030905763</v>
      </c>
      <c r="AB335" s="23">
        <f ca="1"/>
        <v>1747.5849030905763</v>
      </c>
      <c r="AC335" s="23">
        <f ca="1"/>
        <v>1747.5849030905763</v>
      </c>
      <c r="AD335" s="23">
        <f ca="1"/>
        <v>1747.5849030905763</v>
      </c>
      <c r="AE335" s="23">
        <f ca="1"/>
        <v>1747.5849030905763</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1017.5175485575727</v>
      </c>
      <c r="AH335" s="23">
        <f ca="1"/>
        <v>1052.6953275367935</v>
      </c>
      <c r="AI335" s="23">
        <f ca="1"/>
        <v>1191.3104804674881</v>
      </c>
      <c r="AJ335" s="23">
        <f ca="1"/>
        <v>1315.5996146152793</v>
      </c>
      <c r="AK335" s="30">
        <f ca="1"/>
        <v>1379.8241230534327</v>
      </c>
      <c r="AL335" s="23">
        <f ca="1"/>
        <v>1431.9593180295033</v>
      </c>
      <c r="AM335" s="23">
        <f ca="1"/>
        <v>1482.1951401822771</v>
      </c>
      <c r="AN335" s="23">
        <f ca="1"/>
        <v>1524.6370775446198</v>
      </c>
      <c r="AO335" s="23">
        <f ca="1"/>
        <v>1569.3928526792099</v>
      </c>
      <c r="AP335" s="23">
        <f ca="1"/>
        <v>1588.9578364958688</v>
      </c>
      <c r="AQ335" s="23">
        <f ca="1"/>
        <v>1615.3833959210747</v>
      </c>
      <c r="AR335" s="23">
        <f ca="1"/>
        <v>1665.7774250410607</v>
      </c>
      <c r="AS335" s="23">
        <f ca="1"/>
        <v>1646.2063640758297</v>
      </c>
      <c r="AT335" s="23">
        <f ca="1"/>
        <v>1712.0317617861701</v>
      </c>
      <c r="AU335" s="23">
        <f ca="1"/>
        <v>1751.4164858654649</v>
      </c>
      <c r="AV335" s="23">
        <f ca="1"/>
        <v>1751.4164858654649</v>
      </c>
      <c r="AW335" s="23">
        <f ca="1"/>
        <v>1751.4164858654649</v>
      </c>
      <c r="AX335" s="23">
        <f ca="1"/>
        <v>1751.4164858654649</v>
      </c>
      <c r="AY335" s="23">
        <f ca="1"/>
        <v>1751.4164858654649</v>
      </c>
      <c r="AZ335" s="23">
        <f ca="1"/>
        <v>1751.4164858654649</v>
      </c>
      <c r="BA335" s="23">
        <f ca="1"/>
        <v>1751.4164858654649</v>
      </c>
      <c r="BB335" s="23">
        <f ca="1"/>
        <v>1751.4164858654649</v>
      </c>
      <c r="BC335" s="23">
        <f ca="1"/>
        <v>1751.4164858654649</v>
      </c>
      <c r="BD335" s="23">
        <f ca="1"/>
        <v>1751.4164858654649</v>
      </c>
      <c r="BE335" s="23">
        <f ca="1"/>
        <v>1751.4164858654649</v>
      </c>
      <c r="BF335" s="23">
        <f ca="1"/>
        <v>1751.4164858654649</v>
      </c>
      <c r="BG335" s="23">
        <f ca="1"/>
        <v>1751.4164858654649</v>
      </c>
      <c r="BH335" s="23">
        <f ca="1"/>
        <v>1751.4164858654649</v>
      </c>
      <c r="BI335" s="23">
        <f ca="1"/>
        <v>1751.4164858654649</v>
      </c>
      <c r="BJ335" s="23">
        <f ca="1"/>
        <v>1751.4164858654649</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744.42584951735512</v>
      </c>
      <c r="C336" s="23">
        <f ca="1"/>
        <v>770.4945901142529</v>
      </c>
      <c r="D336" s="23">
        <f ca="1"/>
        <v>880.15651071322532</v>
      </c>
      <c r="E336" s="23">
        <f ca="1"/>
        <v>973.844807322262</v>
      </c>
      <c r="F336" s="23">
        <f ca="1"/>
        <v>1024.0351382171077</v>
      </c>
      <c r="G336" s="23">
        <f ca="1"/>
        <v>1059.9816407909443</v>
      </c>
      <c r="H336" s="23">
        <f ca="1"/>
        <v>1102.5944487133884</v>
      </c>
      <c r="I336" s="23">
        <f ca="1"/>
        <v>1133.9272051752146</v>
      </c>
      <c r="J336" s="23">
        <f ca="1"/>
        <v>1169.052453262824</v>
      </c>
      <c r="K336" s="23">
        <f ca="1"/>
        <v>1187.6091693844346</v>
      </c>
      <c r="L336" s="23">
        <f ca="1"/>
        <v>1202.9669327970257</v>
      </c>
      <c r="M336" s="23">
        <f ca="1"/>
        <v>1243.0647873917028</v>
      </c>
      <c r="N336" s="23">
        <f ca="1"/>
        <v>1215.9524129370448</v>
      </c>
      <c r="O336" s="23">
        <f ca="1"/>
        <v>1281.9376717741748</v>
      </c>
      <c r="P336" s="23">
        <f ca="1"/>
        <v>1370.8500759285985</v>
      </c>
      <c r="Q336" s="23">
        <f ca="1"/>
        <v>1370.8500759285985</v>
      </c>
      <c r="R336" s="23">
        <f ca="1"/>
        <v>1370.8500759285985</v>
      </c>
      <c r="S336" s="23">
        <f ca="1"/>
        <v>1370.8500759285985</v>
      </c>
      <c r="T336" s="23">
        <f ca="1"/>
        <v>1370.8500759285985</v>
      </c>
      <c r="U336" s="23">
        <f ca="1"/>
        <v>1370.8500759285985</v>
      </c>
      <c r="V336" s="23">
        <f ca="1"/>
        <v>1370.8500759285985</v>
      </c>
      <c r="W336" s="23">
        <f ca="1"/>
        <v>1370.8500759285985</v>
      </c>
      <c r="X336" s="23">
        <f ca="1"/>
        <v>1370.8500759285985</v>
      </c>
      <c r="Y336" s="23">
        <f ca="1"/>
        <v>1370.8500759285985</v>
      </c>
      <c r="Z336" s="23">
        <f ca="1"/>
        <v>1370.8500759285985</v>
      </c>
      <c r="AA336" s="23">
        <f ca="1"/>
        <v>1370.8500759285985</v>
      </c>
      <c r="AB336" s="23">
        <f ca="1"/>
        <v>1370.8500759285985</v>
      </c>
      <c r="AC336" s="23">
        <f ca="1"/>
        <v>1370.8500759285985</v>
      </c>
      <c r="AD336" s="23">
        <f ca="1"/>
        <v>1370.8500759285985</v>
      </c>
      <c r="AE336" s="23">
        <f ca="1"/>
        <v>1370.8500759285985</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798.1666620214188</v>
      </c>
      <c r="AH336" s="23">
        <f ca="1"/>
        <v>825.76100716561291</v>
      </c>
      <c r="AI336" s="23">
        <f ca="1"/>
        <v>934.49426103147596</v>
      </c>
      <c r="AJ336" s="23">
        <f ca="1"/>
        <v>1031.9898211512057</v>
      </c>
      <c r="AK336" s="30">
        <f ca="1"/>
        <v>1082.3691601539736</v>
      </c>
      <c r="AL336" s="23">
        <f ca="1"/>
        <v>1123.2653339908532</v>
      </c>
      <c r="AM336" s="23">
        <f ca="1"/>
        <v>1162.671591444026</v>
      </c>
      <c r="AN336" s="23">
        <f ca="1"/>
        <v>1195.9641273047052</v>
      </c>
      <c r="AO336" s="23">
        <f ca="1"/>
        <v>1231.0716964036335</v>
      </c>
      <c r="AP336" s="23">
        <f ca="1"/>
        <v>1246.4189676596261</v>
      </c>
      <c r="AQ336" s="23">
        <f ca="1"/>
        <v>1267.1478490321047</v>
      </c>
      <c r="AR336" s="23">
        <f ca="1"/>
        <v>1306.6782080568989</v>
      </c>
      <c r="AS336" s="23">
        <f ca="1"/>
        <v>1291.3261697308965</v>
      </c>
      <c r="AT336" s="23">
        <f ca="1"/>
        <v>1342.9612870231481</v>
      </c>
      <c r="AU336" s="23">
        <f ca="1"/>
        <v>1373.8556669751877</v>
      </c>
      <c r="AV336" s="23">
        <f ca="1"/>
        <v>1373.8556669751877</v>
      </c>
      <c r="AW336" s="23">
        <f ca="1"/>
        <v>1373.8556669751877</v>
      </c>
      <c r="AX336" s="23">
        <f ca="1"/>
        <v>1373.8556669751877</v>
      </c>
      <c r="AY336" s="23">
        <f ca="1"/>
        <v>1373.8556669751877</v>
      </c>
      <c r="AZ336" s="23">
        <f ca="1"/>
        <v>1373.8556669751877</v>
      </c>
      <c r="BA336" s="23">
        <f ca="1"/>
        <v>1373.8556669751877</v>
      </c>
      <c r="BB336" s="23">
        <f ca="1"/>
        <v>1373.8556669751877</v>
      </c>
      <c r="BC336" s="23">
        <f ca="1"/>
        <v>1373.8556669751877</v>
      </c>
      <c r="BD336" s="23">
        <f ca="1"/>
        <v>1373.8556669751877</v>
      </c>
      <c r="BE336" s="23">
        <f ca="1"/>
        <v>1373.8556669751877</v>
      </c>
      <c r="BF336" s="23">
        <f ca="1"/>
        <v>1373.8556669751877</v>
      </c>
      <c r="BG336" s="23">
        <f ca="1"/>
        <v>1373.8556669751877</v>
      </c>
      <c r="BH336" s="23">
        <f ca="1"/>
        <v>1373.8556669751877</v>
      </c>
      <c r="BI336" s="23">
        <f ca="1"/>
        <v>1373.8556669751877</v>
      </c>
      <c r="BJ336" s="23">
        <f ca="1"/>
        <v>1373.8556669751877</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522.72033016957505</v>
      </c>
      <c r="C337" s="23">
        <f ca="1"/>
        <v>541.02525698095621</v>
      </c>
      <c r="D337" s="23">
        <f ca="1"/>
        <v>618.02757410856441</v>
      </c>
      <c r="E337" s="23">
        <f ca="1"/>
        <v>683.81354509311871</v>
      </c>
      <c r="F337" s="23">
        <f ca="1"/>
        <v>719.05615032194521</v>
      </c>
      <c r="G337" s="23">
        <f ca="1"/>
        <v>744.29703590647944</v>
      </c>
      <c r="H337" s="23">
        <f ca="1"/>
        <v>774.21886229269944</v>
      </c>
      <c r="I337" s="23">
        <f ca="1"/>
        <v>796.22007143054361</v>
      </c>
      <c r="J337" s="23">
        <f ca="1"/>
        <v>820.88428921603236</v>
      </c>
      <c r="K337" s="23">
        <f ca="1"/>
        <v>833.91442886558946</v>
      </c>
      <c r="L337" s="23">
        <f ca="1"/>
        <v>844.69833053544778</v>
      </c>
      <c r="M337" s="23">
        <f ca="1"/>
        <v>872.85420906439799</v>
      </c>
      <c r="N337" s="23">
        <f ca="1"/>
        <v>853.81646428994065</v>
      </c>
      <c r="O337" s="23">
        <f ca="1"/>
        <v>900.14993901819207</v>
      </c>
      <c r="P337" s="23">
        <f ca="1"/>
        <v>962.58237777069337</v>
      </c>
      <c r="Q337" s="23">
        <f ca="1"/>
        <v>962.58237777069337</v>
      </c>
      <c r="R337" s="23">
        <f ca="1"/>
        <v>962.58237777069337</v>
      </c>
      <c r="S337" s="23">
        <f ca="1"/>
        <v>962.58237777069337</v>
      </c>
      <c r="T337" s="23">
        <f ca="1"/>
        <v>962.58237777069337</v>
      </c>
      <c r="U337" s="23">
        <f ca="1"/>
        <v>962.58237777069337</v>
      </c>
      <c r="V337" s="23">
        <f ca="1"/>
        <v>962.58237777069337</v>
      </c>
      <c r="W337" s="23">
        <f ca="1"/>
        <v>962.58237777069337</v>
      </c>
      <c r="X337" s="23">
        <f ca="1"/>
        <v>962.58237777069337</v>
      </c>
      <c r="Y337" s="23">
        <f ca="1"/>
        <v>962.58237777069337</v>
      </c>
      <c r="Z337" s="23">
        <f ca="1"/>
        <v>962.58237777069337</v>
      </c>
      <c r="AA337" s="23">
        <f ca="1"/>
        <v>962.58237777069337</v>
      </c>
      <c r="AB337" s="23">
        <f ca="1"/>
        <v>962.58237777069337</v>
      </c>
      <c r="AC337" s="23">
        <f ca="1"/>
        <v>962.58237777069337</v>
      </c>
      <c r="AD337" s="23">
        <f ca="1"/>
        <v>962.58237777069337</v>
      </c>
      <c r="AE337" s="23">
        <f ca="1"/>
        <v>962.58237777069337</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560.45600965184769</v>
      </c>
      <c r="AH337" s="23">
        <f ca="1"/>
        <v>579.83218420830372</v>
      </c>
      <c r="AI337" s="23">
        <f ca="1"/>
        <v>656.18241089377705</v>
      </c>
      <c r="AJ337" s="23">
        <f ca="1"/>
        <v>724.64176303596059</v>
      </c>
      <c r="AK337" s="30">
        <f ca="1"/>
        <v>760.01708582240815</v>
      </c>
      <c r="AL337" s="23">
        <f ca="1"/>
        <v>788.7335274996359</v>
      </c>
      <c r="AM337" s="23">
        <f ca="1"/>
        <v>816.40378091711852</v>
      </c>
      <c r="AN337" s="23">
        <f ca="1"/>
        <v>839.7811063398716</v>
      </c>
      <c r="AO337" s="23">
        <f ca="1"/>
        <v>864.43291030764215</v>
      </c>
      <c r="AP337" s="23">
        <f ca="1"/>
        <v>875.20944460361761</v>
      </c>
      <c r="AQ337" s="23">
        <f ca="1"/>
        <v>889.76483346080613</v>
      </c>
      <c r="AR337" s="23">
        <f ca="1"/>
        <v>917.52222841768378</v>
      </c>
      <c r="AS337" s="23">
        <f ca="1"/>
        <v>906.74234678441314</v>
      </c>
      <c r="AT337" s="23">
        <f ca="1"/>
        <v>942.99945093635756</v>
      </c>
      <c r="AU337" s="23">
        <f ca="1"/>
        <v>964.6928412174509</v>
      </c>
      <c r="AV337" s="23">
        <f ca="1"/>
        <v>964.6928412174509</v>
      </c>
      <c r="AW337" s="23">
        <f ca="1"/>
        <v>964.6928412174509</v>
      </c>
      <c r="AX337" s="23">
        <f ca="1"/>
        <v>964.6928412174509</v>
      </c>
      <c r="AY337" s="23">
        <f ca="1"/>
        <v>964.6928412174509</v>
      </c>
      <c r="AZ337" s="23">
        <f ca="1"/>
        <v>964.6928412174509</v>
      </c>
      <c r="BA337" s="23">
        <f ca="1"/>
        <v>964.6928412174509</v>
      </c>
      <c r="BB337" s="23">
        <f ca="1"/>
        <v>964.6928412174509</v>
      </c>
      <c r="BC337" s="23">
        <f ca="1"/>
        <v>964.6928412174509</v>
      </c>
      <c r="BD337" s="23">
        <f ca="1"/>
        <v>964.6928412174509</v>
      </c>
      <c r="BE337" s="23">
        <f ca="1"/>
        <v>964.6928412174509</v>
      </c>
      <c r="BF337" s="23">
        <f ca="1"/>
        <v>964.6928412174509</v>
      </c>
      <c r="BG337" s="23">
        <f ca="1"/>
        <v>964.6928412174509</v>
      </c>
      <c r="BH337" s="23">
        <f ca="1"/>
        <v>964.6928412174509</v>
      </c>
      <c r="BI337" s="23">
        <f ca="1"/>
        <v>964.6928412174509</v>
      </c>
      <c r="BJ337" s="23">
        <f ca="1"/>
        <v>964.6928412174509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54.074516914095604</v>
      </c>
      <c r="C338" s="23">
        <f ca="1"/>
        <v>55.968130032514395</v>
      </c>
      <c r="D338" s="23">
        <f ca="1"/>
        <v>63.93388697674996</v>
      </c>
      <c r="E338" s="23">
        <f ca="1"/>
        <v>70.739332251014389</v>
      </c>
      <c r="F338" s="23">
        <f ca="1"/>
        <v>74.38511899882414</v>
      </c>
      <c r="G338" s="23">
        <f ca="1"/>
        <v>76.996245093776054</v>
      </c>
      <c r="H338" s="23">
        <f ca="1"/>
        <v>80.09160644407477</v>
      </c>
      <c r="I338" s="23">
        <f ca="1"/>
        <v>82.367593596265607</v>
      </c>
      <c r="J338" s="23">
        <f ca="1"/>
        <v>84.919064401661075</v>
      </c>
      <c r="K338" s="23">
        <f ca="1"/>
        <v>86.267009882649774</v>
      </c>
      <c r="L338" s="23">
        <f ca="1"/>
        <v>87.382585917462734</v>
      </c>
      <c r="M338" s="23">
        <f ca="1"/>
        <v>90.29526300666457</v>
      </c>
      <c r="N338" s="23">
        <f ca="1"/>
        <v>88.325841133444783</v>
      </c>
      <c r="O338" s="23">
        <f ca="1"/>
        <v>93.118959208781291</v>
      </c>
      <c r="P338" s="23">
        <f ca="1"/>
        <v>99.577487355591941</v>
      </c>
      <c r="Q338" s="23">
        <f ca="1"/>
        <v>99.577487355591941</v>
      </c>
      <c r="R338" s="23">
        <f ca="1"/>
        <v>99.577487355591941</v>
      </c>
      <c r="S338" s="23">
        <f ca="1"/>
        <v>99.577487355591941</v>
      </c>
      <c r="T338" s="23">
        <f ca="1"/>
        <v>99.577487355591941</v>
      </c>
      <c r="U338" s="23">
        <f ca="1"/>
        <v>99.577487355591941</v>
      </c>
      <c r="V338" s="23">
        <f ca="1"/>
        <v>99.577487355591941</v>
      </c>
      <c r="W338" s="23">
        <f ca="1"/>
        <v>99.577487355591941</v>
      </c>
      <c r="X338" s="23">
        <f ca="1"/>
        <v>99.577487355591941</v>
      </c>
      <c r="Y338" s="23">
        <f ca="1"/>
        <v>99.577487355591941</v>
      </c>
      <c r="Z338" s="23">
        <f ca="1"/>
        <v>99.577487355591941</v>
      </c>
      <c r="AA338" s="23">
        <f ca="1"/>
        <v>99.577487355591941</v>
      </c>
      <c r="AB338" s="23">
        <f ca="1"/>
        <v>99.577487355591941</v>
      </c>
      <c r="AC338" s="23">
        <f ca="1"/>
        <v>99.577487355591941</v>
      </c>
      <c r="AD338" s="23">
        <f ca="1"/>
        <v>99.577487355591941</v>
      </c>
      <c r="AE338" s="23">
        <f ca="1"/>
        <v>99.577487355591941</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57.978207895020461</v>
      </c>
      <c r="AH338" s="23">
        <f ca="1"/>
        <v>59.982639745688395</v>
      </c>
      <c r="AI338" s="23">
        <f ca="1"/>
        <v>67.880939057978964</v>
      </c>
      <c r="AJ338" s="23">
        <f ca="1"/>
        <v>74.962941003722321</v>
      </c>
      <c r="AK338" s="30">
        <f ca="1"/>
        <v>78.622457154044582</v>
      </c>
      <c r="AL338" s="23">
        <f ca="1"/>
        <v>81.593123534447557</v>
      </c>
      <c r="AM338" s="23">
        <f ca="1"/>
        <v>84.455563543152721</v>
      </c>
      <c r="AN338" s="23">
        <f ca="1"/>
        <v>86.873907552403097</v>
      </c>
      <c r="AO338" s="23">
        <f ca="1"/>
        <v>89.42409416975876</v>
      </c>
      <c r="AP338" s="23">
        <f ca="1"/>
        <v>90.538908062445913</v>
      </c>
      <c r="AQ338" s="23">
        <f ca="1"/>
        <v>92.044637944224093</v>
      </c>
      <c r="AR338" s="23">
        <f ca="1"/>
        <v>94.916092594935662</v>
      </c>
      <c r="AS338" s="23">
        <f ca="1"/>
        <v>93.800932425976569</v>
      </c>
      <c r="AT338" s="23">
        <f ca="1"/>
        <v>97.551667338246816</v>
      </c>
      <c r="AU338" s="23">
        <f ca="1"/>
        <v>99.79581116042894</v>
      </c>
      <c r="AV338" s="23">
        <f ca="1"/>
        <v>99.79581116042894</v>
      </c>
      <c r="AW338" s="23">
        <f ca="1"/>
        <v>99.79581116042894</v>
      </c>
      <c r="AX338" s="23">
        <f ca="1"/>
        <v>99.79581116042894</v>
      </c>
      <c r="AY338" s="23">
        <f ca="1"/>
        <v>99.79581116042894</v>
      </c>
      <c r="AZ338" s="23">
        <f ca="1"/>
        <v>99.79581116042894</v>
      </c>
      <c r="BA338" s="23">
        <f ca="1"/>
        <v>99.79581116042894</v>
      </c>
      <c r="BB338" s="23">
        <f ca="1"/>
        <v>99.79581116042894</v>
      </c>
      <c r="BC338" s="23">
        <f ca="1"/>
        <v>99.79581116042894</v>
      </c>
      <c r="BD338" s="23">
        <f ca="1"/>
        <v>99.79581116042894</v>
      </c>
      <c r="BE338" s="23">
        <f ca="1"/>
        <v>99.79581116042894</v>
      </c>
      <c r="BF338" s="23">
        <f ca="1"/>
        <v>99.79581116042894</v>
      </c>
      <c r="BG338" s="23">
        <f ca="1"/>
        <v>99.79581116042894</v>
      </c>
      <c r="BH338" s="23">
        <f ca="1"/>
        <v>99.79581116042894</v>
      </c>
      <c r="BI338" s="23">
        <f ca="1"/>
        <v>99.79581116042894</v>
      </c>
      <c r="BJ338" s="23">
        <f ca="1"/>
        <v>99.79581116042894</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865</v>
      </c>
      <c r="B340" s="31">
        <f t="shared" ref="B340:AE340" ca="1" si="40">PowerFactor*SUM(B316:B339)</f>
        <v>91081.61422018829</v>
      </c>
      <c r="C340" s="31">
        <f t="shared" ca="1" si="40"/>
        <v>94271.163556488493</v>
      </c>
      <c r="D340" s="31">
        <f t="shared" ca="1" si="40"/>
        <v>107688.46328233265</v>
      </c>
      <c r="E340" s="31">
        <f t="shared" ca="1" si="40"/>
        <v>119151.36626215716</v>
      </c>
      <c r="F340" s="31">
        <f t="shared" ca="1" si="40"/>
        <v>125292.22818831379</v>
      </c>
      <c r="G340" s="31">
        <f t="shared" ca="1" si="40"/>
        <v>129690.33645137037</v>
      </c>
      <c r="H340" s="31">
        <f t="shared" ca="1" si="40"/>
        <v>134904.07712755376</v>
      </c>
      <c r="I340" s="31">
        <f t="shared" ca="1" si="40"/>
        <v>138737.68666483872</v>
      </c>
      <c r="J340" s="31">
        <f t="shared" ca="1" si="40"/>
        <v>143035.31321525775</v>
      </c>
      <c r="K340" s="31">
        <f t="shared" ca="1" si="40"/>
        <v>145305.75514050515</v>
      </c>
      <c r="L340" s="31">
        <f t="shared" ca="1" si="40"/>
        <v>147184.80042532086</v>
      </c>
      <c r="M340" s="31">
        <f t="shared" ca="1" si="40"/>
        <v>152090.83280667552</v>
      </c>
      <c r="N340" s="31">
        <f t="shared" ca="1" si="40"/>
        <v>148773.59330958728</v>
      </c>
      <c r="O340" s="31">
        <f t="shared" ca="1" si="40"/>
        <v>156846.9882535153</v>
      </c>
      <c r="P340" s="31">
        <f t="shared" ca="1" si="40"/>
        <v>167725.55366044358</v>
      </c>
      <c r="Q340" s="31">
        <f t="shared" ca="1" si="40"/>
        <v>167725.55366044358</v>
      </c>
      <c r="R340" s="31">
        <f t="shared" ca="1" si="40"/>
        <v>167725.55366044358</v>
      </c>
      <c r="S340" s="31">
        <f t="shared" ca="1" si="40"/>
        <v>167725.55366044358</v>
      </c>
      <c r="T340" s="31">
        <f t="shared" ca="1" si="40"/>
        <v>167725.55366044358</v>
      </c>
      <c r="U340" s="31">
        <f t="shared" ca="1" si="40"/>
        <v>167725.55366044358</v>
      </c>
      <c r="V340" s="31">
        <f t="shared" ca="1" si="40"/>
        <v>167725.55366044358</v>
      </c>
      <c r="W340" s="31">
        <f t="shared" ca="1" si="40"/>
        <v>167725.55366044358</v>
      </c>
      <c r="X340" s="31">
        <f t="shared" ca="1" si="40"/>
        <v>167725.55366044358</v>
      </c>
      <c r="Y340" s="31">
        <f t="shared" ca="1" si="40"/>
        <v>167725.55366044358</v>
      </c>
      <c r="Z340" s="31">
        <f t="shared" ca="1" si="40"/>
        <v>167725.55366044358</v>
      </c>
      <c r="AA340" s="31">
        <f t="shared" ca="1" si="40"/>
        <v>167725.55366044358</v>
      </c>
      <c r="AB340" s="31">
        <f t="shared" ca="1" si="40"/>
        <v>167725.55366044358</v>
      </c>
      <c r="AC340" s="31">
        <f t="shared" ca="1" si="40"/>
        <v>167725.55366044358</v>
      </c>
      <c r="AD340" s="31">
        <f t="shared" ca="1" si="40"/>
        <v>167725.55366044358</v>
      </c>
      <c r="AE340" s="31">
        <f t="shared" ca="1" si="40"/>
        <v>167725.55366044358</v>
      </c>
      <c r="AF340" s="4" t="s">
        <v>865</v>
      </c>
      <c r="AG340" s="31">
        <f t="shared" ref="AG340:BJ340" ca="1" si="41">PowerFactor*SUM(AG316:AG339)</f>
        <v>97656.882872597576</v>
      </c>
      <c r="AH340" s="31">
        <f t="shared" ca="1" si="41"/>
        <v>101033.09220320011</v>
      </c>
      <c r="AI340" s="31">
        <f t="shared" ca="1" si="41"/>
        <v>114336.76816761923</v>
      </c>
      <c r="AJ340" s="31">
        <f t="shared" ca="1" si="41"/>
        <v>126265.49552275302</v>
      </c>
      <c r="AK340" s="31">
        <f t="shared" ca="1" si="41"/>
        <v>132429.48287312945</v>
      </c>
      <c r="AL340" s="31">
        <f t="shared" ca="1" si="41"/>
        <v>137433.19080576964</v>
      </c>
      <c r="AM340" s="31">
        <f t="shared" ca="1" si="41"/>
        <v>142254.60524421016</v>
      </c>
      <c r="AN340" s="31">
        <f t="shared" ca="1" si="41"/>
        <v>146327.99671716904</v>
      </c>
      <c r="AO340" s="31">
        <f t="shared" ca="1" si="41"/>
        <v>150623.46021692577</v>
      </c>
      <c r="AP340" s="31">
        <f t="shared" ca="1" si="41"/>
        <v>152501.22177071541</v>
      </c>
      <c r="AQ340" s="31">
        <f t="shared" ca="1" si="41"/>
        <v>155037.4313577525</v>
      </c>
      <c r="AR340" s="31">
        <f t="shared" ca="1" si="41"/>
        <v>159874.02980878187</v>
      </c>
      <c r="AS340" s="31">
        <f t="shared" ca="1" si="41"/>
        <v>157995.68499685859</v>
      </c>
      <c r="AT340" s="31">
        <f t="shared" ca="1" si="41"/>
        <v>164313.31869600568</v>
      </c>
      <c r="AU340" s="31">
        <f t="shared" ca="1" si="41"/>
        <v>168093.29221276083</v>
      </c>
      <c r="AV340" s="31">
        <f t="shared" ca="1" si="41"/>
        <v>168093.29221276083</v>
      </c>
      <c r="AW340" s="31">
        <f t="shared" ca="1" si="41"/>
        <v>168093.29221276083</v>
      </c>
      <c r="AX340" s="31">
        <f t="shared" ca="1" si="41"/>
        <v>168093.29221276083</v>
      </c>
      <c r="AY340" s="31">
        <f t="shared" ca="1" si="41"/>
        <v>168093.29221276083</v>
      </c>
      <c r="AZ340" s="31">
        <f t="shared" ca="1" si="41"/>
        <v>168093.29221276083</v>
      </c>
      <c r="BA340" s="31">
        <f t="shared" ca="1" si="41"/>
        <v>168093.29221276083</v>
      </c>
      <c r="BB340" s="31">
        <f t="shared" ca="1" si="41"/>
        <v>168093.29221276083</v>
      </c>
      <c r="BC340" s="31">
        <f t="shared" ca="1" si="41"/>
        <v>168093.29221276083</v>
      </c>
      <c r="BD340" s="31">
        <f t="shared" ca="1" si="41"/>
        <v>168093.29221276083</v>
      </c>
      <c r="BE340" s="31">
        <f t="shared" ca="1" si="41"/>
        <v>168093.29221276083</v>
      </c>
      <c r="BF340" s="31">
        <f t="shared" ca="1" si="41"/>
        <v>168093.29221276083</v>
      </c>
      <c r="BG340" s="31">
        <f t="shared" ca="1" si="41"/>
        <v>168093.29221276083</v>
      </c>
      <c r="BH340" s="31">
        <f t="shared" ca="1" si="41"/>
        <v>168093.29221276083</v>
      </c>
      <c r="BI340" s="31">
        <f t="shared" ca="1" si="41"/>
        <v>168093.29221276083</v>
      </c>
      <c r="BJ340" s="31">
        <f t="shared" ca="1" si="41"/>
        <v>168093.29221276083</v>
      </c>
    </row>
    <row r="341" spans="1:62">
      <c r="A341" s="4" t="s">
        <v>950</v>
      </c>
      <c r="B341" s="31">
        <f t="shared" ref="B341:AD341" ca="1" si="42">B340*Probability_Weighting_for_50__POE_MDs</f>
        <v>63757.1299541318</v>
      </c>
      <c r="C341" s="31">
        <f t="shared" ca="1" si="42"/>
        <v>65989.814489541939</v>
      </c>
      <c r="D341" s="31">
        <f t="shared" ca="1" si="42"/>
        <v>75381.924297632853</v>
      </c>
      <c r="E341" s="31">
        <f t="shared" ca="1" si="42"/>
        <v>83405.956383509998</v>
      </c>
      <c r="F341" s="31">
        <f t="shared" ca="1" si="42"/>
        <v>87704.559731819652</v>
      </c>
      <c r="G341" s="31">
        <f t="shared" ca="1" si="42"/>
        <v>90783.235515959255</v>
      </c>
      <c r="H341" s="31">
        <f t="shared" ca="1" si="42"/>
        <v>94432.853989287629</v>
      </c>
      <c r="I341" s="31">
        <f t="shared" ca="1" si="42"/>
        <v>97116.3806653871</v>
      </c>
      <c r="J341" s="31">
        <f t="shared" ca="1" si="42"/>
        <v>100124.71925068041</v>
      </c>
      <c r="K341" s="31">
        <f t="shared" ca="1" si="42"/>
        <v>101714.0285983536</v>
      </c>
      <c r="L341" s="31">
        <f t="shared" ca="1" si="42"/>
        <v>103029.3602977246</v>
      </c>
      <c r="M341" s="31">
        <f t="shared" ca="1" si="42"/>
        <v>106463.58296467285</v>
      </c>
      <c r="N341" s="31">
        <f t="shared" ca="1" si="42"/>
        <v>104141.51531671108</v>
      </c>
      <c r="O341" s="31">
        <f t="shared" ca="1" si="42"/>
        <v>109792.89177746071</v>
      </c>
      <c r="P341" s="31">
        <f t="shared" ca="1" si="42"/>
        <v>117407.8875623105</v>
      </c>
      <c r="Q341" s="31">
        <f t="shared" ca="1" si="42"/>
        <v>117407.8875623105</v>
      </c>
      <c r="R341" s="31">
        <f t="shared" ca="1" si="42"/>
        <v>117407.8875623105</v>
      </c>
      <c r="S341" s="31">
        <f t="shared" ca="1" si="42"/>
        <v>117407.8875623105</v>
      </c>
      <c r="T341" s="31">
        <f t="shared" ca="1" si="42"/>
        <v>117407.8875623105</v>
      </c>
      <c r="U341" s="31">
        <f t="shared" ca="1" si="42"/>
        <v>117407.8875623105</v>
      </c>
      <c r="V341" s="31">
        <f t="shared" ca="1" si="42"/>
        <v>117407.8875623105</v>
      </c>
      <c r="W341" s="31">
        <f t="shared" ca="1" si="42"/>
        <v>117407.8875623105</v>
      </c>
      <c r="X341" s="31">
        <f t="shared" ca="1" si="42"/>
        <v>117407.8875623105</v>
      </c>
      <c r="Y341" s="31">
        <f t="shared" ca="1" si="42"/>
        <v>117407.8875623105</v>
      </c>
      <c r="Z341" s="31">
        <f t="shared" ca="1" si="42"/>
        <v>117407.8875623105</v>
      </c>
      <c r="AA341" s="31">
        <f t="shared" ca="1" si="42"/>
        <v>117407.8875623105</v>
      </c>
      <c r="AB341" s="31">
        <f t="shared" ca="1" si="42"/>
        <v>117407.8875623105</v>
      </c>
      <c r="AC341" s="31">
        <f t="shared" ca="1" si="42"/>
        <v>117407.8875623105</v>
      </c>
      <c r="AD341" s="31">
        <f t="shared" ca="1" si="42"/>
        <v>117407.8875623105</v>
      </c>
      <c r="AE341" s="31">
        <f ca="1">AE340*Probability_Weighting_for_50__POE_MDs</f>
        <v>117407.8875623105</v>
      </c>
      <c r="AF341" s="4" t="s">
        <v>951</v>
      </c>
      <c r="AG341" s="31">
        <f t="shared" ref="AG341:BJ341" ca="1" si="43">AG340*Probability_Weighting_for_10__POE_MDs</f>
        <v>29297.064861779272</v>
      </c>
      <c r="AH341" s="31">
        <f t="shared" ca="1" si="43"/>
        <v>30309.927660960031</v>
      </c>
      <c r="AI341" s="31">
        <f t="shared" ca="1" si="43"/>
        <v>34301.030450285769</v>
      </c>
      <c r="AJ341" s="31">
        <f t="shared" ca="1" si="43"/>
        <v>37879.648656825906</v>
      </c>
      <c r="AK341" s="31">
        <f t="shared" ca="1" si="43"/>
        <v>39728.844861938836</v>
      </c>
      <c r="AL341" s="31">
        <f t="shared" ca="1" si="43"/>
        <v>41229.957241730888</v>
      </c>
      <c r="AM341" s="31">
        <f t="shared" ca="1" si="43"/>
        <v>42676.381573263046</v>
      </c>
      <c r="AN341" s="31">
        <f t="shared" ca="1" si="43"/>
        <v>43898.39901515071</v>
      </c>
      <c r="AO341" s="31">
        <f t="shared" ca="1" si="43"/>
        <v>45187.03806507773</v>
      </c>
      <c r="AP341" s="31">
        <f t="shared" ca="1" si="43"/>
        <v>45750.366531214619</v>
      </c>
      <c r="AQ341" s="31">
        <f t="shared" ca="1" si="43"/>
        <v>46511.229407325751</v>
      </c>
      <c r="AR341" s="31">
        <f t="shared" ca="1" si="43"/>
        <v>47962.208942634556</v>
      </c>
      <c r="AS341" s="31">
        <f t="shared" ca="1" si="43"/>
        <v>47398.705499057578</v>
      </c>
      <c r="AT341" s="31">
        <f t="shared" ca="1" si="43"/>
        <v>49293.995608801699</v>
      </c>
      <c r="AU341" s="31">
        <f t="shared" ca="1" si="43"/>
        <v>50427.987663828251</v>
      </c>
      <c r="AV341" s="31">
        <f t="shared" ca="1" si="43"/>
        <v>50427.987663828251</v>
      </c>
      <c r="AW341" s="31">
        <f t="shared" ca="1" si="43"/>
        <v>50427.987663828251</v>
      </c>
      <c r="AX341" s="31">
        <f t="shared" ca="1" si="43"/>
        <v>50427.987663828251</v>
      </c>
      <c r="AY341" s="31">
        <f t="shared" ca="1" si="43"/>
        <v>50427.987663828251</v>
      </c>
      <c r="AZ341" s="31">
        <f t="shared" ca="1" si="43"/>
        <v>50427.987663828251</v>
      </c>
      <c r="BA341" s="31">
        <f t="shared" ca="1" si="43"/>
        <v>50427.987663828251</v>
      </c>
      <c r="BB341" s="31">
        <f t="shared" ca="1" si="43"/>
        <v>50427.987663828251</v>
      </c>
      <c r="BC341" s="31">
        <f t="shared" ca="1" si="43"/>
        <v>50427.987663828251</v>
      </c>
      <c r="BD341" s="31">
        <f t="shared" ca="1" si="43"/>
        <v>50427.987663828251</v>
      </c>
      <c r="BE341" s="31">
        <f t="shared" ca="1" si="43"/>
        <v>50427.987663828251</v>
      </c>
      <c r="BF341" s="31">
        <f t="shared" ca="1" si="43"/>
        <v>50427.987663828251</v>
      </c>
      <c r="BG341" s="31">
        <f t="shared" ca="1" si="43"/>
        <v>50427.987663828251</v>
      </c>
      <c r="BH341" s="31">
        <f t="shared" ca="1" si="43"/>
        <v>50427.987663828251</v>
      </c>
      <c r="BI341" s="31">
        <f t="shared" ca="1" si="43"/>
        <v>50427.987663828251</v>
      </c>
      <c r="BJ341" s="31">
        <f t="shared" ca="1" si="43"/>
        <v>50427.987663828251</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39.683737091436349</v>
      </c>
      <c r="AH347" s="4">
        <f ca="1"/>
        <v>40.616665297485305</v>
      </c>
      <c r="AI347" s="4">
        <f ca="1"/>
        <v>44.994712833176585</v>
      </c>
      <c r="AJ347" s="4">
        <f ca="1"/>
        <v>48.111045330828659</v>
      </c>
      <c r="AK347" s="4">
        <f ca="1"/>
        <v>49.982255783381888</v>
      </c>
      <c r="AL347" s="4">
        <f ca="1"/>
        <v>51.480312797473161</v>
      </c>
      <c r="AM347" s="4">
        <f ca="1"/>
        <v>52.698653575290429</v>
      </c>
      <c r="AN347" s="4">
        <f ca="1"/>
        <v>53.870767156803545</v>
      </c>
      <c r="AO347" s="4">
        <f ca="1"/>
        <v>54.885055109685403</v>
      </c>
      <c r="AP347" s="4">
        <f ca="1"/>
        <v>55.397896641560514</v>
      </c>
      <c r="AQ347" s="4">
        <f ca="1"/>
        <v>56.14918117715257</v>
      </c>
      <c r="AR347" s="4">
        <f ca="1"/>
        <v>57.007909526095091</v>
      </c>
      <c r="AS347" s="4">
        <f ca="1"/>
        <v>57.88561732426114</v>
      </c>
      <c r="AT347" s="4">
        <f ca="1"/>
        <v>58.986604506853077</v>
      </c>
      <c r="AU347" s="4">
        <f ca="1"/>
        <v>59.162983439230985</v>
      </c>
      <c r="AV347" s="4">
        <f ca="1"/>
        <v>59.162983439230985</v>
      </c>
      <c r="AW347" s="4">
        <f ca="1"/>
        <v>59.162983439230985</v>
      </c>
      <c r="AX347" s="4">
        <f ca="1"/>
        <v>59.162983439230985</v>
      </c>
      <c r="AY347" s="4">
        <f ca="1"/>
        <v>59.162983439230985</v>
      </c>
      <c r="AZ347" s="4">
        <f ca="1"/>
        <v>59.162983439230985</v>
      </c>
      <c r="BA347" s="4">
        <f ca="1"/>
        <v>59.162983439230985</v>
      </c>
      <c r="BB347" s="4">
        <f ca="1"/>
        <v>59.162983439230985</v>
      </c>
      <c r="BC347" s="4">
        <f ca="1"/>
        <v>59.162983439230985</v>
      </c>
      <c r="BD347" s="4">
        <f ca="1"/>
        <v>59.162983439230985</v>
      </c>
      <c r="BE347" s="4">
        <f ca="1"/>
        <v>59.162983439230985</v>
      </c>
      <c r="BF347" s="4">
        <f ca="1"/>
        <v>59.162983439230985</v>
      </c>
      <c r="BG347" s="4">
        <f ca="1"/>
        <v>59.162983439230985</v>
      </c>
      <c r="BH347" s="4">
        <f ca="1"/>
        <v>59.162983439230985</v>
      </c>
      <c r="BI347" s="4">
        <f ca="1"/>
        <v>59.162983439230985</v>
      </c>
      <c r="BJ347" s="4">
        <f ca="1"/>
        <v>59.162983439230985</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17.257683691957887</v>
      </c>
      <c r="C348" s="23">
        <f ca="1"/>
        <v>17.556957039773003</v>
      </c>
      <c r="D348" s="23">
        <f ca="1"/>
        <v>19.71742355314808</v>
      </c>
      <c r="E348" s="23">
        <f ca="1"/>
        <v>21.279130929199347</v>
      </c>
      <c r="F348" s="23">
        <f ca="1"/>
        <v>22.091590561272984</v>
      </c>
      <c r="G348" s="23">
        <f ca="1"/>
        <v>22.827227521852155</v>
      </c>
      <c r="H348" s="23">
        <f ca="1"/>
        <v>23.283822910823314</v>
      </c>
      <c r="I348" s="23">
        <f ca="1"/>
        <v>23.814678245059806</v>
      </c>
      <c r="J348" s="23">
        <f ca="1"/>
        <v>24.235262812955177</v>
      </c>
      <c r="K348" s="23">
        <f ca="1"/>
        <v>24.51795272799594</v>
      </c>
      <c r="L348" s="23">
        <f ca="1"/>
        <v>25.207287143498323</v>
      </c>
      <c r="M348" s="23">
        <f ca="1"/>
        <v>25.669243702934793</v>
      </c>
      <c r="N348" s="23">
        <f ca="1"/>
        <v>25.894711197325133</v>
      </c>
      <c r="O348" s="23">
        <f ca="1"/>
        <v>26.333418497787846</v>
      </c>
      <c r="P348" s="23">
        <f ca="1"/>
        <v>26.186454254273929</v>
      </c>
      <c r="Q348" s="23">
        <f ca="1"/>
        <v>26.186454254273929</v>
      </c>
      <c r="R348" s="23">
        <f ca="1"/>
        <v>26.186454254273929</v>
      </c>
      <c r="S348" s="23">
        <f ca="1"/>
        <v>26.186454254273929</v>
      </c>
      <c r="T348" s="23">
        <f ca="1"/>
        <v>26.186454254273929</v>
      </c>
      <c r="U348" s="23">
        <f ca="1"/>
        <v>26.186454254273929</v>
      </c>
      <c r="V348" s="23">
        <f ca="1"/>
        <v>26.186454254273929</v>
      </c>
      <c r="W348" s="23">
        <f ca="1"/>
        <v>26.186454254273929</v>
      </c>
      <c r="X348" s="23">
        <f ca="1"/>
        <v>26.186454254273929</v>
      </c>
      <c r="Y348" s="23">
        <f ca="1"/>
        <v>26.186454254273929</v>
      </c>
      <c r="Z348" s="23">
        <f ca="1"/>
        <v>26.186454254273929</v>
      </c>
      <c r="AA348" s="23">
        <f ca="1"/>
        <v>26.186454254273929</v>
      </c>
      <c r="AB348" s="23">
        <f ca="1"/>
        <v>26.186454254273929</v>
      </c>
      <c r="AC348" s="23">
        <f ca="1"/>
        <v>26.186454254273929</v>
      </c>
      <c r="AD348" s="23">
        <f ca="1"/>
        <v>26.186454254273929</v>
      </c>
      <c r="AE348" s="23">
        <f ca="1"/>
        <v>26.186454254273929</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19.642452781439605</v>
      </c>
      <c r="AH348" s="23">
        <f ca="1"/>
        <v>20.104228803026654</v>
      </c>
      <c r="AI348" s="23">
        <f ca="1"/>
        <v>22.27125233199947</v>
      </c>
      <c r="AJ348" s="23">
        <f ca="1"/>
        <v>23.813758618525753</v>
      </c>
      <c r="AK348" s="23">
        <f ca="1"/>
        <v>24.739960777201599</v>
      </c>
      <c r="AL348" s="23">
        <f ca="1"/>
        <v>25.481461359553304</v>
      </c>
      <c r="AM348" s="23">
        <f ca="1"/>
        <v>26.084509432995521</v>
      </c>
      <c r="AN348" s="23">
        <f ca="1"/>
        <v>26.664676205754525</v>
      </c>
      <c r="AO348" s="23">
        <f ca="1"/>
        <v>27.16672325780911</v>
      </c>
      <c r="AP348" s="23">
        <f ca="1"/>
        <v>27.420566930621675</v>
      </c>
      <c r="AQ348" s="23">
        <f ca="1"/>
        <v>27.792433899243871</v>
      </c>
      <c r="AR348" s="23">
        <f ca="1"/>
        <v>28.21748285588124</v>
      </c>
      <c r="AS348" s="23">
        <f ca="1"/>
        <v>28.651926163013687</v>
      </c>
      <c r="AT348" s="23">
        <f ca="1"/>
        <v>29.196887155402152</v>
      </c>
      <c r="AU348" s="23">
        <f ca="1"/>
        <v>29.284190295297758</v>
      </c>
      <c r="AV348" s="23">
        <f ca="1"/>
        <v>29.284190295297758</v>
      </c>
      <c r="AW348" s="23">
        <f ca="1"/>
        <v>29.284190295297758</v>
      </c>
      <c r="AX348" s="23">
        <f ca="1"/>
        <v>29.284190295297758</v>
      </c>
      <c r="AY348" s="23">
        <f ca="1"/>
        <v>29.284190295297758</v>
      </c>
      <c r="AZ348" s="23">
        <f ca="1"/>
        <v>29.284190295297758</v>
      </c>
      <c r="BA348" s="23">
        <f ca="1"/>
        <v>29.284190295297758</v>
      </c>
      <c r="BB348" s="23">
        <f ca="1"/>
        <v>29.284190295297758</v>
      </c>
      <c r="BC348" s="23">
        <f ca="1"/>
        <v>29.284190295297758</v>
      </c>
      <c r="BD348" s="23">
        <f ca="1"/>
        <v>29.284190295297758</v>
      </c>
      <c r="BE348" s="23">
        <f ca="1"/>
        <v>29.284190295297758</v>
      </c>
      <c r="BF348" s="23">
        <f ca="1"/>
        <v>29.284190295297758</v>
      </c>
      <c r="BG348" s="23">
        <f ca="1"/>
        <v>29.284190295297758</v>
      </c>
      <c r="BH348" s="23">
        <f ca="1"/>
        <v>29.284190295297758</v>
      </c>
      <c r="BI348" s="23">
        <f ca="1"/>
        <v>29.284190295297758</v>
      </c>
      <c r="BJ348" s="23">
        <f ca="1"/>
        <v>29.284190295297758</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17.082478781379635</v>
      </c>
      <c r="C349" s="23">
        <f ca="1"/>
        <v>17.378713821095104</v>
      </c>
      <c r="D349" s="23">
        <f ca="1"/>
        <v>19.517246664283636</v>
      </c>
      <c r="E349" s="23">
        <f ca="1"/>
        <v>21.063099143116105</v>
      </c>
      <c r="F349" s="23">
        <f ca="1"/>
        <v>21.867310454051939</v>
      </c>
      <c r="G349" s="23">
        <f ca="1"/>
        <v>22.595479019092235</v>
      </c>
      <c r="H349" s="23">
        <f ca="1"/>
        <v>23.047438921880946</v>
      </c>
      <c r="I349" s="23">
        <f ca="1"/>
        <v>23.572904861861229</v>
      </c>
      <c r="J349" s="23">
        <f ca="1"/>
        <v>23.98921953566629</v>
      </c>
      <c r="K349" s="23">
        <f ca="1"/>
        <v>24.269039502331008</v>
      </c>
      <c r="L349" s="23">
        <f ca="1"/>
        <v>24.95137559889428</v>
      </c>
      <c r="M349" s="23">
        <f ca="1"/>
        <v>25.408642244021745</v>
      </c>
      <c r="N349" s="23">
        <f ca="1"/>
        <v>25.631820728316757</v>
      </c>
      <c r="O349" s="23">
        <f ca="1"/>
        <v>26.066074147556495</v>
      </c>
      <c r="P349" s="23">
        <f ca="1"/>
        <v>25.920601926819373</v>
      </c>
      <c r="Q349" s="23">
        <f ca="1"/>
        <v>25.920601926819373</v>
      </c>
      <c r="R349" s="23">
        <f ca="1"/>
        <v>25.920601926819373</v>
      </c>
      <c r="S349" s="23">
        <f ca="1"/>
        <v>25.920601926819373</v>
      </c>
      <c r="T349" s="23">
        <f ca="1"/>
        <v>25.920601926819373</v>
      </c>
      <c r="U349" s="23">
        <f ca="1"/>
        <v>25.920601926819373</v>
      </c>
      <c r="V349" s="23">
        <f ca="1"/>
        <v>25.920601926819373</v>
      </c>
      <c r="W349" s="23">
        <f ca="1"/>
        <v>25.920601926819373</v>
      </c>
      <c r="X349" s="23">
        <f ca="1"/>
        <v>25.920601926819373</v>
      </c>
      <c r="Y349" s="23">
        <f ca="1"/>
        <v>25.920601926819373</v>
      </c>
      <c r="Z349" s="23">
        <f ca="1"/>
        <v>25.920601926819373</v>
      </c>
      <c r="AA349" s="23">
        <f ca="1"/>
        <v>25.920601926819373</v>
      </c>
      <c r="AB349" s="23">
        <f ca="1"/>
        <v>25.920601926819373</v>
      </c>
      <c r="AC349" s="23">
        <f ca="1"/>
        <v>25.920601926819373</v>
      </c>
      <c r="AD349" s="23">
        <f ca="1"/>
        <v>25.920601926819373</v>
      </c>
      <c r="AE349" s="23">
        <f ca="1"/>
        <v>25.920601926819373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38.88607403432205</v>
      </c>
      <c r="AH349" s="23">
        <f ca="1"/>
        <v>39.800249914621276</v>
      </c>
      <c r="AI349" s="23">
        <f ca="1"/>
        <v>44.090296494821267</v>
      </c>
      <c r="AJ349" s="23">
        <f ca="1"/>
        <v>47.143989143274318</v>
      </c>
      <c r="AK349" s="23">
        <f ca="1"/>
        <v>48.977587325424466</v>
      </c>
      <c r="AL349" s="23">
        <f ca="1"/>
        <v>50.445532640740026</v>
      </c>
      <c r="AM349" s="23">
        <f ca="1"/>
        <v>51.639384156691627</v>
      </c>
      <c r="AN349" s="23">
        <f ca="1"/>
        <v>52.787937666214532</v>
      </c>
      <c r="AO349" s="23">
        <f ca="1"/>
        <v>53.781837921551009</v>
      </c>
      <c r="AP349" s="23">
        <f ca="1"/>
        <v>54.284371080926128</v>
      </c>
      <c r="AQ349" s="23">
        <f ca="1"/>
        <v>55.020554419822886</v>
      </c>
      <c r="AR349" s="23">
        <f ca="1"/>
        <v>55.862021897429855</v>
      </c>
      <c r="AS349" s="23">
        <f ca="1"/>
        <v>56.722087327793574</v>
      </c>
      <c r="AT349" s="23">
        <f ca="1"/>
        <v>57.800944114755524</v>
      </c>
      <c r="AU349" s="23">
        <f ca="1"/>
        <v>57.973777741960006</v>
      </c>
      <c r="AV349" s="23">
        <f ca="1"/>
        <v>57.973777741960006</v>
      </c>
      <c r="AW349" s="23">
        <f ca="1"/>
        <v>57.973777741960006</v>
      </c>
      <c r="AX349" s="23">
        <f ca="1"/>
        <v>57.973777741960006</v>
      </c>
      <c r="AY349" s="23">
        <f ca="1"/>
        <v>57.973777741960006</v>
      </c>
      <c r="AZ349" s="23">
        <f ca="1"/>
        <v>57.973777741960006</v>
      </c>
      <c r="BA349" s="23">
        <f ca="1"/>
        <v>57.973777741960006</v>
      </c>
      <c r="BB349" s="23">
        <f ca="1"/>
        <v>57.973777741960006</v>
      </c>
      <c r="BC349" s="23">
        <f ca="1"/>
        <v>57.973777741960006</v>
      </c>
      <c r="BD349" s="23">
        <f ca="1"/>
        <v>57.973777741960006</v>
      </c>
      <c r="BE349" s="23">
        <f ca="1"/>
        <v>57.973777741960006</v>
      </c>
      <c r="BF349" s="23">
        <f ca="1"/>
        <v>57.973777741960006</v>
      </c>
      <c r="BG349" s="23">
        <f ca="1"/>
        <v>57.973777741960006</v>
      </c>
      <c r="BH349" s="23">
        <f ca="1"/>
        <v>57.973777741960006</v>
      </c>
      <c r="BI349" s="23">
        <f ca="1"/>
        <v>57.973777741960006</v>
      </c>
      <c r="BJ349" s="23">
        <f ca="1"/>
        <v>57.973777741960006</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50.459014246536775</v>
      </c>
      <c r="C350" s="23">
        <f ca="1"/>
        <v>51.334046979234785</v>
      </c>
      <c r="D350" s="23">
        <f ca="1"/>
        <v>57.65094399296089</v>
      </c>
      <c r="E350" s="23">
        <f ca="1"/>
        <v>62.217154391973729</v>
      </c>
      <c r="F350" s="23">
        <f ca="1"/>
        <v>64.592670879661114</v>
      </c>
      <c r="G350" s="23">
        <f ca="1"/>
        <v>66.743568794857055</v>
      </c>
      <c r="H350" s="23">
        <f ca="1"/>
        <v>68.078588815402185</v>
      </c>
      <c r="I350" s="23">
        <f ca="1"/>
        <v>69.630734361190093</v>
      </c>
      <c r="J350" s="23">
        <f ca="1"/>
        <v>70.860463859198887</v>
      </c>
      <c r="K350" s="23">
        <f ca="1"/>
        <v>71.687008991500818</v>
      </c>
      <c r="L350" s="23">
        <f ca="1"/>
        <v>73.702524845964632</v>
      </c>
      <c r="M350" s="23">
        <f ca="1"/>
        <v>75.05322016695655</v>
      </c>
      <c r="N350" s="23">
        <f ca="1"/>
        <v>75.712455074412574</v>
      </c>
      <c r="O350" s="23">
        <f ca="1"/>
        <v>76.995172866628423</v>
      </c>
      <c r="P350" s="23">
        <f ca="1"/>
        <v>76.565470306912616</v>
      </c>
      <c r="Q350" s="23">
        <f ca="1"/>
        <v>76.565470306912616</v>
      </c>
      <c r="R350" s="23">
        <f ca="1"/>
        <v>76.565470306912616</v>
      </c>
      <c r="S350" s="23">
        <f ca="1"/>
        <v>76.565470306912616</v>
      </c>
      <c r="T350" s="23">
        <f ca="1"/>
        <v>76.565470306912616</v>
      </c>
      <c r="U350" s="23">
        <f ca="1"/>
        <v>76.565470306912616</v>
      </c>
      <c r="V350" s="23">
        <f ca="1"/>
        <v>76.565470306912616</v>
      </c>
      <c r="W350" s="23">
        <f ca="1"/>
        <v>76.565470306912616</v>
      </c>
      <c r="X350" s="23">
        <f ca="1"/>
        <v>76.565470306912616</v>
      </c>
      <c r="Y350" s="23">
        <f ca="1"/>
        <v>76.565470306912616</v>
      </c>
      <c r="Z350" s="23">
        <f ca="1"/>
        <v>76.565470306912616</v>
      </c>
      <c r="AA350" s="23">
        <f ca="1"/>
        <v>76.565470306912616</v>
      </c>
      <c r="AB350" s="23">
        <f ca="1"/>
        <v>76.565470306912616</v>
      </c>
      <c r="AC350" s="23">
        <f ca="1"/>
        <v>76.565470306912616</v>
      </c>
      <c r="AD350" s="23">
        <f ca="1"/>
        <v>76.565470306912616</v>
      </c>
      <c r="AE350" s="23">
        <f ca="1"/>
        <v>76.565470306912616</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76.575653482972697</v>
      </c>
      <c r="AH350" s="23">
        <f ca="1"/>
        <v>78.375876754946574</v>
      </c>
      <c r="AI350" s="23">
        <f ca="1"/>
        <v>86.823968482109635</v>
      </c>
      <c r="AJ350" s="23">
        <f ca="1"/>
        <v>92.837394005217178</v>
      </c>
      <c r="AK350" s="23">
        <f ca="1"/>
        <v>96.448171963912841</v>
      </c>
      <c r="AL350" s="23">
        <f ca="1"/>
        <v>99.338895046380415</v>
      </c>
      <c r="AM350" s="23">
        <f ca="1"/>
        <v>101.68986418548511</v>
      </c>
      <c r="AN350" s="23">
        <f ca="1"/>
        <v>103.95163109654558</v>
      </c>
      <c r="AO350" s="23">
        <f ca="1"/>
        <v>105.90885006090051</v>
      </c>
      <c r="AP350" s="23">
        <f ca="1"/>
        <v>106.89845382090076</v>
      </c>
      <c r="AQ350" s="23">
        <f ca="1"/>
        <v>108.34816870365125</v>
      </c>
      <c r="AR350" s="23">
        <f ca="1"/>
        <v>110.00521235186194</v>
      </c>
      <c r="AS350" s="23">
        <f ca="1"/>
        <v>111.69887966088589</v>
      </c>
      <c r="AT350" s="23">
        <f ca="1"/>
        <v>113.82339764136476</v>
      </c>
      <c r="AU350" s="23">
        <f ca="1"/>
        <v>114.16374693801362</v>
      </c>
      <c r="AV350" s="23">
        <f ca="1"/>
        <v>114.16374693801362</v>
      </c>
      <c r="AW350" s="23">
        <f ca="1"/>
        <v>114.16374693801362</v>
      </c>
      <c r="AX350" s="23">
        <f ca="1"/>
        <v>114.16374693801362</v>
      </c>
      <c r="AY350" s="23">
        <f ca="1"/>
        <v>114.16374693801362</v>
      </c>
      <c r="AZ350" s="23">
        <f ca="1"/>
        <v>114.16374693801362</v>
      </c>
      <c r="BA350" s="23">
        <f ca="1"/>
        <v>114.16374693801362</v>
      </c>
      <c r="BB350" s="23">
        <f ca="1"/>
        <v>114.16374693801362</v>
      </c>
      <c r="BC350" s="23">
        <f ca="1"/>
        <v>114.16374693801362</v>
      </c>
      <c r="BD350" s="23">
        <f ca="1"/>
        <v>114.16374693801362</v>
      </c>
      <c r="BE350" s="23">
        <f ca="1"/>
        <v>114.16374693801362</v>
      </c>
      <c r="BF350" s="23">
        <f ca="1"/>
        <v>114.16374693801362</v>
      </c>
      <c r="BG350" s="23">
        <f ca="1"/>
        <v>114.16374693801362</v>
      </c>
      <c r="BH350" s="23">
        <f ca="1"/>
        <v>114.16374693801362</v>
      </c>
      <c r="BI350" s="23">
        <f ca="1"/>
        <v>114.16374693801362</v>
      </c>
      <c r="BJ350" s="23">
        <f ca="1"/>
        <v>114.16374693801362</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113.44517959941865</v>
      </c>
      <c r="C351" s="23">
        <f ca="1"/>
        <v>115.41248409393936</v>
      </c>
      <c r="D351" s="23">
        <f ca="1"/>
        <v>129.61453553972984</v>
      </c>
      <c r="E351" s="23">
        <f ca="1"/>
        <v>139.88058148889934</v>
      </c>
      <c r="F351" s="23">
        <f ca="1"/>
        <v>145.22136942562705</v>
      </c>
      <c r="G351" s="23">
        <f ca="1"/>
        <v>150.05715553704849</v>
      </c>
      <c r="H351" s="23">
        <f ca="1"/>
        <v>153.0586328401838</v>
      </c>
      <c r="I351" s="23">
        <f ca="1"/>
        <v>156.54826562107851</v>
      </c>
      <c r="J351" s="23">
        <f ca="1"/>
        <v>159.31302204455312</v>
      </c>
      <c r="K351" s="23">
        <f ca="1"/>
        <v>161.17131361804445</v>
      </c>
      <c r="L351" s="23">
        <f ca="1"/>
        <v>165.70272513111848</v>
      </c>
      <c r="M351" s="23">
        <f ca="1"/>
        <v>168.73944464619578</v>
      </c>
      <c r="N351" s="23">
        <f ca="1"/>
        <v>170.22157868292419</v>
      </c>
      <c r="O351" s="23">
        <f ca="1"/>
        <v>173.10546677479834</v>
      </c>
      <c r="P351" s="23">
        <f ca="1"/>
        <v>172.13938202682618</v>
      </c>
      <c r="Q351" s="23">
        <f ca="1"/>
        <v>172.13938202682618</v>
      </c>
      <c r="R351" s="23">
        <f ca="1"/>
        <v>172.13938202682618</v>
      </c>
      <c r="S351" s="23">
        <f ca="1"/>
        <v>172.13938202682618</v>
      </c>
      <c r="T351" s="23">
        <f ca="1"/>
        <v>172.13938202682618</v>
      </c>
      <c r="U351" s="23">
        <f ca="1"/>
        <v>172.13938202682618</v>
      </c>
      <c r="V351" s="23">
        <f ca="1"/>
        <v>172.13938202682618</v>
      </c>
      <c r="W351" s="23">
        <f ca="1"/>
        <v>172.13938202682618</v>
      </c>
      <c r="X351" s="23">
        <f ca="1"/>
        <v>172.13938202682618</v>
      </c>
      <c r="Y351" s="23">
        <f ca="1"/>
        <v>172.13938202682618</v>
      </c>
      <c r="Z351" s="23">
        <f ca="1"/>
        <v>172.13938202682618</v>
      </c>
      <c r="AA351" s="23">
        <f ca="1"/>
        <v>172.13938202682618</v>
      </c>
      <c r="AB351" s="23">
        <f ca="1"/>
        <v>172.13938202682618</v>
      </c>
      <c r="AC351" s="23">
        <f ca="1"/>
        <v>172.13938202682618</v>
      </c>
      <c r="AD351" s="23">
        <f ca="1"/>
        <v>172.13938202682618</v>
      </c>
      <c r="AE351" s="23">
        <f ca="1"/>
        <v>172.13938202682618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276.6893729365222</v>
      </c>
      <c r="AH351" s="23">
        <f ca="1"/>
        <v>283.19408593095898</v>
      </c>
      <c r="AI351" s="23">
        <f ca="1"/>
        <v>313.71941736699739</v>
      </c>
      <c r="AJ351" s="23">
        <f ca="1"/>
        <v>335.44761505791331</v>
      </c>
      <c r="AK351" s="23">
        <f ca="1"/>
        <v>348.49437135398165</v>
      </c>
      <c r="AL351" s="23">
        <f ca="1"/>
        <v>358.93936686680394</v>
      </c>
      <c r="AM351" s="23">
        <f ca="1"/>
        <v>367.43407957645951</v>
      </c>
      <c r="AN351" s="23">
        <f ca="1"/>
        <v>375.60647954806478</v>
      </c>
      <c r="AO351" s="23">
        <f ca="1"/>
        <v>382.67846213411286</v>
      </c>
      <c r="AP351" s="23">
        <f ca="1"/>
        <v>386.25417884505123</v>
      </c>
      <c r="AQ351" s="23">
        <f ca="1"/>
        <v>391.49240644873953</v>
      </c>
      <c r="AR351" s="23">
        <f ca="1"/>
        <v>397.47977119325077</v>
      </c>
      <c r="AS351" s="23">
        <f ca="1"/>
        <v>403.599467524685</v>
      </c>
      <c r="AT351" s="23">
        <f ca="1"/>
        <v>411.27594850883719</v>
      </c>
      <c r="AU351" s="23">
        <f ca="1"/>
        <v>412.50572624086919</v>
      </c>
      <c r="AV351" s="23">
        <f ca="1"/>
        <v>412.50572624086919</v>
      </c>
      <c r="AW351" s="23">
        <f ca="1"/>
        <v>412.50572624086919</v>
      </c>
      <c r="AX351" s="23">
        <f ca="1"/>
        <v>412.50572624086919</v>
      </c>
      <c r="AY351" s="23">
        <f ca="1"/>
        <v>412.50572624086919</v>
      </c>
      <c r="AZ351" s="23">
        <f ca="1"/>
        <v>412.50572624086919</v>
      </c>
      <c r="BA351" s="23">
        <f ca="1"/>
        <v>412.50572624086919</v>
      </c>
      <c r="BB351" s="23">
        <f ca="1"/>
        <v>412.50572624086919</v>
      </c>
      <c r="BC351" s="23">
        <f ca="1"/>
        <v>412.50572624086919</v>
      </c>
      <c r="BD351" s="23">
        <f ca="1"/>
        <v>412.50572624086919</v>
      </c>
      <c r="BE351" s="23">
        <f ca="1"/>
        <v>412.50572624086919</v>
      </c>
      <c r="BF351" s="23">
        <f ca="1"/>
        <v>412.50572624086919</v>
      </c>
      <c r="BG351" s="23">
        <f ca="1"/>
        <v>412.50572624086919</v>
      </c>
      <c r="BH351" s="23">
        <f ca="1"/>
        <v>412.50572624086919</v>
      </c>
      <c r="BI351" s="23">
        <f ca="1"/>
        <v>412.50572624086919</v>
      </c>
      <c r="BJ351" s="23">
        <f ca="1"/>
        <v>412.50572624086919</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183.9651561071652</v>
      </c>
      <c r="C352" s="23">
        <f ca="1"/>
        <v>187.15537961179334</v>
      </c>
      <c r="D352" s="23">
        <f ca="1"/>
        <v>210.18573330766984</v>
      </c>
      <c r="E352" s="23">
        <f ca="1"/>
        <v>226.83337538740412</v>
      </c>
      <c r="F352" s="23">
        <f ca="1"/>
        <v>235.49411258209773</v>
      </c>
      <c r="G352" s="23">
        <f ca="1"/>
        <v>243.33592789791624</v>
      </c>
      <c r="H352" s="23">
        <f ca="1"/>
        <v>248.20318838948702</v>
      </c>
      <c r="I352" s="23">
        <f ca="1"/>
        <v>253.86205235850545</v>
      </c>
      <c r="J352" s="23">
        <f ca="1"/>
        <v>258.34544115332915</v>
      </c>
      <c r="K352" s="23">
        <f ca="1"/>
        <v>261.35888694817993</v>
      </c>
      <c r="L352" s="23">
        <f ca="1"/>
        <v>268.70712183424592</v>
      </c>
      <c r="M352" s="23">
        <f ca="1"/>
        <v>273.63153185869561</v>
      </c>
      <c r="N352" s="23">
        <f ca="1"/>
        <v>276.03499245879573</v>
      </c>
      <c r="O352" s="23">
        <f ca="1"/>
        <v>280.71156774291597</v>
      </c>
      <c r="P352" s="23">
        <f ca="1"/>
        <v>279.14494382728543</v>
      </c>
      <c r="Q352" s="23">
        <f ca="1"/>
        <v>279.14494382728543</v>
      </c>
      <c r="R352" s="23">
        <f ca="1"/>
        <v>279.14494382728543</v>
      </c>
      <c r="S352" s="23">
        <f ca="1"/>
        <v>279.14494382728543</v>
      </c>
      <c r="T352" s="23">
        <f ca="1"/>
        <v>279.14494382728543</v>
      </c>
      <c r="U352" s="23">
        <f ca="1"/>
        <v>279.14494382728543</v>
      </c>
      <c r="V352" s="23">
        <f ca="1"/>
        <v>279.14494382728543</v>
      </c>
      <c r="W352" s="23">
        <f ca="1"/>
        <v>279.14494382728543</v>
      </c>
      <c r="X352" s="23">
        <f ca="1"/>
        <v>279.14494382728543</v>
      </c>
      <c r="Y352" s="23">
        <f ca="1"/>
        <v>279.14494382728543</v>
      </c>
      <c r="Z352" s="23">
        <f ca="1"/>
        <v>279.14494382728543</v>
      </c>
      <c r="AA352" s="23">
        <f ca="1"/>
        <v>279.14494382728543</v>
      </c>
      <c r="AB352" s="23">
        <f ca="1"/>
        <v>279.14494382728543</v>
      </c>
      <c r="AC352" s="23">
        <f ca="1"/>
        <v>279.14494382728543</v>
      </c>
      <c r="AD352" s="23">
        <f ca="1"/>
        <v>279.14494382728543</v>
      </c>
      <c r="AE352" s="23">
        <f ca="1"/>
        <v>279.14494382728543</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331.52870811313011</v>
      </c>
      <c r="AH352" s="23">
        <f ca="1"/>
        <v>339.32264350286073</v>
      </c>
      <c r="AI352" s="23">
        <f ca="1"/>
        <v>375.89804062892472</v>
      </c>
      <c r="AJ352" s="23">
        <f ca="1"/>
        <v>401.93272795227443</v>
      </c>
      <c r="AK352" s="23">
        <f ca="1"/>
        <v>417.56532783855448</v>
      </c>
      <c r="AL352" s="23">
        <f ca="1"/>
        <v>430.0805026422064</v>
      </c>
      <c r="AM352" s="23">
        <f ca="1"/>
        <v>440.25885210512706</v>
      </c>
      <c r="AN352" s="23">
        <f ca="1"/>
        <v>450.05100702605949</v>
      </c>
      <c r="AO352" s="23">
        <f ca="1"/>
        <v>458.52464381835136</v>
      </c>
      <c r="AP352" s="23">
        <f ca="1"/>
        <v>462.80906113866496</v>
      </c>
      <c r="AQ352" s="23">
        <f ca="1"/>
        <v>469.08549601515637</v>
      </c>
      <c r="AR352" s="23">
        <f ca="1"/>
        <v>476.25954566398502</v>
      </c>
      <c r="AS352" s="23">
        <f ca="1"/>
        <v>483.59215478182961</v>
      </c>
      <c r="AT352" s="23">
        <f ca="1"/>
        <v>492.7901004655435</v>
      </c>
      <c r="AU352" s="23">
        <f ca="1"/>
        <v>494.26361792824849</v>
      </c>
      <c r="AV352" s="23">
        <f ca="1"/>
        <v>494.26361792824849</v>
      </c>
      <c r="AW352" s="23">
        <f ca="1"/>
        <v>494.26361792824849</v>
      </c>
      <c r="AX352" s="23">
        <f ca="1"/>
        <v>494.26361792824849</v>
      </c>
      <c r="AY352" s="23">
        <f ca="1"/>
        <v>494.26361792824849</v>
      </c>
      <c r="AZ352" s="23">
        <f ca="1"/>
        <v>494.26361792824849</v>
      </c>
      <c r="BA352" s="23">
        <f ca="1"/>
        <v>494.26361792824849</v>
      </c>
      <c r="BB352" s="23">
        <f ca="1"/>
        <v>494.26361792824849</v>
      </c>
      <c r="BC352" s="23">
        <f ca="1"/>
        <v>494.26361792824849</v>
      </c>
      <c r="BD352" s="23">
        <f ca="1"/>
        <v>494.26361792824849</v>
      </c>
      <c r="BE352" s="23">
        <f ca="1"/>
        <v>494.26361792824849</v>
      </c>
      <c r="BF352" s="23">
        <f ca="1"/>
        <v>494.26361792824849</v>
      </c>
      <c r="BG352" s="23">
        <f ca="1"/>
        <v>494.26361792824849</v>
      </c>
      <c r="BH352" s="23">
        <f ca="1"/>
        <v>494.26361792824849</v>
      </c>
      <c r="BI352" s="23">
        <f ca="1"/>
        <v>494.26361792824849</v>
      </c>
      <c r="BJ352" s="23">
        <f ca="1"/>
        <v>494.26361792824849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708.26585101258604</v>
      </c>
      <c r="C353" s="23">
        <f ca="1"/>
        <v>720.54821150540442</v>
      </c>
      <c r="D353" s="23">
        <f ca="1"/>
        <v>809.21507323452875</v>
      </c>
      <c r="E353" s="23">
        <f ca="1"/>
        <v>873.30849524150585</v>
      </c>
      <c r="F353" s="23">
        <f ca="1"/>
        <v>906.65233344107605</v>
      </c>
      <c r="G353" s="23">
        <f ca="1"/>
        <v>936.84332240697756</v>
      </c>
      <c r="H353" s="23">
        <f ca="1"/>
        <v>955.58227529952489</v>
      </c>
      <c r="I353" s="23">
        <f ca="1"/>
        <v>977.36890158024596</v>
      </c>
      <c r="J353" s="23">
        <f ca="1"/>
        <v>994.62994844031721</v>
      </c>
      <c r="K353" s="23">
        <f ca="1"/>
        <v>1006.2317147504928</v>
      </c>
      <c r="L353" s="23">
        <f ca="1"/>
        <v>1034.5224190618469</v>
      </c>
      <c r="M353" s="23">
        <f ca="1"/>
        <v>1053.4813976559781</v>
      </c>
      <c r="N353" s="23">
        <f ca="1"/>
        <v>1062.7347209663635</v>
      </c>
      <c r="O353" s="23">
        <f ca="1"/>
        <v>1080.7395358102265</v>
      </c>
      <c r="P353" s="23">
        <f ca="1"/>
        <v>1074.708033735049</v>
      </c>
      <c r="Q353" s="23">
        <f ca="1"/>
        <v>1074.708033735049</v>
      </c>
      <c r="R353" s="23">
        <f ca="1"/>
        <v>1074.708033735049</v>
      </c>
      <c r="S353" s="23">
        <f ca="1"/>
        <v>1074.708033735049</v>
      </c>
      <c r="T353" s="23">
        <f ca="1"/>
        <v>1074.708033735049</v>
      </c>
      <c r="U353" s="23">
        <f ca="1"/>
        <v>1074.708033735049</v>
      </c>
      <c r="V353" s="23">
        <f ca="1"/>
        <v>1074.708033735049</v>
      </c>
      <c r="W353" s="23">
        <f ca="1"/>
        <v>1074.708033735049</v>
      </c>
      <c r="X353" s="23">
        <f ca="1"/>
        <v>1074.708033735049</v>
      </c>
      <c r="Y353" s="23">
        <f ca="1"/>
        <v>1074.708033735049</v>
      </c>
      <c r="Z353" s="23">
        <f ca="1"/>
        <v>1074.708033735049</v>
      </c>
      <c r="AA353" s="23">
        <f ca="1"/>
        <v>1074.708033735049</v>
      </c>
      <c r="AB353" s="23">
        <f ca="1"/>
        <v>1074.708033735049</v>
      </c>
      <c r="AC353" s="23">
        <f ca="1"/>
        <v>1074.708033735049</v>
      </c>
      <c r="AD353" s="23">
        <f ca="1"/>
        <v>1074.708033735049</v>
      </c>
      <c r="AE353" s="23">
        <f ca="1"/>
        <v>1074.708033735049</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378.39141271859529</v>
      </c>
      <c r="AH353" s="23">
        <f ca="1"/>
        <v>387.28704724612237</v>
      </c>
      <c r="AI353" s="23">
        <f ca="1"/>
        <v>429.03250050729912</v>
      </c>
      <c r="AJ353" s="23">
        <f ca="1"/>
        <v>458.74727897109221</v>
      </c>
      <c r="AK353" s="23">
        <f ca="1"/>
        <v>476.58959974355326</v>
      </c>
      <c r="AL353" s="23">
        <f ca="1"/>
        <v>490.87383685027783</v>
      </c>
      <c r="AM353" s="23">
        <f ca="1"/>
        <v>502.49093044780676</v>
      </c>
      <c r="AN353" s="23">
        <f ca="1"/>
        <v>513.6672395981642</v>
      </c>
      <c r="AO353" s="23">
        <f ca="1"/>
        <v>523.33865362124618</v>
      </c>
      <c r="AP353" s="23">
        <f ca="1"/>
        <v>528.22868782593491</v>
      </c>
      <c r="AQ353" s="23">
        <f ca="1"/>
        <v>535.39231800827633</v>
      </c>
      <c r="AR353" s="23">
        <f ca="1"/>
        <v>543.58044384806715</v>
      </c>
      <c r="AS353" s="23">
        <f ca="1"/>
        <v>551.94954207429885</v>
      </c>
      <c r="AT353" s="23">
        <f ca="1"/>
        <v>562.44764850127467</v>
      </c>
      <c r="AU353" s="23">
        <f ca="1"/>
        <v>564.1294526429183</v>
      </c>
      <c r="AV353" s="23">
        <f ca="1"/>
        <v>564.1294526429183</v>
      </c>
      <c r="AW353" s="23">
        <f ca="1"/>
        <v>564.1294526429183</v>
      </c>
      <c r="AX353" s="23">
        <f ca="1"/>
        <v>564.1294526429183</v>
      </c>
      <c r="AY353" s="23">
        <f ca="1"/>
        <v>564.1294526429183</v>
      </c>
      <c r="AZ353" s="23">
        <f ca="1"/>
        <v>564.1294526429183</v>
      </c>
      <c r="BA353" s="23">
        <f ca="1"/>
        <v>564.1294526429183</v>
      </c>
      <c r="BB353" s="23">
        <f ca="1"/>
        <v>564.1294526429183</v>
      </c>
      <c r="BC353" s="23">
        <f ca="1"/>
        <v>564.1294526429183</v>
      </c>
      <c r="BD353" s="23">
        <f ca="1"/>
        <v>564.1294526429183</v>
      </c>
      <c r="BE353" s="23">
        <f ca="1"/>
        <v>564.1294526429183</v>
      </c>
      <c r="BF353" s="23">
        <f ca="1"/>
        <v>564.1294526429183</v>
      </c>
      <c r="BG353" s="23">
        <f ca="1"/>
        <v>564.1294526429183</v>
      </c>
      <c r="BH353" s="23">
        <f ca="1"/>
        <v>564.1294526429183</v>
      </c>
      <c r="BI353" s="23">
        <f ca="1"/>
        <v>564.1294526429183</v>
      </c>
      <c r="BJ353" s="23">
        <f ca="1"/>
        <v>564.1294526429183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1072.6920650153595</v>
      </c>
      <c r="C354" s="23">
        <f ca="1"/>
        <v>1091.2941063554417</v>
      </c>
      <c r="D354" s="23">
        <f ca="1"/>
        <v>1225.5830020725889</v>
      </c>
      <c r="E354" s="23">
        <f ca="1"/>
        <v>1322.6546102946595</v>
      </c>
      <c r="F354" s="23">
        <f ca="1"/>
        <v>1373.1549564608611</v>
      </c>
      <c r="G354" s="23">
        <f ca="1"/>
        <v>1418.8802081476226</v>
      </c>
      <c r="H354" s="23">
        <f ca="1"/>
        <v>1447.2609722996626</v>
      </c>
      <c r="I354" s="23">
        <f ca="1"/>
        <v>1480.2575386332965</v>
      </c>
      <c r="J354" s="23">
        <f ca="1"/>
        <v>1506.3999652012094</v>
      </c>
      <c r="K354" s="23">
        <f ca="1"/>
        <v>1523.9712241335658</v>
      </c>
      <c r="L354" s="23">
        <f ca="1"/>
        <v>1566.8184318382698</v>
      </c>
      <c r="M354" s="23">
        <f ca="1"/>
        <v>1595.5324321951205</v>
      </c>
      <c r="N354" s="23">
        <f ca="1"/>
        <v>1609.5468965037996</v>
      </c>
      <c r="O354" s="23">
        <f ca="1"/>
        <v>1636.8157842914438</v>
      </c>
      <c r="P354" s="23">
        <f ca="1"/>
        <v>1627.680874840541</v>
      </c>
      <c r="Q354" s="23">
        <f ca="1"/>
        <v>1627.680874840541</v>
      </c>
      <c r="R354" s="23">
        <f ca="1"/>
        <v>1627.680874840541</v>
      </c>
      <c r="S354" s="23">
        <f ca="1"/>
        <v>1627.680874840541</v>
      </c>
      <c r="T354" s="23">
        <f ca="1"/>
        <v>1627.680874840541</v>
      </c>
      <c r="U354" s="23">
        <f ca="1"/>
        <v>1627.680874840541</v>
      </c>
      <c r="V354" s="23">
        <f ca="1"/>
        <v>1627.680874840541</v>
      </c>
      <c r="W354" s="23">
        <f ca="1"/>
        <v>1627.680874840541</v>
      </c>
      <c r="X354" s="23">
        <f ca="1"/>
        <v>1627.680874840541</v>
      </c>
      <c r="Y354" s="23">
        <f ca="1"/>
        <v>1627.680874840541</v>
      </c>
      <c r="Z354" s="23">
        <f ca="1"/>
        <v>1627.680874840541</v>
      </c>
      <c r="AA354" s="23">
        <f ca="1"/>
        <v>1627.680874840541</v>
      </c>
      <c r="AB354" s="23">
        <f ca="1"/>
        <v>1627.680874840541</v>
      </c>
      <c r="AC354" s="23">
        <f ca="1"/>
        <v>1627.680874840541</v>
      </c>
      <c r="AD354" s="23">
        <f ca="1"/>
        <v>1627.680874840541</v>
      </c>
      <c r="AE354" s="23">
        <f ca="1"/>
        <v>1627.680874840541</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324.54915636337984</v>
      </c>
      <c r="AH354" s="23">
        <f ca="1"/>
        <v>332.17900890280032</v>
      </c>
      <c r="AI354" s="23">
        <f ca="1"/>
        <v>367.98439766831564</v>
      </c>
      <c r="AJ354" s="23">
        <f ca="1"/>
        <v>393.4709863111737</v>
      </c>
      <c r="AK354" s="23">
        <f ca="1"/>
        <v>408.77447883142679</v>
      </c>
      <c r="AL354" s="23">
        <f ca="1"/>
        <v>421.02617627079127</v>
      </c>
      <c r="AM354" s="23">
        <f ca="1"/>
        <v>430.99024469238731</v>
      </c>
      <c r="AN354" s="23">
        <f ca="1"/>
        <v>440.57624898340532</v>
      </c>
      <c r="AO354" s="23">
        <f ca="1"/>
        <v>448.87149342217526</v>
      </c>
      <c r="AP354" s="23">
        <f ca="1"/>
        <v>453.06571248311377</v>
      </c>
      <c r="AQ354" s="23">
        <f ca="1"/>
        <v>459.21001188852125</v>
      </c>
      <c r="AR354" s="23">
        <f ca="1"/>
        <v>466.23302891316405</v>
      </c>
      <c r="AS354" s="23">
        <f ca="1"/>
        <v>473.41126731273818</v>
      </c>
      <c r="AT354" s="23">
        <f ca="1"/>
        <v>482.41557203468972</v>
      </c>
      <c r="AU354" s="23">
        <f ca="1"/>
        <v>483.85806807712726</v>
      </c>
      <c r="AV354" s="23">
        <f ca="1"/>
        <v>483.85806807712726</v>
      </c>
      <c r="AW354" s="23">
        <f ca="1"/>
        <v>483.85806807712726</v>
      </c>
      <c r="AX354" s="23">
        <f ca="1"/>
        <v>483.85806807712726</v>
      </c>
      <c r="AY354" s="23">
        <f ca="1"/>
        <v>483.85806807712726</v>
      </c>
      <c r="AZ354" s="23">
        <f ca="1"/>
        <v>483.85806807712726</v>
      </c>
      <c r="BA354" s="23">
        <f ca="1"/>
        <v>483.85806807712726</v>
      </c>
      <c r="BB354" s="23">
        <f ca="1"/>
        <v>483.85806807712726</v>
      </c>
      <c r="BC354" s="23">
        <f ca="1"/>
        <v>483.85806807712726</v>
      </c>
      <c r="BD354" s="23">
        <f ca="1"/>
        <v>483.85806807712726</v>
      </c>
      <c r="BE354" s="23">
        <f ca="1"/>
        <v>483.85806807712726</v>
      </c>
      <c r="BF354" s="23">
        <f ca="1"/>
        <v>483.85806807712726</v>
      </c>
      <c r="BG354" s="23">
        <f ca="1"/>
        <v>483.85806807712726</v>
      </c>
      <c r="BH354" s="23">
        <f ca="1"/>
        <v>483.85806807712726</v>
      </c>
      <c r="BI354" s="23">
        <f ca="1"/>
        <v>483.85806807712726</v>
      </c>
      <c r="BJ354" s="23">
        <f ca="1"/>
        <v>483.85806807712726</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1638.6039261830981</v>
      </c>
      <c r="C355" s="23">
        <f ca="1"/>
        <v>1667.019702685036</v>
      </c>
      <c r="D355" s="23">
        <f ca="1"/>
        <v>1872.1543531047344</v>
      </c>
      <c r="E355" s="23">
        <f ca="1"/>
        <v>2020.4372793435095</v>
      </c>
      <c r="F355" s="23">
        <f ca="1"/>
        <v>2097.5797027848157</v>
      </c>
      <c r="G355" s="23">
        <f ca="1"/>
        <v>2167.4278720621419</v>
      </c>
      <c r="H355" s="23">
        <f ca="1"/>
        <v>2210.7812565834897</v>
      </c>
      <c r="I355" s="23">
        <f ca="1"/>
        <v>2261.1855663646752</v>
      </c>
      <c r="J355" s="23">
        <f ca="1"/>
        <v>2301.1197508442833</v>
      </c>
      <c r="K355" s="23">
        <f ca="1"/>
        <v>2327.9609430312753</v>
      </c>
      <c r="L355" s="23">
        <f ca="1"/>
        <v>2393.4127209093062</v>
      </c>
      <c r="M355" s="23">
        <f ca="1"/>
        <v>2437.2751444842252</v>
      </c>
      <c r="N355" s="23">
        <f ca="1"/>
        <v>2458.683111400831</v>
      </c>
      <c r="O355" s="23">
        <f ca="1"/>
        <v>2500.338035538673</v>
      </c>
      <c r="P355" s="23">
        <f ca="1"/>
        <v>2486.3838925187351</v>
      </c>
      <c r="Q355" s="23">
        <f ca="1"/>
        <v>2486.3838925187351</v>
      </c>
      <c r="R355" s="23">
        <f ca="1"/>
        <v>2486.3838925187351</v>
      </c>
      <c r="S355" s="23">
        <f ca="1"/>
        <v>2486.3838925187351</v>
      </c>
      <c r="T355" s="23">
        <f ca="1"/>
        <v>2486.3838925187351</v>
      </c>
      <c r="U355" s="23">
        <f ca="1"/>
        <v>2486.3838925187351</v>
      </c>
      <c r="V355" s="23">
        <f ca="1"/>
        <v>2486.3838925187351</v>
      </c>
      <c r="W355" s="23">
        <f ca="1"/>
        <v>2486.3838925187351</v>
      </c>
      <c r="X355" s="23">
        <f ca="1"/>
        <v>2486.3838925187351</v>
      </c>
      <c r="Y355" s="23">
        <f ca="1"/>
        <v>2486.3838925187351</v>
      </c>
      <c r="Z355" s="23">
        <f ca="1"/>
        <v>2486.3838925187351</v>
      </c>
      <c r="AA355" s="23">
        <f ca="1"/>
        <v>2486.3838925187351</v>
      </c>
      <c r="AB355" s="23">
        <f ca="1"/>
        <v>2486.3838925187351</v>
      </c>
      <c r="AC355" s="23">
        <f ca="1"/>
        <v>2486.3838925187351</v>
      </c>
      <c r="AD355" s="23">
        <f ca="1"/>
        <v>2486.3838925187351</v>
      </c>
      <c r="AE355" s="23">
        <f ca="1"/>
        <v>2486.3838925187351</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346.98342984472265</v>
      </c>
      <c r="AH355" s="23">
        <f ca="1"/>
        <v>355.14069154585434</v>
      </c>
      <c r="AI355" s="23">
        <f ca="1"/>
        <v>393.42110718456223</v>
      </c>
      <c r="AJ355" s="23">
        <f ca="1"/>
        <v>420.66944158614353</v>
      </c>
      <c r="AK355" s="23">
        <f ca="1"/>
        <v>437.03077921148338</v>
      </c>
      <c r="AL355" s="23">
        <f ca="1"/>
        <v>450.12936817891477</v>
      </c>
      <c r="AM355" s="23">
        <f ca="1"/>
        <v>460.7821970904829</v>
      </c>
      <c r="AN355" s="23">
        <f ca="1"/>
        <v>471.03082840622574</v>
      </c>
      <c r="AO355" s="23">
        <f ca="1"/>
        <v>479.89947683845912</v>
      </c>
      <c r="AP355" s="23">
        <f ca="1"/>
        <v>484.38361887596028</v>
      </c>
      <c r="AQ355" s="23">
        <f ca="1"/>
        <v>490.95263943842349</v>
      </c>
      <c r="AR355" s="23">
        <f ca="1"/>
        <v>498.46111846937816</v>
      </c>
      <c r="AS355" s="23">
        <f ca="1"/>
        <v>506.13554846339298</v>
      </c>
      <c r="AT355" s="23">
        <f ca="1"/>
        <v>515.76227056243795</v>
      </c>
      <c r="AU355" s="23">
        <f ca="1"/>
        <v>517.30447831287813</v>
      </c>
      <c r="AV355" s="23">
        <f ca="1"/>
        <v>517.30447831287813</v>
      </c>
      <c r="AW355" s="23">
        <f ca="1"/>
        <v>517.30447831287813</v>
      </c>
      <c r="AX355" s="23">
        <f ca="1"/>
        <v>517.30447831287813</v>
      </c>
      <c r="AY355" s="23">
        <f ca="1"/>
        <v>517.30447831287813</v>
      </c>
      <c r="AZ355" s="23">
        <f ca="1"/>
        <v>517.30447831287813</v>
      </c>
      <c r="BA355" s="23">
        <f ca="1"/>
        <v>517.30447831287813</v>
      </c>
      <c r="BB355" s="23">
        <f ca="1"/>
        <v>517.30447831287813</v>
      </c>
      <c r="BC355" s="23">
        <f ca="1"/>
        <v>517.30447831287813</v>
      </c>
      <c r="BD355" s="23">
        <f ca="1"/>
        <v>517.30447831287813</v>
      </c>
      <c r="BE355" s="23">
        <f ca="1"/>
        <v>517.30447831287813</v>
      </c>
      <c r="BF355" s="23">
        <f ca="1"/>
        <v>517.30447831287813</v>
      </c>
      <c r="BG355" s="23">
        <f ca="1"/>
        <v>517.30447831287813</v>
      </c>
      <c r="BH355" s="23">
        <f ca="1"/>
        <v>517.30447831287813</v>
      </c>
      <c r="BI355" s="23">
        <f ca="1"/>
        <v>517.30447831287813</v>
      </c>
      <c r="BJ355" s="23">
        <f ca="1"/>
        <v>517.30447831287813</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2992.0618604001593</v>
      </c>
      <c r="C356" s="23">
        <f ca="1"/>
        <v>3043.948566971862</v>
      </c>
      <c r="D356" s="23">
        <f ca="1"/>
        <v>3418.5208195826594</v>
      </c>
      <c r="E356" s="23">
        <f ca="1"/>
        <v>3689.2828268366279</v>
      </c>
      <c r="F356" s="23">
        <f ca="1"/>
        <v>3830.1435310674678</v>
      </c>
      <c r="G356" s="23">
        <f ca="1"/>
        <v>3957.685055882605</v>
      </c>
      <c r="H356" s="23">
        <f ca="1"/>
        <v>4036.8475711633682</v>
      </c>
      <c r="I356" s="23">
        <f ca="1"/>
        <v>4128.884951573762</v>
      </c>
      <c r="J356" s="23">
        <f ca="1"/>
        <v>4201.8040679010037</v>
      </c>
      <c r="K356" s="23">
        <f ca="1"/>
        <v>4250.8156112929701</v>
      </c>
      <c r="L356" s="23">
        <f ca="1"/>
        <v>4370.3294029756316</v>
      </c>
      <c r="M356" s="23">
        <f ca="1"/>
        <v>4450.421414587574</v>
      </c>
      <c r="N356" s="23">
        <f ca="1"/>
        <v>4489.5119844906321</v>
      </c>
      <c r="O356" s="23">
        <f ca="1"/>
        <v>4565.5731410759327</v>
      </c>
      <c r="P356" s="23">
        <f ca="1"/>
        <v>4540.0931221052833</v>
      </c>
      <c r="Q356" s="23">
        <f ca="1"/>
        <v>4540.0931221052833</v>
      </c>
      <c r="R356" s="23">
        <f ca="1"/>
        <v>4540.0931221052833</v>
      </c>
      <c r="S356" s="23">
        <f ca="1"/>
        <v>4540.0931221052833</v>
      </c>
      <c r="T356" s="23">
        <f ca="1"/>
        <v>4540.0931221052833</v>
      </c>
      <c r="U356" s="23">
        <f ca="1"/>
        <v>4540.0931221052833</v>
      </c>
      <c r="V356" s="23">
        <f ca="1"/>
        <v>4540.0931221052833</v>
      </c>
      <c r="W356" s="23">
        <f ca="1"/>
        <v>4540.0931221052833</v>
      </c>
      <c r="X356" s="23">
        <f ca="1"/>
        <v>4540.0931221052833</v>
      </c>
      <c r="Y356" s="23">
        <f ca="1"/>
        <v>4540.0931221052833</v>
      </c>
      <c r="Z356" s="23">
        <f ca="1"/>
        <v>4540.0931221052833</v>
      </c>
      <c r="AA356" s="23">
        <f ca="1"/>
        <v>4540.0931221052833</v>
      </c>
      <c r="AB356" s="23">
        <f ca="1"/>
        <v>4540.0931221052833</v>
      </c>
      <c r="AC356" s="23">
        <f ca="1"/>
        <v>4540.0931221052833</v>
      </c>
      <c r="AD356" s="23">
        <f ca="1"/>
        <v>4540.0931221052833</v>
      </c>
      <c r="AE356" s="23">
        <f ca="1"/>
        <v>4540.0931221052833</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915.31835803866613</v>
      </c>
      <c r="AH356" s="23">
        <f ca="1"/>
        <v>936.83665183647906</v>
      </c>
      <c r="AI356" s="23">
        <f ca="1"/>
        <v>1037.8177482627261</v>
      </c>
      <c r="AJ356" s="23">
        <f ca="1"/>
        <v>1109.6969752186217</v>
      </c>
      <c r="AK356" s="23">
        <f ca="1"/>
        <v>1152.857055506156</v>
      </c>
      <c r="AL356" s="23">
        <f ca="1"/>
        <v>1187.4102298512767</v>
      </c>
      <c r="AM356" s="23">
        <f ca="1"/>
        <v>1215.5116578421375</v>
      </c>
      <c r="AN356" s="23">
        <f ca="1"/>
        <v>1242.5468404509077</v>
      </c>
      <c r="AO356" s="23">
        <f ca="1"/>
        <v>1265.941723384213</v>
      </c>
      <c r="AP356" s="23">
        <f ca="1"/>
        <v>1277.7705808279661</v>
      </c>
      <c r="AQ356" s="23">
        <f ca="1"/>
        <v>1295.0992040358433</v>
      </c>
      <c r="AR356" s="23">
        <f ca="1"/>
        <v>1314.9060538933616</v>
      </c>
      <c r="AS356" s="23">
        <f ca="1"/>
        <v>1335.1506709465386</v>
      </c>
      <c r="AT356" s="23">
        <f ca="1"/>
        <v>1360.5452999319505</v>
      </c>
      <c r="AU356" s="23">
        <f ca="1"/>
        <v>1364.6135376184563</v>
      </c>
      <c r="AV356" s="23">
        <f ca="1"/>
        <v>1364.6135376184563</v>
      </c>
      <c r="AW356" s="23">
        <f ca="1"/>
        <v>1364.6135376184563</v>
      </c>
      <c r="AX356" s="23">
        <f ca="1"/>
        <v>1364.6135376184563</v>
      </c>
      <c r="AY356" s="23">
        <f ca="1"/>
        <v>1364.6135376184563</v>
      </c>
      <c r="AZ356" s="23">
        <f ca="1"/>
        <v>1364.6135376184563</v>
      </c>
      <c r="BA356" s="23">
        <f ca="1"/>
        <v>1364.6135376184563</v>
      </c>
      <c r="BB356" s="23">
        <f ca="1"/>
        <v>1364.6135376184563</v>
      </c>
      <c r="BC356" s="23">
        <f ca="1"/>
        <v>1364.6135376184563</v>
      </c>
      <c r="BD356" s="23">
        <f ca="1"/>
        <v>1364.6135376184563</v>
      </c>
      <c r="BE356" s="23">
        <f ca="1"/>
        <v>1364.6135376184563</v>
      </c>
      <c r="BF356" s="23">
        <f ca="1"/>
        <v>1364.6135376184563</v>
      </c>
      <c r="BG356" s="23">
        <f ca="1"/>
        <v>1364.6135376184563</v>
      </c>
      <c r="BH356" s="23">
        <f ca="1"/>
        <v>1364.6135376184563</v>
      </c>
      <c r="BI356" s="23">
        <f ca="1"/>
        <v>1364.6135376184563</v>
      </c>
      <c r="BJ356" s="23">
        <f ca="1"/>
        <v>1364.6135376184563</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5814.6129698156319</v>
      </c>
      <c r="C357" s="23">
        <f ca="1"/>
        <v>5915.4468198726263</v>
      </c>
      <c r="D357" s="23">
        <f ca="1"/>
        <v>6643.3704991887053</v>
      </c>
      <c r="E357" s="23">
        <f ca="1"/>
        <v>7169.5549006374395</v>
      </c>
      <c r="F357" s="23">
        <f ca="1"/>
        <v>7443.2960583982849</v>
      </c>
      <c r="G357" s="23">
        <f ca="1"/>
        <v>7691.1534353446878</v>
      </c>
      <c r="H357" s="23">
        <f ca="1"/>
        <v>7844.9936330246892</v>
      </c>
      <c r="I357" s="23">
        <f ca="1"/>
        <v>8023.8541549025867</v>
      </c>
      <c r="J357" s="23">
        <f ca="1"/>
        <v>8165.5612650246912</v>
      </c>
      <c r="K357" s="23">
        <f ca="1"/>
        <v>8260.8076767547955</v>
      </c>
      <c r="L357" s="23">
        <f ca="1"/>
        <v>8493.064386546519</v>
      </c>
      <c r="M357" s="23">
        <f ca="1"/>
        <v>8648.7109176764407</v>
      </c>
      <c r="N357" s="23">
        <f ca="1"/>
        <v>8724.6774402153187</v>
      </c>
      <c r="O357" s="23">
        <f ca="1"/>
        <v>8872.4906233026886</v>
      </c>
      <c r="P357" s="23">
        <f ca="1"/>
        <v>8822.9741173979382</v>
      </c>
      <c r="Q357" s="23">
        <f ca="1"/>
        <v>8822.9741173979382</v>
      </c>
      <c r="R357" s="23">
        <f ca="1"/>
        <v>8822.9741173979382</v>
      </c>
      <c r="S357" s="23">
        <f ca="1"/>
        <v>8822.9741173979382</v>
      </c>
      <c r="T357" s="23">
        <f ca="1"/>
        <v>8822.9741173979382</v>
      </c>
      <c r="U357" s="23">
        <f ca="1"/>
        <v>8822.9741173979382</v>
      </c>
      <c r="V357" s="23">
        <f ca="1"/>
        <v>8822.9741173979382</v>
      </c>
      <c r="W357" s="23">
        <f ca="1"/>
        <v>8822.9741173979382</v>
      </c>
      <c r="X357" s="23">
        <f ca="1"/>
        <v>8822.9741173979382</v>
      </c>
      <c r="Y357" s="23">
        <f ca="1"/>
        <v>8822.9741173979382</v>
      </c>
      <c r="Z357" s="23">
        <f ca="1"/>
        <v>8822.9741173979382</v>
      </c>
      <c r="AA357" s="23">
        <f ca="1"/>
        <v>8822.9741173979382</v>
      </c>
      <c r="AB357" s="23">
        <f ca="1"/>
        <v>8822.9741173979382</v>
      </c>
      <c r="AC357" s="23">
        <f ca="1"/>
        <v>8822.9741173979382</v>
      </c>
      <c r="AD357" s="23">
        <f ca="1"/>
        <v>8822.9741173979382</v>
      </c>
      <c r="AE357" s="23">
        <f ca="1"/>
        <v>8822.9741173979382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1022.0057919276844</v>
      </c>
      <c r="AH357" s="23">
        <f ca="1"/>
        <v>1046.0322092945228</v>
      </c>
      <c r="AI357" s="23">
        <f ca="1"/>
        <v>1158.7834335177265</v>
      </c>
      <c r="AJ357" s="23">
        <f ca="1"/>
        <v>1239.0407403039919</v>
      </c>
      <c r="AK357" s="23">
        <f ca="1"/>
        <v>1287.2314617579373</v>
      </c>
      <c r="AL357" s="23">
        <f ca="1"/>
        <v>1325.8120758143077</v>
      </c>
      <c r="AM357" s="23">
        <f ca="1"/>
        <v>1357.1889425797019</v>
      </c>
      <c r="AN357" s="23">
        <f ca="1"/>
        <v>1387.3752848171623</v>
      </c>
      <c r="AO357" s="23">
        <f ca="1"/>
        <v>1413.4970222971597</v>
      </c>
      <c r="AP357" s="23">
        <f ca="1"/>
        <v>1426.7046245627876</v>
      </c>
      <c r="AQ357" s="23">
        <f ca="1"/>
        <v>1446.0530328286634</v>
      </c>
      <c r="AR357" s="23">
        <f ca="1"/>
        <v>1468.1685242273081</v>
      </c>
      <c r="AS357" s="23">
        <f ca="1"/>
        <v>1490.7728079740466</v>
      </c>
      <c r="AT357" s="23">
        <f ca="1"/>
        <v>1519.1273773749692</v>
      </c>
      <c r="AU357" s="23">
        <f ca="1"/>
        <v>1523.6697996284206</v>
      </c>
      <c r="AV357" s="23">
        <f ca="1"/>
        <v>1523.6697996284206</v>
      </c>
      <c r="AW357" s="23">
        <f ca="1"/>
        <v>1523.6697996284206</v>
      </c>
      <c r="AX357" s="23">
        <f ca="1"/>
        <v>1523.6697996284206</v>
      </c>
      <c r="AY357" s="23">
        <f ca="1"/>
        <v>1523.6697996284206</v>
      </c>
      <c r="AZ357" s="23">
        <f ca="1"/>
        <v>1523.6697996284206</v>
      </c>
      <c r="BA357" s="23">
        <f ca="1"/>
        <v>1523.6697996284206</v>
      </c>
      <c r="BB357" s="23">
        <f ca="1"/>
        <v>1523.6697996284206</v>
      </c>
      <c r="BC357" s="23">
        <f ca="1"/>
        <v>1523.6697996284206</v>
      </c>
      <c r="BD357" s="23">
        <f ca="1"/>
        <v>1523.6697996284206</v>
      </c>
      <c r="BE357" s="23">
        <f ca="1"/>
        <v>1523.6697996284206</v>
      </c>
      <c r="BF357" s="23">
        <f ca="1"/>
        <v>1523.6697996284206</v>
      </c>
      <c r="BG357" s="23">
        <f ca="1"/>
        <v>1523.6697996284206</v>
      </c>
      <c r="BH357" s="23">
        <f ca="1"/>
        <v>1523.6697996284206</v>
      </c>
      <c r="BI357" s="23">
        <f ca="1"/>
        <v>1523.6697996284206</v>
      </c>
      <c r="BJ357" s="23">
        <f ca="1"/>
        <v>1523.6697996284206</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6739.6948976690564</v>
      </c>
      <c r="C358" s="23">
        <f ca="1"/>
        <v>6856.5710144921859</v>
      </c>
      <c r="D358" s="23">
        <f ca="1"/>
        <v>7700.3044723932753</v>
      </c>
      <c r="E358" s="23">
        <f ca="1"/>
        <v>8310.2027311572674</v>
      </c>
      <c r="F358" s="23">
        <f ca="1"/>
        <v>8627.495024525726</v>
      </c>
      <c r="G358" s="23">
        <f ca="1"/>
        <v>8914.7855299173989</v>
      </c>
      <c r="H358" s="23">
        <f ca="1"/>
        <v>9093.1010946407332</v>
      </c>
      <c r="I358" s="23">
        <f ca="1"/>
        <v>9300.4176181914172</v>
      </c>
      <c r="J358" s="23">
        <f ca="1"/>
        <v>9464.6697691103564</v>
      </c>
      <c r="K358" s="23">
        <f ca="1"/>
        <v>9575.0695082660004</v>
      </c>
      <c r="L358" s="23">
        <f ca="1"/>
        <v>9844.2773420562371</v>
      </c>
      <c r="M358" s="23">
        <f ca="1"/>
        <v>10024.686620737684</v>
      </c>
      <c r="N358" s="23">
        <f ca="1"/>
        <v>10112.739116579925</v>
      </c>
      <c r="O358" s="23">
        <f ca="1"/>
        <v>10284.068792524593</v>
      </c>
      <c r="P358" s="23">
        <f ca="1"/>
        <v>10226.674406358383</v>
      </c>
      <c r="Q358" s="23">
        <f ca="1"/>
        <v>10226.674406358383</v>
      </c>
      <c r="R358" s="23">
        <f ca="1"/>
        <v>10226.674406358383</v>
      </c>
      <c r="S358" s="23">
        <f ca="1"/>
        <v>10226.674406358383</v>
      </c>
      <c r="T358" s="23">
        <f ca="1"/>
        <v>10226.674406358383</v>
      </c>
      <c r="U358" s="23">
        <f ca="1"/>
        <v>10226.674406358383</v>
      </c>
      <c r="V358" s="23">
        <f ca="1"/>
        <v>10226.674406358383</v>
      </c>
      <c r="W358" s="23">
        <f ca="1"/>
        <v>10226.674406358383</v>
      </c>
      <c r="X358" s="23">
        <f ca="1"/>
        <v>10226.674406358383</v>
      </c>
      <c r="Y358" s="23">
        <f ca="1"/>
        <v>10226.674406358383</v>
      </c>
      <c r="Z358" s="23">
        <f ca="1"/>
        <v>10226.674406358383</v>
      </c>
      <c r="AA358" s="23">
        <f ca="1"/>
        <v>10226.674406358383</v>
      </c>
      <c r="AB358" s="23">
        <f ca="1"/>
        <v>10226.674406358383</v>
      </c>
      <c r="AC358" s="23">
        <f ca="1"/>
        <v>10226.674406358383</v>
      </c>
      <c r="AD358" s="23">
        <f ca="1"/>
        <v>10226.674406358383</v>
      </c>
      <c r="AE358" s="23">
        <f ca="1"/>
        <v>10226.674406358383</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1662.6289346726198</v>
      </c>
      <c r="AH358" s="23">
        <f ca="1"/>
        <v>1701.7158136572084</v>
      </c>
      <c r="AI358" s="23">
        <f ca="1"/>
        <v>1885.1428052593494</v>
      </c>
      <c r="AJ358" s="23">
        <f ca="1"/>
        <v>2015.7077409335923</v>
      </c>
      <c r="AK358" s="23">
        <f ca="1"/>
        <v>2094.1058170550118</v>
      </c>
      <c r="AL358" s="23">
        <f ca="1"/>
        <v>2156.8698891906206</v>
      </c>
      <c r="AM358" s="23">
        <f ca="1"/>
        <v>2207.914694391884</v>
      </c>
      <c r="AN358" s="23">
        <f ca="1"/>
        <v>2257.0227194464851</v>
      </c>
      <c r="AO358" s="23">
        <f ca="1"/>
        <v>2299.5183265176029</v>
      </c>
      <c r="AP358" s="23">
        <f ca="1"/>
        <v>2321.0048404472959</v>
      </c>
      <c r="AQ358" s="23">
        <f ca="1"/>
        <v>2352.4813973090991</v>
      </c>
      <c r="AR358" s="23">
        <f ca="1"/>
        <v>2388.4595259990892</v>
      </c>
      <c r="AS358" s="23">
        <f ca="1"/>
        <v>2425.232836387077</v>
      </c>
      <c r="AT358" s="23">
        <f ca="1"/>
        <v>2471.360879778334</v>
      </c>
      <c r="AU358" s="23">
        <f ca="1"/>
        <v>2478.750625249193</v>
      </c>
      <c r="AV358" s="23">
        <f ca="1"/>
        <v>2478.750625249193</v>
      </c>
      <c r="AW358" s="23">
        <f ca="1"/>
        <v>2478.750625249193</v>
      </c>
      <c r="AX358" s="23">
        <f ca="1"/>
        <v>2478.750625249193</v>
      </c>
      <c r="AY358" s="23">
        <f ca="1"/>
        <v>2478.750625249193</v>
      </c>
      <c r="AZ358" s="23">
        <f ca="1"/>
        <v>2478.750625249193</v>
      </c>
      <c r="BA358" s="23">
        <f ca="1"/>
        <v>2478.750625249193</v>
      </c>
      <c r="BB358" s="23">
        <f ca="1"/>
        <v>2478.750625249193</v>
      </c>
      <c r="BC358" s="23">
        <f ca="1"/>
        <v>2478.750625249193</v>
      </c>
      <c r="BD358" s="23">
        <f ca="1"/>
        <v>2478.750625249193</v>
      </c>
      <c r="BE358" s="23">
        <f ca="1"/>
        <v>2478.750625249193</v>
      </c>
      <c r="BF358" s="23">
        <f ca="1"/>
        <v>2478.750625249193</v>
      </c>
      <c r="BG358" s="23">
        <f ca="1"/>
        <v>2478.750625249193</v>
      </c>
      <c r="BH358" s="23">
        <f ca="1"/>
        <v>2478.750625249193</v>
      </c>
      <c r="BI358" s="23">
        <f ca="1"/>
        <v>2478.750625249193</v>
      </c>
      <c r="BJ358" s="23">
        <f ca="1"/>
        <v>2478.750625249193</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7928.8982282197121</v>
      </c>
      <c r="C359" s="23">
        <f ca="1"/>
        <v>8066.3968612691997</v>
      </c>
      <c r="D359" s="23">
        <f ca="1"/>
        <v>9059.0051055615877</v>
      </c>
      <c r="E359" s="23">
        <f ca="1"/>
        <v>9776.5184791982156</v>
      </c>
      <c r="F359" s="23">
        <f ca="1"/>
        <v>10149.79625228955</v>
      </c>
      <c r="G359" s="23">
        <f ca="1"/>
        <v>10487.778492401369</v>
      </c>
      <c r="H359" s="23">
        <f ca="1"/>
        <v>10697.557419588094</v>
      </c>
      <c r="I359" s="23">
        <f ca="1"/>
        <v>10941.454456652815</v>
      </c>
      <c r="J359" s="23">
        <f ca="1"/>
        <v>11134.688513709738</v>
      </c>
      <c r="K359" s="23">
        <f ca="1"/>
        <v>11264.568027467823</v>
      </c>
      <c r="L359" s="23">
        <f ca="1"/>
        <v>11581.276951057305</v>
      </c>
      <c r="M359" s="23">
        <f ca="1"/>
        <v>11793.519023111106</v>
      </c>
      <c r="N359" s="23">
        <f ca="1"/>
        <v>11897.108174975432</v>
      </c>
      <c r="O359" s="23">
        <f ca="1"/>
        <v>12098.668569721038</v>
      </c>
      <c r="P359" s="23">
        <f ca="1"/>
        <v>12031.147078957352</v>
      </c>
      <c r="Q359" s="23">
        <f ca="1"/>
        <v>12031.147078957352</v>
      </c>
      <c r="R359" s="23">
        <f ca="1"/>
        <v>12031.147078957352</v>
      </c>
      <c r="S359" s="23">
        <f ca="1"/>
        <v>12031.147078957352</v>
      </c>
      <c r="T359" s="23">
        <f ca="1"/>
        <v>12031.147078957352</v>
      </c>
      <c r="U359" s="23">
        <f ca="1"/>
        <v>12031.147078957352</v>
      </c>
      <c r="V359" s="23">
        <f ca="1"/>
        <v>12031.147078957352</v>
      </c>
      <c r="W359" s="23">
        <f ca="1"/>
        <v>12031.147078957352</v>
      </c>
      <c r="X359" s="23">
        <f ca="1"/>
        <v>12031.147078957352</v>
      </c>
      <c r="Y359" s="23">
        <f ca="1"/>
        <v>12031.147078957352</v>
      </c>
      <c r="Z359" s="23">
        <f ca="1"/>
        <v>12031.147078957352</v>
      </c>
      <c r="AA359" s="23">
        <f ca="1"/>
        <v>12031.147078957352</v>
      </c>
      <c r="AB359" s="23">
        <f ca="1"/>
        <v>12031.147078957352</v>
      </c>
      <c r="AC359" s="23">
        <f ca="1"/>
        <v>12031.147078957352</v>
      </c>
      <c r="AD359" s="23">
        <f ca="1"/>
        <v>12031.147078957352</v>
      </c>
      <c r="AE359" s="23">
        <f ca="1"/>
        <v>12031.147078957352</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2900.0037520212618</v>
      </c>
      <c r="AH359" s="23">
        <f ca="1"/>
        <v>2968.1801763251178</v>
      </c>
      <c r="AI359" s="23">
        <f ca="1"/>
        <v>3288.1186501331204</v>
      </c>
      <c r="AJ359" s="23">
        <f ca="1"/>
        <v>3515.8536518773749</v>
      </c>
      <c r="AK359" s="23">
        <f ca="1"/>
        <v>3652.5977624615762</v>
      </c>
      <c r="AL359" s="23">
        <f ca="1"/>
        <v>3762.0726073229998</v>
      </c>
      <c r="AM359" s="23">
        <f ca="1"/>
        <v>3851.1063799933918</v>
      </c>
      <c r="AN359" s="23">
        <f ca="1"/>
        <v>3936.7619667228141</v>
      </c>
      <c r="AO359" s="23">
        <f ca="1"/>
        <v>4010.8839896111799</v>
      </c>
      <c r="AP359" s="23">
        <f ca="1"/>
        <v>4048.3613663815026</v>
      </c>
      <c r="AQ359" s="23">
        <f ca="1"/>
        <v>4103.2636546169188</v>
      </c>
      <c r="AR359" s="23">
        <f ca="1"/>
        <v>4166.0177099661487</v>
      </c>
      <c r="AS359" s="23">
        <f ca="1"/>
        <v>4230.1587434075082</v>
      </c>
      <c r="AT359" s="23">
        <f ca="1"/>
        <v>4310.6165630197866</v>
      </c>
      <c r="AU359" s="23">
        <f ca="1"/>
        <v>4323.5059631409213</v>
      </c>
      <c r="AV359" s="23">
        <f ca="1"/>
        <v>4323.5059631409213</v>
      </c>
      <c r="AW359" s="23">
        <f ca="1"/>
        <v>4323.5059631409213</v>
      </c>
      <c r="AX359" s="23">
        <f ca="1"/>
        <v>4323.5059631409213</v>
      </c>
      <c r="AY359" s="23">
        <f ca="1"/>
        <v>4323.5059631409213</v>
      </c>
      <c r="AZ359" s="23">
        <f ca="1"/>
        <v>4323.5059631409213</v>
      </c>
      <c r="BA359" s="23">
        <f ca="1"/>
        <v>4323.5059631409213</v>
      </c>
      <c r="BB359" s="23">
        <f ca="1"/>
        <v>4323.5059631409213</v>
      </c>
      <c r="BC359" s="23">
        <f ca="1"/>
        <v>4323.5059631409213</v>
      </c>
      <c r="BD359" s="23">
        <f ca="1"/>
        <v>4323.5059631409213</v>
      </c>
      <c r="BE359" s="23">
        <f ca="1"/>
        <v>4323.5059631409213</v>
      </c>
      <c r="BF359" s="23">
        <f ca="1"/>
        <v>4323.5059631409213</v>
      </c>
      <c r="BG359" s="23">
        <f ca="1"/>
        <v>4323.5059631409213</v>
      </c>
      <c r="BH359" s="23">
        <f ca="1"/>
        <v>4323.5059631409213</v>
      </c>
      <c r="BI359" s="23">
        <f ca="1"/>
        <v>4323.5059631409213</v>
      </c>
      <c r="BJ359" s="23">
        <f ca="1"/>
        <v>4323.5059631409213</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14106.185362929427</v>
      </c>
      <c r="C360" s="23">
        <f ca="1"/>
        <v>14350.807143802127</v>
      </c>
      <c r="D360" s="23">
        <f ca="1"/>
        <v>16116.741764696388</v>
      </c>
      <c r="E360" s="23">
        <f ca="1"/>
        <v>17393.259177024393</v>
      </c>
      <c r="F360" s="23">
        <f ca="1"/>
        <v>18057.352132631688</v>
      </c>
      <c r="G360" s="23">
        <f ca="1"/>
        <v>18658.651328455253</v>
      </c>
      <c r="H360" s="23">
        <f ca="1"/>
        <v>19031.865909719574</v>
      </c>
      <c r="I360" s="23">
        <f ca="1"/>
        <v>19465.779514772454</v>
      </c>
      <c r="J360" s="23">
        <f ca="1"/>
        <v>19809.559362718352</v>
      </c>
      <c r="K360" s="23">
        <f ca="1"/>
        <v>20040.626081344908</v>
      </c>
      <c r="L360" s="23">
        <f ca="1"/>
        <v>20604.078234929955</v>
      </c>
      <c r="M360" s="23">
        <f ca="1"/>
        <v>20981.674960733235</v>
      </c>
      <c r="N360" s="23">
        <f ca="1"/>
        <v>21165.968886033741</v>
      </c>
      <c r="O360" s="23">
        <f ca="1"/>
        <v>21524.561997998193</v>
      </c>
      <c r="P360" s="23">
        <f ca="1"/>
        <v>21404.435514181827</v>
      </c>
      <c r="Q360" s="23">
        <f ca="1"/>
        <v>21404.435514181827</v>
      </c>
      <c r="R360" s="23">
        <f ca="1"/>
        <v>21404.435514181827</v>
      </c>
      <c r="S360" s="23">
        <f ca="1"/>
        <v>21404.435514181827</v>
      </c>
      <c r="T360" s="23">
        <f ca="1"/>
        <v>21404.435514181827</v>
      </c>
      <c r="U360" s="23">
        <f ca="1"/>
        <v>21404.435514181827</v>
      </c>
      <c r="V360" s="23">
        <f ca="1"/>
        <v>21404.435514181827</v>
      </c>
      <c r="W360" s="23">
        <f ca="1"/>
        <v>21404.435514181827</v>
      </c>
      <c r="X360" s="23">
        <f ca="1"/>
        <v>21404.435514181827</v>
      </c>
      <c r="Y360" s="23">
        <f ca="1"/>
        <v>21404.435514181827</v>
      </c>
      <c r="Z360" s="23">
        <f ca="1"/>
        <v>21404.435514181827</v>
      </c>
      <c r="AA360" s="23">
        <f ca="1"/>
        <v>21404.435514181827</v>
      </c>
      <c r="AB360" s="23">
        <f ca="1"/>
        <v>21404.435514181827</v>
      </c>
      <c r="AC360" s="23">
        <f ca="1"/>
        <v>21404.435514181827</v>
      </c>
      <c r="AD360" s="23">
        <f ca="1"/>
        <v>21404.435514181827</v>
      </c>
      <c r="AE360" s="23">
        <f ca="1"/>
        <v>21404.435514181827</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5778.0717699714496</v>
      </c>
      <c r="AH360" s="23">
        <f ca="1"/>
        <v>5913.9089296210341</v>
      </c>
      <c r="AI360" s="23">
        <f ca="1"/>
        <v>6551.3658509609786</v>
      </c>
      <c r="AJ360" s="23">
        <f ca="1"/>
        <v>7005.1132585964824</v>
      </c>
      <c r="AK360" s="23">
        <f ca="1"/>
        <v>7277.5671423287804</v>
      </c>
      <c r="AL360" s="23">
        <f ca="1"/>
        <v>7495.6887603352761</v>
      </c>
      <c r="AM360" s="23">
        <f ca="1"/>
        <v>7673.0828509747435</v>
      </c>
      <c r="AN360" s="23">
        <f ca="1"/>
        <v>7843.7461224538429</v>
      </c>
      <c r="AO360" s="23">
        <f ca="1"/>
        <v>7991.4295065480655</v>
      </c>
      <c r="AP360" s="23">
        <f ca="1"/>
        <v>8066.1007798449555</v>
      </c>
      <c r="AQ360" s="23">
        <f ca="1"/>
        <v>8175.4900734066587</v>
      </c>
      <c r="AR360" s="23">
        <f ca="1"/>
        <v>8300.5235101433846</v>
      </c>
      <c r="AS360" s="23">
        <f ca="1"/>
        <v>8428.3204119115271</v>
      </c>
      <c r="AT360" s="23">
        <f ca="1"/>
        <v>8588.6274652562479</v>
      </c>
      <c r="AU360" s="23">
        <f ca="1"/>
        <v>8614.3087696062485</v>
      </c>
      <c r="AV360" s="23">
        <f ca="1"/>
        <v>8614.3087696062485</v>
      </c>
      <c r="AW360" s="23">
        <f ca="1"/>
        <v>8614.3087696062485</v>
      </c>
      <c r="AX360" s="23">
        <f ca="1"/>
        <v>8614.3087696062485</v>
      </c>
      <c r="AY360" s="23">
        <f ca="1"/>
        <v>8614.3087696062485</v>
      </c>
      <c r="AZ360" s="23">
        <f ca="1"/>
        <v>8614.3087696062485</v>
      </c>
      <c r="BA360" s="23">
        <f ca="1"/>
        <v>8614.3087696062485</v>
      </c>
      <c r="BB360" s="23">
        <f ca="1"/>
        <v>8614.3087696062485</v>
      </c>
      <c r="BC360" s="23">
        <f ca="1"/>
        <v>8614.3087696062485</v>
      </c>
      <c r="BD360" s="23">
        <f ca="1"/>
        <v>8614.3087696062485</v>
      </c>
      <c r="BE360" s="23">
        <f ca="1"/>
        <v>8614.3087696062485</v>
      </c>
      <c r="BF360" s="23">
        <f ca="1"/>
        <v>8614.3087696062485</v>
      </c>
      <c r="BG360" s="23">
        <f ca="1"/>
        <v>8614.3087696062485</v>
      </c>
      <c r="BH360" s="23">
        <f ca="1"/>
        <v>8614.3087696062485</v>
      </c>
      <c r="BI360" s="23">
        <f ca="1"/>
        <v>8614.3087696062485</v>
      </c>
      <c r="BJ360" s="23">
        <f ca="1"/>
        <v>8614.3087696062485</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16150.826669379518</v>
      </c>
      <c r="C361" s="23">
        <f ca="1"/>
        <v>16430.905505775121</v>
      </c>
      <c r="D361" s="23">
        <f ca="1"/>
        <v>18452.806057746642</v>
      </c>
      <c r="E361" s="23">
        <f ca="1"/>
        <v>19914.35012061815</v>
      </c>
      <c r="F361" s="23">
        <f ca="1"/>
        <v>20674.700983903702</v>
      </c>
      <c r="G361" s="23">
        <f ca="1"/>
        <v>21363.156355666018</v>
      </c>
      <c r="H361" s="23">
        <f ca="1"/>
        <v>21790.467060679555</v>
      </c>
      <c r="I361" s="23">
        <f ca="1"/>
        <v>22287.274896702445</v>
      </c>
      <c r="J361" s="23">
        <f ca="1"/>
        <v>22680.884408682283</v>
      </c>
      <c r="K361" s="23">
        <f ca="1"/>
        <v>22945.44342485736</v>
      </c>
      <c r="L361" s="23">
        <f ca="1"/>
        <v>23590.565960461903</v>
      </c>
      <c r="M361" s="23">
        <f ca="1"/>
        <v>24022.893986251252</v>
      </c>
      <c r="N361" s="23">
        <f ca="1"/>
        <v>24233.900659364324</v>
      </c>
      <c r="O361" s="23">
        <f ca="1"/>
        <v>24644.470565200907</v>
      </c>
      <c r="P361" s="23">
        <f ca="1"/>
        <v>24506.932175579372</v>
      </c>
      <c r="Q361" s="23">
        <f ca="1"/>
        <v>24506.932175579372</v>
      </c>
      <c r="R361" s="23">
        <f ca="1"/>
        <v>24506.932175579372</v>
      </c>
      <c r="S361" s="23">
        <f ca="1"/>
        <v>24506.932175579372</v>
      </c>
      <c r="T361" s="23">
        <f ca="1"/>
        <v>24506.932175579372</v>
      </c>
      <c r="U361" s="23">
        <f ca="1"/>
        <v>24506.932175579372</v>
      </c>
      <c r="V361" s="23">
        <f ca="1"/>
        <v>24506.932175579372</v>
      </c>
      <c r="W361" s="23">
        <f ca="1"/>
        <v>24506.932175579372</v>
      </c>
      <c r="X361" s="23">
        <f ca="1"/>
        <v>24506.932175579372</v>
      </c>
      <c r="Y361" s="23">
        <f ca="1"/>
        <v>24506.932175579372</v>
      </c>
      <c r="Z361" s="23">
        <f ca="1"/>
        <v>24506.932175579372</v>
      </c>
      <c r="AA361" s="23">
        <f ca="1"/>
        <v>24506.932175579372</v>
      </c>
      <c r="AB361" s="23">
        <f ca="1"/>
        <v>24506.932175579372</v>
      </c>
      <c r="AC361" s="23">
        <f ca="1"/>
        <v>24506.932175579372</v>
      </c>
      <c r="AD361" s="23">
        <f ca="1"/>
        <v>24506.932175579372</v>
      </c>
      <c r="AE361" s="23">
        <f ca="1"/>
        <v>24506.932175579372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9839.6723489164597</v>
      </c>
      <c r="AH361" s="23">
        <f ca="1"/>
        <v>10070.994007242965</v>
      </c>
      <c r="AI361" s="23">
        <f ca="1"/>
        <v>11156.540793825208</v>
      </c>
      <c r="AJ361" s="23">
        <f ca="1"/>
        <v>11929.242483601147</v>
      </c>
      <c r="AK361" s="23">
        <f ca="1"/>
        <v>12393.21334669218</v>
      </c>
      <c r="AL361" s="23">
        <f ca="1"/>
        <v>12764.659970902258</v>
      </c>
      <c r="AM361" s="23">
        <f ca="1"/>
        <v>13066.750321804038</v>
      </c>
      <c r="AN361" s="23">
        <f ca="1"/>
        <v>13357.378534848338</v>
      </c>
      <c r="AO361" s="23">
        <f ca="1"/>
        <v>13608.873526381392</v>
      </c>
      <c r="AP361" s="23">
        <f ca="1"/>
        <v>13736.033743901746</v>
      </c>
      <c r="AQ361" s="23">
        <f ca="1"/>
        <v>13922.316443386442</v>
      </c>
      <c r="AR361" s="23">
        <f ca="1"/>
        <v>14135.24007935478</v>
      </c>
      <c r="AS361" s="23">
        <f ca="1"/>
        <v>14352.869712676453</v>
      </c>
      <c r="AT361" s="23">
        <f ca="1"/>
        <v>14625.861974269654</v>
      </c>
      <c r="AU361" s="23">
        <f ca="1"/>
        <v>14669.595529399594</v>
      </c>
      <c r="AV361" s="23">
        <f ca="1"/>
        <v>14669.595529399594</v>
      </c>
      <c r="AW361" s="23">
        <f ca="1"/>
        <v>14669.595529399594</v>
      </c>
      <c r="AX361" s="23">
        <f ca="1"/>
        <v>14669.595529399594</v>
      </c>
      <c r="AY361" s="23">
        <f ca="1"/>
        <v>14669.595529399594</v>
      </c>
      <c r="AZ361" s="23">
        <f ca="1"/>
        <v>14669.595529399594</v>
      </c>
      <c r="BA361" s="23">
        <f ca="1"/>
        <v>14669.595529399594</v>
      </c>
      <c r="BB361" s="23">
        <f ca="1"/>
        <v>14669.595529399594</v>
      </c>
      <c r="BC361" s="23">
        <f ca="1"/>
        <v>14669.595529399594</v>
      </c>
      <c r="BD361" s="23">
        <f ca="1"/>
        <v>14669.595529399594</v>
      </c>
      <c r="BE361" s="23">
        <f ca="1"/>
        <v>14669.595529399594</v>
      </c>
      <c r="BF361" s="23">
        <f ca="1"/>
        <v>14669.595529399594</v>
      </c>
      <c r="BG361" s="23">
        <f ca="1"/>
        <v>14669.595529399594</v>
      </c>
      <c r="BH361" s="23">
        <f ca="1"/>
        <v>14669.595529399594</v>
      </c>
      <c r="BI361" s="23">
        <f ca="1"/>
        <v>14669.595529399594</v>
      </c>
      <c r="BJ361" s="23">
        <f ca="1"/>
        <v>14669.595529399594</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9796.1445627108205</v>
      </c>
      <c r="C362" s="23">
        <f ca="1"/>
        <v>9966.0239643323439</v>
      </c>
      <c r="D362" s="23">
        <f ca="1"/>
        <v>11192.3902986383</v>
      </c>
      <c r="E362" s="23">
        <f ca="1"/>
        <v>12078.877239384537</v>
      </c>
      <c r="F362" s="23">
        <f ca="1"/>
        <v>12540.061495002174</v>
      </c>
      <c r="G362" s="23">
        <f ca="1"/>
        <v>12957.638160569692</v>
      </c>
      <c r="H362" s="23">
        <f ca="1"/>
        <v>13216.819781745948</v>
      </c>
      <c r="I362" s="23">
        <f ca="1"/>
        <v>13518.15428809631</v>
      </c>
      <c r="J362" s="23">
        <f ca="1"/>
        <v>13756.894741420776</v>
      </c>
      <c r="K362" s="23">
        <f ca="1"/>
        <v>13917.360729996653</v>
      </c>
      <c r="L362" s="23">
        <f ca="1"/>
        <v>14308.654237679839</v>
      </c>
      <c r="M362" s="23">
        <f ca="1"/>
        <v>14570.879071481895</v>
      </c>
      <c r="N362" s="23">
        <f ca="1"/>
        <v>14698.86334843728</v>
      </c>
      <c r="O362" s="23">
        <f ca="1"/>
        <v>14947.890982316794</v>
      </c>
      <c r="P362" s="23">
        <f ca="1"/>
        <v>14864.468258809431</v>
      </c>
      <c r="Q362" s="23">
        <f ca="1"/>
        <v>14864.468258809431</v>
      </c>
      <c r="R362" s="23">
        <f ca="1"/>
        <v>14864.468258809431</v>
      </c>
      <c r="S362" s="23">
        <f ca="1"/>
        <v>14864.468258809431</v>
      </c>
      <c r="T362" s="23">
        <f ca="1"/>
        <v>14864.468258809431</v>
      </c>
      <c r="U362" s="23">
        <f ca="1"/>
        <v>14864.468258809431</v>
      </c>
      <c r="V362" s="23">
        <f ca="1"/>
        <v>14864.468258809431</v>
      </c>
      <c r="W362" s="23">
        <f ca="1"/>
        <v>14864.468258809431</v>
      </c>
      <c r="X362" s="23">
        <f ca="1"/>
        <v>14864.468258809431</v>
      </c>
      <c r="Y362" s="23">
        <f ca="1"/>
        <v>14864.468258809431</v>
      </c>
      <c r="Z362" s="23">
        <f ca="1"/>
        <v>14864.468258809431</v>
      </c>
      <c r="AA362" s="23">
        <f ca="1"/>
        <v>14864.468258809431</v>
      </c>
      <c r="AB362" s="23">
        <f ca="1"/>
        <v>14864.468258809431</v>
      </c>
      <c r="AC362" s="23">
        <f ca="1"/>
        <v>14864.468258809431</v>
      </c>
      <c r="AD362" s="23">
        <f ca="1"/>
        <v>14864.468258809431</v>
      </c>
      <c r="AE362" s="23">
        <f ca="1"/>
        <v>14864.468258809431</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11912.599218589939</v>
      </c>
      <c r="AH362" s="23">
        <f ca="1"/>
        <v>12192.653483458496</v>
      </c>
      <c r="AI362" s="23">
        <f ca="1"/>
        <v>13506.892753123455</v>
      </c>
      <c r="AJ362" s="23">
        <f ca="1"/>
        <v>14442.379751005208</v>
      </c>
      <c r="AK362" s="23">
        <f ca="1"/>
        <v>15004.095501806136</v>
      </c>
      <c r="AL362" s="23">
        <f ca="1"/>
        <v>15453.794903209488</v>
      </c>
      <c r="AM362" s="23">
        <f ca="1"/>
        <v>15819.526723384615</v>
      </c>
      <c r="AN362" s="23">
        <f ca="1"/>
        <v>16171.381673513415</v>
      </c>
      <c r="AO362" s="23">
        <f ca="1"/>
        <v>16475.859194042423</v>
      </c>
      <c r="AP362" s="23">
        <f ca="1"/>
        <v>16629.808294597129</v>
      </c>
      <c r="AQ362" s="23">
        <f ca="1"/>
        <v>16855.335228993739</v>
      </c>
      <c r="AR362" s="23">
        <f ca="1"/>
        <v>17113.11555434523</v>
      </c>
      <c r="AS362" s="23">
        <f ca="1"/>
        <v>17376.593290993162</v>
      </c>
      <c r="AT362" s="23">
        <f ca="1"/>
        <v>17707.096918229734</v>
      </c>
      <c r="AU362" s="23">
        <f ca="1"/>
        <v>17760.043835179102</v>
      </c>
      <c r="AV362" s="23">
        <f ca="1"/>
        <v>17760.043835179102</v>
      </c>
      <c r="AW362" s="23">
        <f ca="1"/>
        <v>17760.043835179102</v>
      </c>
      <c r="AX362" s="23">
        <f ca="1"/>
        <v>17760.043835179102</v>
      </c>
      <c r="AY362" s="23">
        <f ca="1"/>
        <v>17760.043835179102</v>
      </c>
      <c r="AZ362" s="23">
        <f ca="1"/>
        <v>17760.043835179102</v>
      </c>
      <c r="BA362" s="23">
        <f ca="1"/>
        <v>17760.043835179102</v>
      </c>
      <c r="BB362" s="23">
        <f ca="1"/>
        <v>17760.043835179102</v>
      </c>
      <c r="BC362" s="23">
        <f ca="1"/>
        <v>17760.043835179102</v>
      </c>
      <c r="BD362" s="23">
        <f ca="1"/>
        <v>17760.043835179102</v>
      </c>
      <c r="BE362" s="23">
        <f ca="1"/>
        <v>17760.043835179102</v>
      </c>
      <c r="BF362" s="23">
        <f ca="1"/>
        <v>17760.043835179102</v>
      </c>
      <c r="BG362" s="23">
        <f ca="1"/>
        <v>17760.043835179102</v>
      </c>
      <c r="BH362" s="23">
        <f ca="1"/>
        <v>17760.043835179102</v>
      </c>
      <c r="BI362" s="23">
        <f ca="1"/>
        <v>17760.043835179102</v>
      </c>
      <c r="BJ362" s="23">
        <f ca="1"/>
        <v>17760.043835179102</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4059.9357903763216</v>
      </c>
      <c r="C363" s="23">
        <f ca="1"/>
        <v>4130.340984815396</v>
      </c>
      <c r="D363" s="23">
        <f ca="1"/>
        <v>4638.598957213424</v>
      </c>
      <c r="E363" s="23">
        <f ca="1"/>
        <v>5005.9965630161005</v>
      </c>
      <c r="F363" s="23">
        <f ca="1"/>
        <v>5197.1307845819329</v>
      </c>
      <c r="G363" s="23">
        <f ca="1"/>
        <v>5370.1921802065835</v>
      </c>
      <c r="H363" s="23">
        <f ca="1"/>
        <v>5477.607983769416</v>
      </c>
      <c r="I363" s="23">
        <f ca="1"/>
        <v>5602.4937221714499</v>
      </c>
      <c r="J363" s="23">
        <f ca="1"/>
        <v>5701.4378429791623</v>
      </c>
      <c r="K363" s="23">
        <f ca="1"/>
        <v>5767.9417217231721</v>
      </c>
      <c r="L363" s="23">
        <f ca="1"/>
        <v>5930.1102673397809</v>
      </c>
      <c r="M363" s="23">
        <f ca="1"/>
        <v>6038.7873066651218</v>
      </c>
      <c r="N363" s="23">
        <f ca="1"/>
        <v>6091.8293930992586</v>
      </c>
      <c r="O363" s="23">
        <f ca="1"/>
        <v>6195.0369557386157</v>
      </c>
      <c r="P363" s="23">
        <f ca="1"/>
        <v>6160.4630579434106</v>
      </c>
      <c r="Q363" s="23">
        <f ca="1"/>
        <v>6160.4630579434106</v>
      </c>
      <c r="R363" s="23">
        <f ca="1"/>
        <v>6160.4630579434106</v>
      </c>
      <c r="S363" s="23">
        <f ca="1"/>
        <v>6160.4630579434106</v>
      </c>
      <c r="T363" s="23">
        <f ca="1"/>
        <v>6160.4630579434106</v>
      </c>
      <c r="U363" s="23">
        <f ca="1"/>
        <v>6160.4630579434106</v>
      </c>
      <c r="V363" s="23">
        <f ca="1"/>
        <v>6160.4630579434106</v>
      </c>
      <c r="W363" s="23">
        <f ca="1"/>
        <v>6160.4630579434106</v>
      </c>
      <c r="X363" s="23">
        <f ca="1"/>
        <v>6160.4630579434106</v>
      </c>
      <c r="Y363" s="23">
        <f ca="1"/>
        <v>6160.4630579434106</v>
      </c>
      <c r="Z363" s="23">
        <f ca="1"/>
        <v>6160.4630579434106</v>
      </c>
      <c r="AA363" s="23">
        <f ca="1"/>
        <v>6160.4630579434106</v>
      </c>
      <c r="AB363" s="23">
        <f ca="1"/>
        <v>6160.4630579434106</v>
      </c>
      <c r="AC363" s="23">
        <f ca="1"/>
        <v>6160.4630579434106</v>
      </c>
      <c r="AD363" s="23">
        <f ca="1"/>
        <v>6160.4630579434106</v>
      </c>
      <c r="AE363" s="23">
        <f ca="1"/>
        <v>6160.4630579434106</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18198.682648063292</v>
      </c>
      <c r="AH363" s="23">
        <f ca="1"/>
        <v>18626.51696004334</v>
      </c>
      <c r="AI363" s="23">
        <f ca="1"/>
        <v>20634.258759576998</v>
      </c>
      <c r="AJ363" s="23">
        <f ca="1"/>
        <v>22063.386919053071</v>
      </c>
      <c r="AK363" s="23">
        <f ca="1"/>
        <v>22921.510868299367</v>
      </c>
      <c r="AL363" s="23">
        <f ca="1"/>
        <v>23608.509275867073</v>
      </c>
      <c r="AM363" s="23">
        <f ca="1"/>
        <v>24167.231785332435</v>
      </c>
      <c r="AN363" s="23">
        <f ca="1"/>
        <v>24704.754827789169</v>
      </c>
      <c r="AO363" s="23">
        <f ca="1"/>
        <v>25169.900147286662</v>
      </c>
      <c r="AP363" s="23">
        <f ca="1"/>
        <v>25405.085665874227</v>
      </c>
      <c r="AQ363" s="23">
        <f ca="1"/>
        <v>25749.619468477915</v>
      </c>
      <c r="AR363" s="23">
        <f ca="1"/>
        <v>26143.426247997988</v>
      </c>
      <c r="AS363" s="23">
        <f ca="1"/>
        <v>26545.936869408226</v>
      </c>
      <c r="AT363" s="23">
        <f ca="1"/>
        <v>27050.841845706425</v>
      </c>
      <c r="AU363" s="23">
        <f ca="1"/>
        <v>27131.727983238132</v>
      </c>
      <c r="AV363" s="23">
        <f ca="1"/>
        <v>27131.727983238132</v>
      </c>
      <c r="AW363" s="23">
        <f ca="1"/>
        <v>27131.727983238132</v>
      </c>
      <c r="AX363" s="23">
        <f ca="1"/>
        <v>27131.727983238132</v>
      </c>
      <c r="AY363" s="23">
        <f ca="1"/>
        <v>27131.727983238132</v>
      </c>
      <c r="AZ363" s="23">
        <f ca="1"/>
        <v>27131.727983238132</v>
      </c>
      <c r="BA363" s="23">
        <f ca="1"/>
        <v>27131.727983238132</v>
      </c>
      <c r="BB363" s="23">
        <f ca="1"/>
        <v>27131.727983238132</v>
      </c>
      <c r="BC363" s="23">
        <f ca="1"/>
        <v>27131.727983238132</v>
      </c>
      <c r="BD363" s="23">
        <f ca="1"/>
        <v>27131.727983238132</v>
      </c>
      <c r="BE363" s="23">
        <f ca="1"/>
        <v>27131.727983238132</v>
      </c>
      <c r="BF363" s="23">
        <f ca="1"/>
        <v>27131.727983238132</v>
      </c>
      <c r="BG363" s="23">
        <f ca="1"/>
        <v>27131.727983238132</v>
      </c>
      <c r="BH363" s="23">
        <f ca="1"/>
        <v>27131.727983238132</v>
      </c>
      <c r="BI363" s="23">
        <f ca="1"/>
        <v>27131.727983238132</v>
      </c>
      <c r="BJ363" s="23">
        <f ca="1"/>
        <v>27131.727983238132</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2423.5219255747402</v>
      </c>
      <c r="C364" s="23">
        <f ca="1"/>
        <v>2465.5493223631097</v>
      </c>
      <c r="D364" s="23">
        <f ca="1"/>
        <v>2768.9468152186814</v>
      </c>
      <c r="E364" s="23">
        <f ca="1"/>
        <v>2988.2596809977535</v>
      </c>
      <c r="F364" s="23">
        <f ca="1"/>
        <v>3102.3545831364695</v>
      </c>
      <c r="G364" s="23">
        <f ca="1"/>
        <v>3205.6611644280001</v>
      </c>
      <c r="H364" s="23">
        <f ca="1"/>
        <v>3269.7815270467449</v>
      </c>
      <c r="I364" s="23">
        <f ca="1"/>
        <v>3344.3303230957754</v>
      </c>
      <c r="J364" s="23">
        <f ca="1"/>
        <v>3403.3936330999909</v>
      </c>
      <c r="K364" s="23">
        <f ca="1"/>
        <v>3443.0921940116978</v>
      </c>
      <c r="L364" s="23">
        <f ca="1"/>
        <v>3539.8964407369849</v>
      </c>
      <c r="M364" s="23">
        <f ca="1"/>
        <v>3604.769680416251</v>
      </c>
      <c r="N364" s="23">
        <f ca="1"/>
        <v>3636.4324125599655</v>
      </c>
      <c r="O364" s="23">
        <f ca="1"/>
        <v>3698.0407245767478</v>
      </c>
      <c r="P364" s="23">
        <f ca="1"/>
        <v>3677.4023195167779</v>
      </c>
      <c r="Q364" s="23">
        <f ca="1"/>
        <v>3677.4023195167779</v>
      </c>
      <c r="R364" s="23">
        <f ca="1"/>
        <v>3677.4023195167779</v>
      </c>
      <c r="S364" s="23">
        <f ca="1"/>
        <v>3677.4023195167779</v>
      </c>
      <c r="T364" s="23">
        <f ca="1"/>
        <v>3677.4023195167779</v>
      </c>
      <c r="U364" s="23">
        <f ca="1"/>
        <v>3677.4023195167779</v>
      </c>
      <c r="V364" s="23">
        <f ca="1"/>
        <v>3677.4023195167779</v>
      </c>
      <c r="W364" s="23">
        <f ca="1"/>
        <v>3677.4023195167779</v>
      </c>
      <c r="X364" s="23">
        <f ca="1"/>
        <v>3677.4023195167779</v>
      </c>
      <c r="Y364" s="23">
        <f ca="1"/>
        <v>3677.4023195167779</v>
      </c>
      <c r="Z364" s="23">
        <f ca="1"/>
        <v>3677.4023195167779</v>
      </c>
      <c r="AA364" s="23">
        <f ca="1"/>
        <v>3677.4023195167779</v>
      </c>
      <c r="AB364" s="23">
        <f ca="1"/>
        <v>3677.4023195167779</v>
      </c>
      <c r="AC364" s="23">
        <f ca="1"/>
        <v>3677.4023195167779</v>
      </c>
      <c r="AD364" s="23">
        <f ca="1"/>
        <v>3677.4023195167779</v>
      </c>
      <c r="AE364" s="23">
        <f ca="1"/>
        <v>3677.4023195167779</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15475.660386845533</v>
      </c>
      <c r="AH364" s="23">
        <f ca="1"/>
        <v>15839.478946797595</v>
      </c>
      <c r="AI364" s="23">
        <f ca="1"/>
        <v>17546.807484523575</v>
      </c>
      <c r="AJ364" s="23">
        <f ca="1"/>
        <v>18762.098858796919</v>
      </c>
      <c r="AK364" s="23">
        <f ca="1"/>
        <v>19491.82391995499</v>
      </c>
      <c r="AL364" s="23">
        <f ca="1"/>
        <v>20076.028515827373</v>
      </c>
      <c r="AM364" s="23">
        <f ca="1"/>
        <v>20551.150807598984</v>
      </c>
      <c r="AN364" s="23">
        <f ca="1"/>
        <v>21008.245654299306</v>
      </c>
      <c r="AO364" s="23">
        <f ca="1"/>
        <v>21403.792471301469</v>
      </c>
      <c r="AP364" s="23">
        <f ca="1"/>
        <v>21603.787783267231</v>
      </c>
      <c r="AQ364" s="23">
        <f ca="1"/>
        <v>21896.769875652393</v>
      </c>
      <c r="AR364" s="23">
        <f ca="1"/>
        <v>22231.652355650946</v>
      </c>
      <c r="AS364" s="23">
        <f ca="1"/>
        <v>22573.936343976107</v>
      </c>
      <c r="AT364" s="23">
        <f ca="1"/>
        <v>23003.293682192609</v>
      </c>
      <c r="AU364" s="23">
        <f ca="1"/>
        <v>23072.077034188555</v>
      </c>
      <c r="AV364" s="23">
        <f ca="1"/>
        <v>23072.077034188555</v>
      </c>
      <c r="AW364" s="23">
        <f ca="1"/>
        <v>23072.077034188555</v>
      </c>
      <c r="AX364" s="23">
        <f ca="1"/>
        <v>23072.077034188555</v>
      </c>
      <c r="AY364" s="23">
        <f ca="1"/>
        <v>23072.077034188555</v>
      </c>
      <c r="AZ364" s="23">
        <f ca="1"/>
        <v>23072.077034188555</v>
      </c>
      <c r="BA364" s="23">
        <f ca="1"/>
        <v>23072.077034188555</v>
      </c>
      <c r="BB364" s="23">
        <f ca="1"/>
        <v>23072.077034188555</v>
      </c>
      <c r="BC364" s="23">
        <f ca="1"/>
        <v>23072.077034188555</v>
      </c>
      <c r="BD364" s="23">
        <f ca="1"/>
        <v>23072.077034188555</v>
      </c>
      <c r="BE364" s="23">
        <f ca="1"/>
        <v>23072.077034188555</v>
      </c>
      <c r="BF364" s="23">
        <f ca="1"/>
        <v>23072.077034188555</v>
      </c>
      <c r="BG364" s="23">
        <f ca="1"/>
        <v>23072.077034188555</v>
      </c>
      <c r="BH364" s="23">
        <f ca="1"/>
        <v>23072.077034188555</v>
      </c>
      <c r="BI364" s="23">
        <f ca="1"/>
        <v>23072.077034188555</v>
      </c>
      <c r="BJ364" s="23">
        <f ca="1"/>
        <v>23072.077034188555</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2578.1402591601154</v>
      </c>
      <c r="C365" s="23">
        <f ca="1"/>
        <v>2622.848962846424</v>
      </c>
      <c r="D365" s="23">
        <f ca="1"/>
        <v>2945.6029196416343</v>
      </c>
      <c r="E365" s="23">
        <f ca="1"/>
        <v>3178.9077322162984</v>
      </c>
      <c r="F365" s="23">
        <f ca="1"/>
        <v>3300.2817777591281</v>
      </c>
      <c r="G365" s="23">
        <f ca="1"/>
        <v>3410.1792181137193</v>
      </c>
      <c r="H365" s="23">
        <f ca="1"/>
        <v>3478.3903972884768</v>
      </c>
      <c r="I365" s="23">
        <f ca="1"/>
        <v>3557.6953337686123</v>
      </c>
      <c r="J365" s="23">
        <f ca="1"/>
        <v>3620.5268253075269</v>
      </c>
      <c r="K365" s="23">
        <f ca="1"/>
        <v>3662.7581156610972</v>
      </c>
      <c r="L365" s="23">
        <f ca="1"/>
        <v>3765.7383788501529</v>
      </c>
      <c r="M365" s="23">
        <f ca="1"/>
        <v>3834.7504679071126</v>
      </c>
      <c r="N365" s="23">
        <f ca="1"/>
        <v>3868.4332514599596</v>
      </c>
      <c r="O365" s="23">
        <f ca="1"/>
        <v>3933.9721136560165</v>
      </c>
      <c r="P365" s="23">
        <f ca="1"/>
        <v>3912.0169984955269</v>
      </c>
      <c r="Q365" s="23">
        <f ca="1"/>
        <v>3912.0169984955269</v>
      </c>
      <c r="R365" s="23">
        <f ca="1"/>
        <v>3912.0169984955269</v>
      </c>
      <c r="S365" s="23">
        <f ca="1"/>
        <v>3912.0169984955269</v>
      </c>
      <c r="T365" s="23">
        <f ca="1"/>
        <v>3912.0169984955269</v>
      </c>
      <c r="U365" s="23">
        <f ca="1"/>
        <v>3912.0169984955269</v>
      </c>
      <c r="V365" s="23">
        <f ca="1"/>
        <v>3912.0169984955269</v>
      </c>
      <c r="W365" s="23">
        <f ca="1"/>
        <v>3912.0169984955269</v>
      </c>
      <c r="X365" s="23">
        <f ca="1"/>
        <v>3912.0169984955269</v>
      </c>
      <c r="Y365" s="23">
        <f ca="1"/>
        <v>3912.0169984955269</v>
      </c>
      <c r="Z365" s="23">
        <f ca="1"/>
        <v>3912.0169984955269</v>
      </c>
      <c r="AA365" s="23">
        <f ca="1"/>
        <v>3912.0169984955269</v>
      </c>
      <c r="AB365" s="23">
        <f ca="1"/>
        <v>3912.0169984955269</v>
      </c>
      <c r="AC365" s="23">
        <f ca="1"/>
        <v>3912.0169984955269</v>
      </c>
      <c r="AD365" s="23">
        <f ca="1"/>
        <v>3912.0169984955269</v>
      </c>
      <c r="AE365" s="23">
        <f ca="1"/>
        <v>3912.0169984955269</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4105.4720470869479</v>
      </c>
      <c r="AH365" s="23">
        <f ca="1"/>
        <v>4201.9879236801198</v>
      </c>
      <c r="AI365" s="23">
        <f ca="1"/>
        <v>4654.9178414745102</v>
      </c>
      <c r="AJ365" s="23">
        <f ca="1"/>
        <v>4977.3173153209427</v>
      </c>
      <c r="AK365" s="23">
        <f ca="1"/>
        <v>5170.9029695518793</v>
      </c>
      <c r="AL365" s="23">
        <f ca="1"/>
        <v>5325.8841191881475</v>
      </c>
      <c r="AM365" s="23">
        <f ca="1"/>
        <v>5451.9272888530932</v>
      </c>
      <c r="AN365" s="23">
        <f ca="1"/>
        <v>5573.1880343777748</v>
      </c>
      <c r="AO365" s="23">
        <f ca="1"/>
        <v>5678.1209651816162</v>
      </c>
      <c r="AP365" s="23">
        <f ca="1"/>
        <v>5731.1768698925898</v>
      </c>
      <c r="AQ365" s="23">
        <f ca="1"/>
        <v>5808.9008416338365</v>
      </c>
      <c r="AR365" s="23">
        <f ca="1"/>
        <v>5897.7403887889204</v>
      </c>
      <c r="AS365" s="23">
        <f ca="1"/>
        <v>5988.5434505715912</v>
      </c>
      <c r="AT365" s="23">
        <f ca="1"/>
        <v>6102.445830579737</v>
      </c>
      <c r="AU365" s="23">
        <f ca="1"/>
        <v>6120.6930731442208</v>
      </c>
      <c r="AV365" s="23">
        <f ca="1"/>
        <v>6120.6930731442208</v>
      </c>
      <c r="AW365" s="23">
        <f ca="1"/>
        <v>6120.6930731442208</v>
      </c>
      <c r="AX365" s="23">
        <f ca="1"/>
        <v>6120.6930731442208</v>
      </c>
      <c r="AY365" s="23">
        <f ca="1"/>
        <v>6120.6930731442208</v>
      </c>
      <c r="AZ365" s="23">
        <f ca="1"/>
        <v>6120.6930731442208</v>
      </c>
      <c r="BA365" s="23">
        <f ca="1"/>
        <v>6120.6930731442208</v>
      </c>
      <c r="BB365" s="23">
        <f ca="1"/>
        <v>6120.6930731442208</v>
      </c>
      <c r="BC365" s="23">
        <f ca="1"/>
        <v>6120.6930731442208</v>
      </c>
      <c r="BD365" s="23">
        <f ca="1"/>
        <v>6120.6930731442208</v>
      </c>
      <c r="BE365" s="23">
        <f ca="1"/>
        <v>6120.6930731442208</v>
      </c>
      <c r="BF365" s="23">
        <f ca="1"/>
        <v>6120.6930731442208</v>
      </c>
      <c r="BG365" s="23">
        <f ca="1"/>
        <v>6120.6930731442208</v>
      </c>
      <c r="BH365" s="23">
        <f ca="1"/>
        <v>6120.6930731442208</v>
      </c>
      <c r="BI365" s="23">
        <f ca="1"/>
        <v>6120.6930731442208</v>
      </c>
      <c r="BJ365" s="23">
        <f ca="1"/>
        <v>6120.6930731442208</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2670.5608494901867</v>
      </c>
      <c r="C366" s="23">
        <f ca="1"/>
        <v>2716.8722606990586</v>
      </c>
      <c r="D366" s="23">
        <f ca="1"/>
        <v>3051.1962285176792</v>
      </c>
      <c r="E366" s="23">
        <f ca="1"/>
        <v>3292.8644993752609</v>
      </c>
      <c r="F366" s="23">
        <f ca="1"/>
        <v>3418.5895343182842</v>
      </c>
      <c r="G366" s="23">
        <f ca="1"/>
        <v>3532.4265533196335</v>
      </c>
      <c r="H366" s="23">
        <f ca="1"/>
        <v>3603.082951455634</v>
      </c>
      <c r="I366" s="23">
        <f ca="1"/>
        <v>3685.2307934059204</v>
      </c>
      <c r="J366" s="23">
        <f ca="1"/>
        <v>3750.3146540774733</v>
      </c>
      <c r="K366" s="23">
        <f ca="1"/>
        <v>3794.0598421994105</v>
      </c>
      <c r="L366" s="23">
        <f ca="1"/>
        <v>3900.7317186288487</v>
      </c>
      <c r="M366" s="23">
        <f ca="1"/>
        <v>3972.217737483807</v>
      </c>
      <c r="N366" s="23">
        <f ca="1"/>
        <v>4007.1079738619424</v>
      </c>
      <c r="O366" s="23">
        <f ca="1"/>
        <v>4074.9962584031182</v>
      </c>
      <c r="P366" s="23">
        <f ca="1"/>
        <v>4052.2541012278716</v>
      </c>
      <c r="Q366" s="23">
        <f ca="1"/>
        <v>4052.2541012278716</v>
      </c>
      <c r="R366" s="23">
        <f ca="1"/>
        <v>4052.2541012278716</v>
      </c>
      <c r="S366" s="23">
        <f ca="1"/>
        <v>4052.2541012278716</v>
      </c>
      <c r="T366" s="23">
        <f ca="1"/>
        <v>4052.2541012278716</v>
      </c>
      <c r="U366" s="23">
        <f ca="1"/>
        <v>4052.2541012278716</v>
      </c>
      <c r="V366" s="23">
        <f ca="1"/>
        <v>4052.2541012278716</v>
      </c>
      <c r="W366" s="23">
        <f ca="1"/>
        <v>4052.2541012278716</v>
      </c>
      <c r="X366" s="23">
        <f ca="1"/>
        <v>4052.2541012278716</v>
      </c>
      <c r="Y366" s="23">
        <f ca="1"/>
        <v>4052.2541012278716</v>
      </c>
      <c r="Z366" s="23">
        <f ca="1"/>
        <v>4052.2541012278716</v>
      </c>
      <c r="AA366" s="23">
        <f ca="1"/>
        <v>4052.2541012278716</v>
      </c>
      <c r="AB366" s="23">
        <f ca="1"/>
        <v>4052.2541012278716</v>
      </c>
      <c r="AC366" s="23">
        <f ca="1"/>
        <v>4052.2541012278716</v>
      </c>
      <c r="AD366" s="23">
        <f ca="1"/>
        <v>4052.2541012278716</v>
      </c>
      <c r="AE366" s="23">
        <f ca="1"/>
        <v>4052.2541012278716</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2544.0466127850341</v>
      </c>
      <c r="AH366" s="23">
        <f ca="1"/>
        <v>2603.854811723098</v>
      </c>
      <c r="AI366" s="23">
        <f ca="1"/>
        <v>2884.5228591432287</v>
      </c>
      <c r="AJ366" s="23">
        <f ca="1"/>
        <v>3084.3048281824949</v>
      </c>
      <c r="AK366" s="23">
        <f ca="1"/>
        <v>3204.2644630993709</v>
      </c>
      <c r="AL366" s="23">
        <f ca="1"/>
        <v>3300.3019623821733</v>
      </c>
      <c r="AM366" s="23">
        <f ca="1"/>
        <v>3378.4074019450413</v>
      </c>
      <c r="AN366" s="23">
        <f ca="1"/>
        <v>3453.5493065488608</v>
      </c>
      <c r="AO366" s="23">
        <f ca="1"/>
        <v>3518.5733194076338</v>
      </c>
      <c r="AP366" s="23">
        <f ca="1"/>
        <v>3551.4505849498441</v>
      </c>
      <c r="AQ366" s="23">
        <f ca="1"/>
        <v>3599.6139641599943</v>
      </c>
      <c r="AR366" s="23">
        <f ca="1"/>
        <v>3654.6653556757674</v>
      </c>
      <c r="AS366" s="23">
        <f ca="1"/>
        <v>3710.9334824853572</v>
      </c>
      <c r="AT366" s="23">
        <f ca="1"/>
        <v>3781.5156130477826</v>
      </c>
      <c r="AU366" s="23">
        <f ca="1"/>
        <v>3792.822920735282</v>
      </c>
      <c r="AV366" s="23">
        <f ca="1"/>
        <v>3792.822920735282</v>
      </c>
      <c r="AW366" s="23">
        <f ca="1"/>
        <v>3792.822920735282</v>
      </c>
      <c r="AX366" s="23">
        <f ca="1"/>
        <v>3792.822920735282</v>
      </c>
      <c r="AY366" s="23">
        <f ca="1"/>
        <v>3792.822920735282</v>
      </c>
      <c r="AZ366" s="23">
        <f ca="1"/>
        <v>3792.822920735282</v>
      </c>
      <c r="BA366" s="23">
        <f ca="1"/>
        <v>3792.822920735282</v>
      </c>
      <c r="BB366" s="23">
        <f ca="1"/>
        <v>3792.822920735282</v>
      </c>
      <c r="BC366" s="23">
        <f ca="1"/>
        <v>3792.822920735282</v>
      </c>
      <c r="BD366" s="23">
        <f ca="1"/>
        <v>3792.822920735282</v>
      </c>
      <c r="BE366" s="23">
        <f ca="1"/>
        <v>3792.822920735282</v>
      </c>
      <c r="BF366" s="23">
        <f ca="1"/>
        <v>3792.822920735282</v>
      </c>
      <c r="BG366" s="23">
        <f ca="1"/>
        <v>3792.822920735282</v>
      </c>
      <c r="BH366" s="23">
        <f ca="1"/>
        <v>3792.822920735282</v>
      </c>
      <c r="BI366" s="23">
        <f ca="1"/>
        <v>3792.822920735282</v>
      </c>
      <c r="BJ366" s="23">
        <f ca="1"/>
        <v>3792.822920735282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1780.5199037522764</v>
      </c>
      <c r="C367" s="23">
        <f ca="1"/>
        <v>1811.396709814941</v>
      </c>
      <c r="D367" s="23">
        <f ca="1"/>
        <v>2034.2976330858437</v>
      </c>
      <c r="E367" s="23">
        <f ca="1"/>
        <v>2195.4230260719141</v>
      </c>
      <c r="F367" s="23">
        <f ca="1"/>
        <v>2279.2465896348781</v>
      </c>
      <c r="G367" s="23">
        <f ca="1"/>
        <v>2355.1441592987271</v>
      </c>
      <c r="H367" s="23">
        <f ca="1"/>
        <v>2402.2522876278795</v>
      </c>
      <c r="I367" s="23">
        <f ca="1"/>
        <v>2457.0220067566174</v>
      </c>
      <c r="J367" s="23">
        <f ca="1"/>
        <v>2500.4148054493944</v>
      </c>
      <c r="K367" s="23">
        <f ca="1"/>
        <v>2529.5806558209993</v>
      </c>
      <c r="L367" s="23">
        <f ca="1"/>
        <v>2600.7010720397407</v>
      </c>
      <c r="M367" s="23">
        <f ca="1"/>
        <v>2648.3623262049709</v>
      </c>
      <c r="N367" s="23">
        <f ca="1"/>
        <v>2671.624391298807</v>
      </c>
      <c r="O367" s="23">
        <f ca="1"/>
        <v>2716.8869592272767</v>
      </c>
      <c r="P367" s="23">
        <f ca="1"/>
        <v>2701.7242777581318</v>
      </c>
      <c r="Q367" s="23">
        <f ca="1"/>
        <v>2701.7242777581318</v>
      </c>
      <c r="R367" s="23">
        <f ca="1"/>
        <v>2701.7242777581318</v>
      </c>
      <c r="S367" s="23">
        <f ca="1"/>
        <v>2701.7242777581318</v>
      </c>
      <c r="T367" s="23">
        <f ca="1"/>
        <v>2701.7242777581318</v>
      </c>
      <c r="U367" s="23">
        <f ca="1"/>
        <v>2701.7242777581318</v>
      </c>
      <c r="V367" s="23">
        <f ca="1"/>
        <v>2701.7242777581318</v>
      </c>
      <c r="W367" s="23">
        <f ca="1"/>
        <v>2701.7242777581318</v>
      </c>
      <c r="X367" s="23">
        <f ca="1"/>
        <v>2701.7242777581318</v>
      </c>
      <c r="Y367" s="23">
        <f ca="1"/>
        <v>2701.7242777581318</v>
      </c>
      <c r="Z367" s="23">
        <f ca="1"/>
        <v>2701.7242777581318</v>
      </c>
      <c r="AA367" s="23">
        <f ca="1"/>
        <v>2701.7242777581318</v>
      </c>
      <c r="AB367" s="23">
        <f ca="1"/>
        <v>2701.7242777581318</v>
      </c>
      <c r="AC367" s="23">
        <f ca="1"/>
        <v>2701.7242777581318</v>
      </c>
      <c r="AD367" s="23">
        <f ca="1"/>
        <v>2701.7242777581318</v>
      </c>
      <c r="AE367" s="23">
        <f ca="1"/>
        <v>2701.7242777581318</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727.86753961711622</v>
      </c>
      <c r="AH367" s="23">
        <f ca="1"/>
        <v>744.97903686375014</v>
      </c>
      <c r="AI367" s="23">
        <f ca="1"/>
        <v>825.27990874958004</v>
      </c>
      <c r="AJ367" s="23">
        <f ca="1"/>
        <v>882.43877114372617</v>
      </c>
      <c r="AK367" s="23">
        <f ca="1"/>
        <v>916.75996788655152</v>
      </c>
      <c r="AL367" s="23">
        <f ca="1"/>
        <v>944.23689301939339</v>
      </c>
      <c r="AM367" s="23">
        <f ca="1"/>
        <v>966.58334447183051</v>
      </c>
      <c r="AN367" s="23">
        <f ca="1"/>
        <v>988.08191016290959</v>
      </c>
      <c r="AO367" s="23">
        <f ca="1"/>
        <v>1006.6856841730623</v>
      </c>
      <c r="AP367" s="23">
        <f ca="1"/>
        <v>1016.0920740793186</v>
      </c>
      <c r="AQ367" s="23">
        <f ca="1"/>
        <v>1029.8719160638022</v>
      </c>
      <c r="AR367" s="23">
        <f ca="1"/>
        <v>1045.622461157478</v>
      </c>
      <c r="AS367" s="23">
        <f ca="1"/>
        <v>1061.7211217771139</v>
      </c>
      <c r="AT367" s="23">
        <f ca="1"/>
        <v>1081.9151077894871</v>
      </c>
      <c r="AU367" s="23">
        <f ca="1"/>
        <v>1085.1501987602394</v>
      </c>
      <c r="AV367" s="23">
        <f ca="1"/>
        <v>1085.1501987602394</v>
      </c>
      <c r="AW367" s="23">
        <f ca="1"/>
        <v>1085.1501987602394</v>
      </c>
      <c r="AX367" s="23">
        <f ca="1"/>
        <v>1085.1501987602394</v>
      </c>
      <c r="AY367" s="23">
        <f ca="1"/>
        <v>1085.1501987602394</v>
      </c>
      <c r="AZ367" s="23">
        <f ca="1"/>
        <v>1085.1501987602394</v>
      </c>
      <c r="BA367" s="23">
        <f ca="1"/>
        <v>1085.1501987602394</v>
      </c>
      <c r="BB367" s="23">
        <f ca="1"/>
        <v>1085.1501987602394</v>
      </c>
      <c r="BC367" s="23">
        <f ca="1"/>
        <v>1085.1501987602394</v>
      </c>
      <c r="BD367" s="23">
        <f ca="1"/>
        <v>1085.1501987602394</v>
      </c>
      <c r="BE367" s="23">
        <f ca="1"/>
        <v>1085.1501987602394</v>
      </c>
      <c r="BF367" s="23">
        <f ca="1"/>
        <v>1085.1501987602394</v>
      </c>
      <c r="BG367" s="23">
        <f ca="1"/>
        <v>1085.1501987602394</v>
      </c>
      <c r="BH367" s="23">
        <f ca="1"/>
        <v>1085.1501987602394</v>
      </c>
      <c r="BI367" s="23">
        <f ca="1"/>
        <v>1085.1501987602394</v>
      </c>
      <c r="BJ367" s="23">
        <f ca="1"/>
        <v>1085.1501987602394</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141.91597756844729</v>
      </c>
      <c r="C368" s="23">
        <f ca="1"/>
        <v>144.37700712916154</v>
      </c>
      <c r="D368" s="23">
        <f ca="1"/>
        <v>162.14327998027409</v>
      </c>
      <c r="E368" s="23">
        <f ca="1"/>
        <v>174.98574672750334</v>
      </c>
      <c r="F368" s="23">
        <f ca="1"/>
        <v>181.66688684912705</v>
      </c>
      <c r="G368" s="23">
        <f ca="1"/>
        <v>187.71628723561832</v>
      </c>
      <c r="H368" s="23">
        <f ca="1"/>
        <v>191.47103104340317</v>
      </c>
      <c r="I368" s="23">
        <f ca="1"/>
        <v>195.8364403909336</v>
      </c>
      <c r="J368" s="23">
        <f ca="1"/>
        <v>199.29505460408484</v>
      </c>
      <c r="K368" s="23">
        <f ca="1"/>
        <v>201.61971278868506</v>
      </c>
      <c r="L368" s="23">
        <f ca="1"/>
        <v>207.28835112936704</v>
      </c>
      <c r="M368" s="23">
        <f ca="1"/>
        <v>211.08718171965842</v>
      </c>
      <c r="N368" s="23">
        <f ca="1"/>
        <v>212.94127989687934</v>
      </c>
      <c r="O368" s="23">
        <f ca="1"/>
        <v>216.54892368748801</v>
      </c>
      <c r="P368" s="23">
        <f ca="1"/>
        <v>215.34038523828676</v>
      </c>
      <c r="Q368" s="23">
        <f ca="1"/>
        <v>215.34038523828676</v>
      </c>
      <c r="R368" s="23">
        <f ca="1"/>
        <v>215.34038523828676</v>
      </c>
      <c r="S368" s="23">
        <f ca="1"/>
        <v>215.34038523828676</v>
      </c>
      <c r="T368" s="23">
        <f ca="1"/>
        <v>215.34038523828676</v>
      </c>
      <c r="U368" s="23">
        <f ca="1"/>
        <v>215.34038523828676</v>
      </c>
      <c r="V368" s="23">
        <f ca="1"/>
        <v>215.34038523828676</v>
      </c>
      <c r="W368" s="23">
        <f ca="1"/>
        <v>215.34038523828676</v>
      </c>
      <c r="X368" s="23">
        <f ca="1"/>
        <v>215.34038523828676</v>
      </c>
      <c r="Y368" s="23">
        <f ca="1"/>
        <v>215.34038523828676</v>
      </c>
      <c r="Z368" s="23">
        <f ca="1"/>
        <v>215.34038523828676</v>
      </c>
      <c r="AA368" s="23">
        <f ca="1"/>
        <v>215.34038523828676</v>
      </c>
      <c r="AB368" s="23">
        <f ca="1"/>
        <v>215.34038523828676</v>
      </c>
      <c r="AC368" s="23">
        <f ca="1"/>
        <v>215.34038523828676</v>
      </c>
      <c r="AD368" s="23">
        <f ca="1"/>
        <v>215.34038523828676</v>
      </c>
      <c r="AE368" s="23">
        <f ca="1"/>
        <v>215.34038523828676</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865</v>
      </c>
      <c r="B370" s="31">
        <f t="shared" ref="B370:AE370" ca="1" si="44">PowerFactor*SUM(B346:B369)</f>
        <v>80984.790611683915</v>
      </c>
      <c r="C370" s="31">
        <f t="shared" ca="1" si="44"/>
        <v>82389.184726275285</v>
      </c>
      <c r="D370" s="31">
        <f t="shared" ca="1" si="44"/>
        <v>92527.563162934748</v>
      </c>
      <c r="E370" s="31">
        <f t="shared" ca="1" si="44"/>
        <v>99856.156449481743</v>
      </c>
      <c r="F370" s="31">
        <f t="shared" ca="1" si="44"/>
        <v>103668.76968068787</v>
      </c>
      <c r="G370" s="31">
        <f t="shared" ca="1" si="44"/>
        <v>107120.8786822268</v>
      </c>
      <c r="H370" s="31">
        <f t="shared" ca="1" si="44"/>
        <v>109263.53482485397</v>
      </c>
      <c r="I370" s="31">
        <f t="shared" ca="1" si="44"/>
        <v>111754.66914250702</v>
      </c>
      <c r="J370" s="31">
        <f t="shared" ca="1" si="44"/>
        <v>113728.33801797636</v>
      </c>
      <c r="K370" s="31">
        <f t="shared" ca="1" si="44"/>
        <v>115054.91138588896</v>
      </c>
      <c r="L370" s="31">
        <f t="shared" ca="1" si="44"/>
        <v>118289.73735079537</v>
      </c>
      <c r="M370" s="31">
        <f t="shared" ca="1" si="44"/>
        <v>120457.55175193024</v>
      </c>
      <c r="N370" s="31">
        <f t="shared" ca="1" si="44"/>
        <v>121515.59859928626</v>
      </c>
      <c r="O370" s="31">
        <f t="shared" ca="1" si="44"/>
        <v>123574.31166309943</v>
      </c>
      <c r="P370" s="31">
        <f t="shared" ca="1" si="44"/>
        <v>122884.65546700603</v>
      </c>
      <c r="Q370" s="31">
        <f t="shared" ca="1" si="44"/>
        <v>122884.65546700603</v>
      </c>
      <c r="R370" s="31">
        <f t="shared" ca="1" si="44"/>
        <v>122884.65546700603</v>
      </c>
      <c r="S370" s="31">
        <f t="shared" ca="1" si="44"/>
        <v>122884.65546700603</v>
      </c>
      <c r="T370" s="31">
        <f t="shared" ca="1" si="44"/>
        <v>122884.65546700603</v>
      </c>
      <c r="U370" s="31">
        <f t="shared" ca="1" si="44"/>
        <v>122884.65546700603</v>
      </c>
      <c r="V370" s="31">
        <f t="shared" ca="1" si="44"/>
        <v>122884.65546700603</v>
      </c>
      <c r="W370" s="31">
        <f t="shared" ca="1" si="44"/>
        <v>122884.65546700603</v>
      </c>
      <c r="X370" s="31">
        <f t="shared" ca="1" si="44"/>
        <v>122884.65546700603</v>
      </c>
      <c r="Y370" s="31">
        <f t="shared" ca="1" si="44"/>
        <v>122884.65546700603</v>
      </c>
      <c r="Z370" s="31">
        <f t="shared" ca="1" si="44"/>
        <v>122884.65546700603</v>
      </c>
      <c r="AA370" s="31">
        <f t="shared" ca="1" si="44"/>
        <v>122884.65546700603</v>
      </c>
      <c r="AB370" s="31">
        <f t="shared" ca="1" si="44"/>
        <v>122884.65546700603</v>
      </c>
      <c r="AC370" s="31">
        <f t="shared" ca="1" si="44"/>
        <v>122884.65546700603</v>
      </c>
      <c r="AD370" s="31">
        <f t="shared" ca="1" si="44"/>
        <v>122884.65546700603</v>
      </c>
      <c r="AE370" s="31">
        <f t="shared" ca="1" si="44"/>
        <v>122884.65546700603</v>
      </c>
      <c r="AF370" s="4" t="s">
        <v>865</v>
      </c>
      <c r="AG370" s="31">
        <f t="shared" ref="AG370:BJ370" ca="1" si="45">PowerFactor*SUM(AG346:AG369)</f>
        <v>76914.959405902526</v>
      </c>
      <c r="AH370" s="31">
        <f t="shared" ca="1" si="45"/>
        <v>78723.159448442399</v>
      </c>
      <c r="AI370" s="31">
        <f t="shared" ca="1" si="45"/>
        <v>87208.684582048663</v>
      </c>
      <c r="AJ370" s="31">
        <f t="shared" ca="1" si="45"/>
        <v>93248.755531010029</v>
      </c>
      <c r="AK370" s="31">
        <f t="shared" ca="1" si="45"/>
        <v>96875.532809228869</v>
      </c>
      <c r="AL370" s="31">
        <f t="shared" ca="1" si="45"/>
        <v>99779.064655563532</v>
      </c>
      <c r="AM370" s="31">
        <f t="shared" ca="1" si="45"/>
        <v>102140.45091443462</v>
      </c>
      <c r="AN370" s="31">
        <f t="shared" ca="1" si="45"/>
        <v>104412.23969111823</v>
      </c>
      <c r="AO370" s="31">
        <f t="shared" ca="1" si="45"/>
        <v>106378.13107231677</v>
      </c>
      <c r="AP370" s="31">
        <f t="shared" ca="1" si="45"/>
        <v>107372.11975626931</v>
      </c>
      <c r="AQ370" s="31">
        <f t="shared" ca="1" si="45"/>
        <v>108828.25831056427</v>
      </c>
      <c r="AR370" s="31">
        <f t="shared" ca="1" si="45"/>
        <v>110492.64430191951</v>
      </c>
      <c r="AS370" s="31">
        <f t="shared" ca="1" si="45"/>
        <v>112193.81623314761</v>
      </c>
      <c r="AT370" s="31">
        <f t="shared" ca="1" si="45"/>
        <v>114327.74793066789</v>
      </c>
      <c r="AU370" s="31">
        <f t="shared" ca="1" si="45"/>
        <v>114669.60531150491</v>
      </c>
      <c r="AV370" s="31">
        <f t="shared" ca="1" si="45"/>
        <v>114669.60531150491</v>
      </c>
      <c r="AW370" s="31">
        <f t="shared" ca="1" si="45"/>
        <v>114669.60531150491</v>
      </c>
      <c r="AX370" s="31">
        <f t="shared" ca="1" si="45"/>
        <v>114669.60531150491</v>
      </c>
      <c r="AY370" s="31">
        <f t="shared" ca="1" si="45"/>
        <v>114669.60531150491</v>
      </c>
      <c r="AZ370" s="31">
        <f t="shared" ca="1" si="45"/>
        <v>114669.60531150491</v>
      </c>
      <c r="BA370" s="31">
        <f t="shared" ca="1" si="45"/>
        <v>114669.60531150491</v>
      </c>
      <c r="BB370" s="31">
        <f t="shared" ca="1" si="45"/>
        <v>114669.60531150491</v>
      </c>
      <c r="BC370" s="31">
        <f t="shared" ca="1" si="45"/>
        <v>114669.60531150491</v>
      </c>
      <c r="BD370" s="31">
        <f t="shared" ca="1" si="45"/>
        <v>114669.60531150491</v>
      </c>
      <c r="BE370" s="31">
        <f t="shared" ca="1" si="45"/>
        <v>114669.60531150491</v>
      </c>
      <c r="BF370" s="31">
        <f t="shared" ca="1" si="45"/>
        <v>114669.60531150491</v>
      </c>
      <c r="BG370" s="31">
        <f t="shared" ca="1" si="45"/>
        <v>114669.60531150491</v>
      </c>
      <c r="BH370" s="31">
        <f t="shared" ca="1" si="45"/>
        <v>114669.60531150491</v>
      </c>
      <c r="BI370" s="31">
        <f t="shared" ca="1" si="45"/>
        <v>114669.60531150491</v>
      </c>
      <c r="BJ370" s="31">
        <f t="shared" ca="1" si="45"/>
        <v>114669.60531150491</v>
      </c>
    </row>
    <row r="371" spans="1:62">
      <c r="A371" s="4" t="s">
        <v>952</v>
      </c>
      <c r="B371" s="31">
        <f t="shared" ref="B371:AE371" ca="1" si="46">B370*Probability_Weighting_for_50__POE_MDs</f>
        <v>56689.353428178736</v>
      </c>
      <c r="C371" s="31">
        <f t="shared" ca="1" si="46"/>
        <v>57672.429308392697</v>
      </c>
      <c r="D371" s="31">
        <f t="shared" ca="1" si="46"/>
        <v>64769.294214054316</v>
      </c>
      <c r="E371" s="31">
        <f t="shared" ca="1" si="46"/>
        <v>69899.309514637222</v>
      </c>
      <c r="F371" s="31">
        <f t="shared" ca="1" si="46"/>
        <v>72568.138776481501</v>
      </c>
      <c r="G371" s="31">
        <f t="shared" ca="1" si="46"/>
        <v>74984.615077558759</v>
      </c>
      <c r="H371" s="31">
        <f t="shared" ca="1" si="46"/>
        <v>76484.474377397768</v>
      </c>
      <c r="I371" s="31">
        <f t="shared" ca="1" si="46"/>
        <v>78228.268399754903</v>
      </c>
      <c r="J371" s="31">
        <f t="shared" ca="1" si="46"/>
        <v>79609.836612583444</v>
      </c>
      <c r="K371" s="31">
        <f t="shared" ca="1" si="46"/>
        <v>80538.437970122264</v>
      </c>
      <c r="L371" s="31">
        <f t="shared" ca="1" si="46"/>
        <v>82802.816145556761</v>
      </c>
      <c r="M371" s="31">
        <f t="shared" ca="1" si="46"/>
        <v>84320.286226351163</v>
      </c>
      <c r="N371" s="31">
        <f t="shared" ca="1" si="46"/>
        <v>85060.919019500376</v>
      </c>
      <c r="O371" s="31">
        <f t="shared" ca="1" si="46"/>
        <v>86502.018164169596</v>
      </c>
      <c r="P371" s="31">
        <f t="shared" ca="1" si="46"/>
        <v>86019.258826904217</v>
      </c>
      <c r="Q371" s="31">
        <f t="shared" ca="1" si="46"/>
        <v>86019.258826904217</v>
      </c>
      <c r="R371" s="31">
        <f t="shared" ca="1" si="46"/>
        <v>86019.258826904217</v>
      </c>
      <c r="S371" s="31">
        <f t="shared" ca="1" si="46"/>
        <v>86019.258826904217</v>
      </c>
      <c r="T371" s="31">
        <f t="shared" ca="1" si="46"/>
        <v>86019.258826904217</v>
      </c>
      <c r="U371" s="31">
        <f t="shared" ca="1" si="46"/>
        <v>86019.258826904217</v>
      </c>
      <c r="V371" s="31">
        <f t="shared" ca="1" si="46"/>
        <v>86019.258826904217</v>
      </c>
      <c r="W371" s="31">
        <f t="shared" ca="1" si="46"/>
        <v>86019.258826904217</v>
      </c>
      <c r="X371" s="31">
        <f t="shared" ca="1" si="46"/>
        <v>86019.258826904217</v>
      </c>
      <c r="Y371" s="31">
        <f t="shared" ca="1" si="46"/>
        <v>86019.258826904217</v>
      </c>
      <c r="Z371" s="31">
        <f t="shared" ca="1" si="46"/>
        <v>86019.258826904217</v>
      </c>
      <c r="AA371" s="31">
        <f t="shared" ca="1" si="46"/>
        <v>86019.258826904217</v>
      </c>
      <c r="AB371" s="31">
        <f t="shared" ca="1" si="46"/>
        <v>86019.258826904217</v>
      </c>
      <c r="AC371" s="31">
        <f t="shared" ca="1" si="46"/>
        <v>86019.258826904217</v>
      </c>
      <c r="AD371" s="31">
        <f t="shared" ca="1" si="46"/>
        <v>86019.258826904217</v>
      </c>
      <c r="AE371" s="31">
        <f t="shared" ca="1" si="46"/>
        <v>86019.258826904217</v>
      </c>
      <c r="AF371" s="31" t="s">
        <v>953</v>
      </c>
      <c r="AG371" s="31">
        <f t="shared" ref="AG371:BJ371" ca="1" si="47">AG370*Probability_Weighting_for_10__POE_MDs</f>
        <v>23074.487821770756</v>
      </c>
      <c r="AH371" s="31">
        <f t="shared" ca="1" si="47"/>
        <v>23616.947834532719</v>
      </c>
      <c r="AI371" s="31">
        <f t="shared" ca="1" si="47"/>
        <v>26162.605374614599</v>
      </c>
      <c r="AJ371" s="31">
        <f t="shared" ca="1" si="47"/>
        <v>27974.626659303009</v>
      </c>
      <c r="AK371" s="31">
        <f t="shared" ca="1" si="47"/>
        <v>29062.659842768659</v>
      </c>
      <c r="AL371" s="31">
        <f t="shared" ca="1" si="47"/>
        <v>29933.719396669057</v>
      </c>
      <c r="AM371" s="31">
        <f t="shared" ca="1" si="47"/>
        <v>30642.135274330387</v>
      </c>
      <c r="AN371" s="31">
        <f t="shared" ca="1" si="47"/>
        <v>31323.671907335469</v>
      </c>
      <c r="AO371" s="31">
        <f t="shared" ca="1" si="47"/>
        <v>31913.43932169503</v>
      </c>
      <c r="AP371" s="31">
        <f t="shared" ca="1" si="47"/>
        <v>32211.635926880794</v>
      </c>
      <c r="AQ371" s="31">
        <f t="shared" ca="1" si="47"/>
        <v>32648.477493169281</v>
      </c>
      <c r="AR371" s="31">
        <f t="shared" ca="1" si="47"/>
        <v>33147.79329057585</v>
      </c>
      <c r="AS371" s="31">
        <f t="shared" ca="1" si="47"/>
        <v>33658.144869944277</v>
      </c>
      <c r="AT371" s="31">
        <f t="shared" ca="1" si="47"/>
        <v>34298.324379200363</v>
      </c>
      <c r="AU371" s="31">
        <f t="shared" ca="1" si="47"/>
        <v>34400.881593451471</v>
      </c>
      <c r="AV371" s="31">
        <f t="shared" ca="1" si="47"/>
        <v>34400.881593451471</v>
      </c>
      <c r="AW371" s="31">
        <f t="shared" ca="1" si="47"/>
        <v>34400.881593451471</v>
      </c>
      <c r="AX371" s="31">
        <f t="shared" ca="1" si="47"/>
        <v>34400.881593451471</v>
      </c>
      <c r="AY371" s="31">
        <f t="shared" ca="1" si="47"/>
        <v>34400.881593451471</v>
      </c>
      <c r="AZ371" s="31">
        <f t="shared" ca="1" si="47"/>
        <v>34400.881593451471</v>
      </c>
      <c r="BA371" s="31">
        <f t="shared" ca="1" si="47"/>
        <v>34400.881593451471</v>
      </c>
      <c r="BB371" s="31">
        <f t="shared" ca="1" si="47"/>
        <v>34400.881593451471</v>
      </c>
      <c r="BC371" s="31">
        <f t="shared" ca="1" si="47"/>
        <v>34400.881593451471</v>
      </c>
      <c r="BD371" s="31">
        <f t="shared" ca="1" si="47"/>
        <v>34400.881593451471</v>
      </c>
      <c r="BE371" s="31">
        <f t="shared" ca="1" si="47"/>
        <v>34400.881593451471</v>
      </c>
      <c r="BF371" s="31">
        <f t="shared" ca="1" si="47"/>
        <v>34400.881593451471</v>
      </c>
      <c r="BG371" s="31">
        <f t="shared" ca="1" si="47"/>
        <v>34400.881593451471</v>
      </c>
      <c r="BH371" s="31">
        <f t="shared" ca="1" si="47"/>
        <v>34400.881593451471</v>
      </c>
      <c r="BI371" s="31">
        <f t="shared" ca="1" si="47"/>
        <v>34400.881593451471</v>
      </c>
      <c r="BJ371" s="31">
        <f t="shared" ca="1" si="47"/>
        <v>34400.881593451471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40.245778139496053</v>
      </c>
      <c r="C379" s="23">
        <f ca="1"/>
        <v>41.878630294968296</v>
      </c>
      <c r="D379" s="23">
        <f ca="1"/>
        <v>47.641246790120704</v>
      </c>
      <c r="E379" s="23">
        <f ca="1"/>
        <v>52.495047114571122</v>
      </c>
      <c r="F379" s="23">
        <f ca="1"/>
        <v>55.115627739676604</v>
      </c>
      <c r="G379" s="23">
        <f ca="1"/>
        <v>57.009561772504213</v>
      </c>
      <c r="H379" s="23">
        <f ca="1"/>
        <v>59.193027987462521</v>
      </c>
      <c r="I379" s="23">
        <f ca="1"/>
        <v>60.827878018777064</v>
      </c>
      <c r="J379" s="23">
        <f ca="1"/>
        <v>62.628890339774287</v>
      </c>
      <c r="K379" s="23">
        <f ca="1"/>
        <v>63.575434441284614</v>
      </c>
      <c r="L379" s="23">
        <f ca="1"/>
        <v>64.394965708224106</v>
      </c>
      <c r="M379" s="23">
        <f ca="1"/>
        <v>66.418422982202287</v>
      </c>
      <c r="N379" s="23">
        <f ca="1"/>
        <v>65.204684430205702</v>
      </c>
      <c r="O379" s="23">
        <f ca="1"/>
        <v>68.502217354917875</v>
      </c>
      <c r="P379" s="23">
        <f ca="1"/>
        <v>72.802505888690675</v>
      </c>
      <c r="Q379" s="23">
        <f ca="1"/>
        <v>72.802505888690675</v>
      </c>
      <c r="R379" s="23">
        <f ca="1"/>
        <v>72.802505888690675</v>
      </c>
      <c r="S379" s="23">
        <f ca="1"/>
        <v>72.802505888690675</v>
      </c>
      <c r="T379" s="23">
        <f ca="1"/>
        <v>72.802505888690675</v>
      </c>
      <c r="U379" s="23">
        <f ca="1"/>
        <v>72.802505888690675</v>
      </c>
      <c r="V379" s="23">
        <f ca="1"/>
        <v>72.802505888690675</v>
      </c>
      <c r="W379" s="23">
        <f ca="1"/>
        <v>72.802505888690675</v>
      </c>
      <c r="X379" s="23">
        <f ca="1"/>
        <v>72.802505888690675</v>
      </c>
      <c r="Y379" s="23">
        <f ca="1"/>
        <v>72.802505888690675</v>
      </c>
      <c r="Z379" s="23">
        <f ca="1"/>
        <v>72.802505888690675</v>
      </c>
      <c r="AA379" s="23">
        <f ca="1"/>
        <v>72.802505888690675</v>
      </c>
      <c r="AB379" s="23">
        <f ca="1"/>
        <v>72.802505888690675</v>
      </c>
      <c r="AC379" s="23">
        <f ca="1"/>
        <v>72.802505888690675</v>
      </c>
      <c r="AD379" s="23">
        <f ca="1"/>
        <v>72.802505888690675</v>
      </c>
      <c r="AE379" s="23">
        <f ca="1"/>
        <v>72.802505888690675</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42.835226490176524</v>
      </c>
      <c r="AH379" s="23">
        <f ca="1"/>
        <v>44.541588404707355</v>
      </c>
      <c r="AI379" s="23">
        <f ca="1"/>
        <v>50.259458004002909</v>
      </c>
      <c r="AJ379" s="23">
        <f ca="1"/>
        <v>55.296707587201034</v>
      </c>
      <c r="AK379" s="23">
        <f ca="1"/>
        <v>57.926395382639839</v>
      </c>
      <c r="AL379" s="23">
        <f ca="1"/>
        <v>60.058824471483341</v>
      </c>
      <c r="AM379" s="23">
        <f ca="1"/>
        <v>62.087786196517911</v>
      </c>
      <c r="AN379" s="23">
        <f ca="1"/>
        <v>63.817066276348626</v>
      </c>
      <c r="AO379" s="23">
        <f ca="1"/>
        <v>65.617226752612794</v>
      </c>
      <c r="AP379" s="23">
        <f ca="1"/>
        <v>66.409126900549722</v>
      </c>
      <c r="AQ379" s="23">
        <f ca="1"/>
        <v>67.487460219309511</v>
      </c>
      <c r="AR379" s="23">
        <f ca="1"/>
        <v>69.483573275755802</v>
      </c>
      <c r="AS379" s="23">
        <f ca="1"/>
        <v>68.836494987585553</v>
      </c>
      <c r="AT379" s="23">
        <f ca="1"/>
        <v>71.442580414130362</v>
      </c>
      <c r="AU379" s="23">
        <f ca="1"/>
        <v>72.94732734589924</v>
      </c>
      <c r="AV379" s="23">
        <f ca="1"/>
        <v>72.94732734589924</v>
      </c>
      <c r="AW379" s="23">
        <f ca="1"/>
        <v>72.94732734589924</v>
      </c>
      <c r="AX379" s="23">
        <f ca="1"/>
        <v>72.94732734589924</v>
      </c>
      <c r="AY379" s="23">
        <f ca="1"/>
        <v>72.94732734589924</v>
      </c>
      <c r="AZ379" s="23">
        <f ca="1"/>
        <v>72.94732734589924</v>
      </c>
      <c r="BA379" s="23">
        <f ca="1"/>
        <v>72.94732734589924</v>
      </c>
      <c r="BB379" s="23">
        <f ca="1"/>
        <v>72.94732734589924</v>
      </c>
      <c r="BC379" s="23">
        <f ca="1"/>
        <v>72.94732734589924</v>
      </c>
      <c r="BD379" s="23">
        <f ca="1"/>
        <v>72.94732734589924</v>
      </c>
      <c r="BE379" s="23">
        <f ca="1"/>
        <v>72.94732734589924</v>
      </c>
      <c r="BF379" s="23">
        <f ca="1"/>
        <v>72.94732734589924</v>
      </c>
      <c r="BG379" s="23">
        <f ca="1"/>
        <v>72.94732734589924</v>
      </c>
      <c r="BH379" s="23">
        <f ca="1"/>
        <v>72.94732734589924</v>
      </c>
      <c r="BI379" s="23">
        <f ca="1"/>
        <v>72.94732734589924</v>
      </c>
      <c r="BJ379" s="23">
        <f ca="1"/>
        <v>72.94732734589924</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119.52389387156862</v>
      </c>
      <c r="C380" s="23">
        <f ca="1"/>
        <v>124.37321861470478</v>
      </c>
      <c r="D380" s="23">
        <f ca="1"/>
        <v>141.4873208691524</v>
      </c>
      <c r="E380" s="23">
        <f ca="1"/>
        <v>155.90237610407797</v>
      </c>
      <c r="F380" s="23">
        <f ca="1"/>
        <v>163.68510549823552</v>
      </c>
      <c r="G380" s="23">
        <f ca="1"/>
        <v>169.3098040580401</v>
      </c>
      <c r="H380" s="23">
        <f ca="1"/>
        <v>175.7943695507052</v>
      </c>
      <c r="I380" s="23">
        <f ca="1"/>
        <v>180.64962768390569</v>
      </c>
      <c r="J380" s="23">
        <f ca="1"/>
        <v>185.99836276787235</v>
      </c>
      <c r="K380" s="23">
        <f ca="1"/>
        <v>188.80945605426729</v>
      </c>
      <c r="L380" s="23">
        <f ca="1"/>
        <v>191.24334036965041</v>
      </c>
      <c r="M380" s="23">
        <f ca="1"/>
        <v>197.25270342955545</v>
      </c>
      <c r="N380" s="23">
        <f ca="1"/>
        <v>193.64808290578677</v>
      </c>
      <c r="O380" s="23">
        <f ca="1"/>
        <v>203.4412585766656</v>
      </c>
      <c r="P380" s="23">
        <f ca="1"/>
        <v>216.21246723726725</v>
      </c>
      <c r="Q380" s="23">
        <f ca="1"/>
        <v>216.21246723726725</v>
      </c>
      <c r="R380" s="23">
        <f ca="1"/>
        <v>216.21246723726725</v>
      </c>
      <c r="S380" s="23">
        <f ca="1"/>
        <v>216.21246723726725</v>
      </c>
      <c r="T380" s="23">
        <f ca="1"/>
        <v>216.21246723726725</v>
      </c>
      <c r="U380" s="23">
        <f ca="1"/>
        <v>216.21246723726725</v>
      </c>
      <c r="V380" s="23">
        <f ca="1"/>
        <v>216.21246723726725</v>
      </c>
      <c r="W380" s="23">
        <f ca="1"/>
        <v>216.21246723726725</v>
      </c>
      <c r="X380" s="23">
        <f ca="1"/>
        <v>216.21246723726725</v>
      </c>
      <c r="Y380" s="23">
        <f ca="1"/>
        <v>216.21246723726725</v>
      </c>
      <c r="Z380" s="23">
        <f ca="1"/>
        <v>216.21246723726725</v>
      </c>
      <c r="AA380" s="23">
        <f ca="1"/>
        <v>216.21246723726725</v>
      </c>
      <c r="AB380" s="23">
        <f ca="1"/>
        <v>216.21246723726725</v>
      </c>
      <c r="AC380" s="23">
        <f ca="1"/>
        <v>216.21246723726725</v>
      </c>
      <c r="AD380" s="23">
        <f ca="1"/>
        <v>216.21246723726725</v>
      </c>
      <c r="AE380" s="23">
        <f ca="1"/>
        <v>216.21246723726725</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127.21416510399153</v>
      </c>
      <c r="AH380" s="23">
        <f ca="1"/>
        <v>132.28180274965851</v>
      </c>
      <c r="AI380" s="23">
        <f ca="1"/>
        <v>149.26301346917444</v>
      </c>
      <c r="AJ380" s="23">
        <f ca="1"/>
        <v>164.22288534691356</v>
      </c>
      <c r="AK380" s="30">
        <f ca="1"/>
        <v>172.03266166402074</v>
      </c>
      <c r="AL380" s="23">
        <f ca="1"/>
        <v>178.365654586164</v>
      </c>
      <c r="AM380" s="23">
        <f ca="1"/>
        <v>184.39136503588981</v>
      </c>
      <c r="AN380" s="23">
        <f ca="1"/>
        <v>189.52706617749757</v>
      </c>
      <c r="AO380" s="23">
        <f ca="1"/>
        <v>194.87327141102585</v>
      </c>
      <c r="AP380" s="23">
        <f ca="1"/>
        <v>197.22509546846669</v>
      </c>
      <c r="AQ380" s="23">
        <f ca="1"/>
        <v>200.42758286237139</v>
      </c>
      <c r="AR380" s="23">
        <f ca="1"/>
        <v>206.35573771845054</v>
      </c>
      <c r="AS380" s="23">
        <f ca="1"/>
        <v>204.43401275207563</v>
      </c>
      <c r="AT380" s="23">
        <f ca="1"/>
        <v>212.17369359171369</v>
      </c>
      <c r="AU380" s="23">
        <f ca="1"/>
        <v>216.64256513279614</v>
      </c>
      <c r="AV380" s="23">
        <f ca="1"/>
        <v>216.64256513279614</v>
      </c>
      <c r="AW380" s="23">
        <f ca="1"/>
        <v>216.64256513279614</v>
      </c>
      <c r="AX380" s="23">
        <f ca="1"/>
        <v>216.64256513279614</v>
      </c>
      <c r="AY380" s="23">
        <f ca="1"/>
        <v>216.64256513279614</v>
      </c>
      <c r="AZ380" s="23">
        <f ca="1"/>
        <v>216.64256513279614</v>
      </c>
      <c r="BA380" s="23">
        <f ca="1"/>
        <v>216.64256513279614</v>
      </c>
      <c r="BB380" s="23">
        <f ca="1"/>
        <v>216.64256513279614</v>
      </c>
      <c r="BC380" s="23">
        <f ca="1"/>
        <v>216.64256513279614</v>
      </c>
      <c r="BD380" s="23">
        <f ca="1"/>
        <v>216.64256513279614</v>
      </c>
      <c r="BE380" s="23">
        <f ca="1"/>
        <v>216.64256513279614</v>
      </c>
      <c r="BF380" s="23">
        <f ca="1"/>
        <v>216.64256513279614</v>
      </c>
      <c r="BG380" s="23">
        <f ca="1"/>
        <v>216.64256513279614</v>
      </c>
      <c r="BH380" s="23">
        <f ca="1"/>
        <v>216.64256513279614</v>
      </c>
      <c r="BI380" s="23">
        <f ca="1"/>
        <v>216.64256513279614</v>
      </c>
      <c r="BJ380" s="23">
        <f ca="1"/>
        <v>216.64256513279614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52.582423699844099</v>
      </c>
      <c r="C381" s="23">
        <f ca="1"/>
        <v>54.715798375335467</v>
      </c>
      <c r="D381" s="23">
        <f ca="1"/>
        <v>62.244845052419024</v>
      </c>
      <c r="E381" s="23">
        <f ca="1"/>
        <v>68.586493717530118</v>
      </c>
      <c r="F381" s="23">
        <f ca="1"/>
        <v>72.010367901085033</v>
      </c>
      <c r="G381" s="23">
        <f ca="1"/>
        <v>74.484854577141192</v>
      </c>
      <c r="H381" s="23">
        <f ca="1"/>
        <v>77.337624506232459</v>
      </c>
      <c r="I381" s="23">
        <f ca="1"/>
        <v>79.473609471769038</v>
      </c>
      <c r="J381" s="23">
        <f ca="1"/>
        <v>81.826690896187529</v>
      </c>
      <c r="K381" s="23">
        <f ca="1"/>
        <v>83.063381682080404</v>
      </c>
      <c r="L381" s="23">
        <f ca="1"/>
        <v>84.134126050946094</v>
      </c>
      <c r="M381" s="23">
        <f ca="1"/>
        <v>86.777839072224111</v>
      </c>
      <c r="N381" s="23">
        <f ca="1"/>
        <v>85.192050009314016</v>
      </c>
      <c r="O381" s="23">
        <f ca="1"/>
        <v>89.50038448381234</v>
      </c>
      <c r="P381" s="23">
        <f ca="1"/>
        <v>95.11885191487228</v>
      </c>
      <c r="Q381" s="23">
        <f ca="1"/>
        <v>95.11885191487228</v>
      </c>
      <c r="R381" s="23">
        <f ca="1"/>
        <v>95.11885191487228</v>
      </c>
      <c r="S381" s="23">
        <f ca="1"/>
        <v>95.11885191487228</v>
      </c>
      <c r="T381" s="23">
        <f ca="1"/>
        <v>95.11885191487228</v>
      </c>
      <c r="U381" s="23">
        <f ca="1"/>
        <v>95.11885191487228</v>
      </c>
      <c r="V381" s="23">
        <f ca="1"/>
        <v>95.11885191487228</v>
      </c>
      <c r="W381" s="23">
        <f ca="1"/>
        <v>95.11885191487228</v>
      </c>
      <c r="X381" s="23">
        <f ca="1"/>
        <v>95.11885191487228</v>
      </c>
      <c r="Y381" s="23">
        <f ca="1"/>
        <v>95.11885191487228</v>
      </c>
      <c r="Z381" s="23">
        <f ca="1"/>
        <v>95.11885191487228</v>
      </c>
      <c r="AA381" s="23">
        <f ca="1"/>
        <v>95.11885191487228</v>
      </c>
      <c r="AB381" s="23">
        <f ca="1"/>
        <v>95.11885191487228</v>
      </c>
      <c r="AC381" s="23">
        <f ca="1"/>
        <v>95.11885191487228</v>
      </c>
      <c r="AD381" s="23">
        <f ca="1"/>
        <v>95.11885191487228</v>
      </c>
      <c r="AE381" s="23">
        <f ca="1"/>
        <v>95.11885191487228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55.965622549979393</v>
      </c>
      <c r="AH381" s="23">
        <f ca="1"/>
        <v>58.195040126753348</v>
      </c>
      <c r="AI381" s="23">
        <f ca="1"/>
        <v>65.665623522817896</v>
      </c>
      <c r="AJ381" s="23">
        <f ca="1"/>
        <v>72.246954636544089</v>
      </c>
      <c r="AK381" s="30">
        <f ca="1"/>
        <v>75.682727635609837</v>
      </c>
      <c r="AL381" s="23">
        <f ca="1"/>
        <v>78.46881589239031</v>
      </c>
      <c r="AM381" s="23">
        <f ca="1"/>
        <v>81.119720658767136</v>
      </c>
      <c r="AN381" s="23">
        <f ca="1"/>
        <v>83.379081567088676</v>
      </c>
      <c r="AO381" s="23">
        <f ca="1"/>
        <v>85.731050028539343</v>
      </c>
      <c r="AP381" s="23">
        <f ca="1"/>
        <v>86.765693437904162</v>
      </c>
      <c r="AQ381" s="23">
        <f ca="1"/>
        <v>88.174571140806421</v>
      </c>
      <c r="AR381" s="23">
        <f ca="1"/>
        <v>90.782558048726187</v>
      </c>
      <c r="AS381" s="23">
        <f ca="1"/>
        <v>89.937129129508804</v>
      </c>
      <c r="AT381" s="23">
        <f ca="1"/>
        <v>93.342064862682903</v>
      </c>
      <c r="AU381" s="23">
        <f ca="1"/>
        <v>95.308065879064358</v>
      </c>
      <c r="AV381" s="23">
        <f ca="1"/>
        <v>95.308065879064358</v>
      </c>
      <c r="AW381" s="23">
        <f ca="1"/>
        <v>95.308065879064358</v>
      </c>
      <c r="AX381" s="23">
        <f ca="1"/>
        <v>95.308065879064358</v>
      </c>
      <c r="AY381" s="23">
        <f ca="1"/>
        <v>95.308065879064358</v>
      </c>
      <c r="AZ381" s="23">
        <f ca="1"/>
        <v>95.308065879064358</v>
      </c>
      <c r="BA381" s="23">
        <f ca="1"/>
        <v>95.308065879064358</v>
      </c>
      <c r="BB381" s="23">
        <f ca="1"/>
        <v>95.308065879064358</v>
      </c>
      <c r="BC381" s="23">
        <f ca="1"/>
        <v>95.308065879064358</v>
      </c>
      <c r="BD381" s="23">
        <f ca="1"/>
        <v>95.308065879064358</v>
      </c>
      <c r="BE381" s="23">
        <f ca="1"/>
        <v>95.308065879064358</v>
      </c>
      <c r="BF381" s="23">
        <f ca="1"/>
        <v>95.308065879064358</v>
      </c>
      <c r="BG381" s="23">
        <f ca="1"/>
        <v>95.308065879064358</v>
      </c>
      <c r="BH381" s="23">
        <f ca="1"/>
        <v>95.308065879064358</v>
      </c>
      <c r="BI381" s="23">
        <f ca="1"/>
        <v>95.308065879064358</v>
      </c>
      <c r="BJ381" s="23">
        <f ca="1"/>
        <v>95.308065879064358</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129.43365833807769</v>
      </c>
      <c r="C382" s="23">
        <f ca="1"/>
        <v>134.68504215467181</v>
      </c>
      <c r="D382" s="23">
        <f ca="1"/>
        <v>153.21808012903134</v>
      </c>
      <c r="E382" s="23">
        <f ca="1"/>
        <v>168.82829222776633</v>
      </c>
      <c r="F382" s="23">
        <f ca="1"/>
        <v>177.25629021805531</v>
      </c>
      <c r="G382" s="23">
        <f ca="1"/>
        <v>183.34733434373203</v>
      </c>
      <c r="H382" s="23">
        <f ca="1"/>
        <v>190.36953724611055</v>
      </c>
      <c r="I382" s="23">
        <f ca="1"/>
        <v>195.62734639204672</v>
      </c>
      <c r="J382" s="23">
        <f ca="1"/>
        <v>201.41954682138453</v>
      </c>
      <c r="K382" s="23">
        <f ca="1"/>
        <v>204.46370875589005</v>
      </c>
      <c r="L382" s="23">
        <f ca="1"/>
        <v>207.09938720232873</v>
      </c>
      <c r="M382" s="23">
        <f ca="1"/>
        <v>213.60698848547457</v>
      </c>
      <c r="N382" s="23">
        <f ca="1"/>
        <v>209.70350771523431</v>
      </c>
      <c r="O382" s="23">
        <f ca="1"/>
        <v>220.308638729384</v>
      </c>
      <c r="P382" s="23">
        <f ca="1"/>
        <v>234.13871240583927</v>
      </c>
      <c r="Q382" s="23">
        <f ca="1"/>
        <v>234.13871240583927</v>
      </c>
      <c r="R382" s="23">
        <f ca="1"/>
        <v>234.13871240583927</v>
      </c>
      <c r="S382" s="23">
        <f ca="1"/>
        <v>234.13871240583927</v>
      </c>
      <c r="T382" s="23">
        <f ca="1"/>
        <v>234.13871240583927</v>
      </c>
      <c r="U382" s="23">
        <f ca="1"/>
        <v>234.13871240583927</v>
      </c>
      <c r="V382" s="23">
        <f ca="1"/>
        <v>234.13871240583927</v>
      </c>
      <c r="W382" s="23">
        <f ca="1"/>
        <v>234.13871240583927</v>
      </c>
      <c r="X382" s="23">
        <f ca="1"/>
        <v>234.13871240583927</v>
      </c>
      <c r="Y382" s="23">
        <f ca="1"/>
        <v>234.13871240583927</v>
      </c>
      <c r="Z382" s="23">
        <f ca="1"/>
        <v>234.13871240583927</v>
      </c>
      <c r="AA382" s="23">
        <f ca="1"/>
        <v>234.13871240583927</v>
      </c>
      <c r="AB382" s="23">
        <f ca="1"/>
        <v>234.13871240583927</v>
      </c>
      <c r="AC382" s="23">
        <f ca="1"/>
        <v>234.13871240583927</v>
      </c>
      <c r="AD382" s="23">
        <f ca="1"/>
        <v>234.13871240583927</v>
      </c>
      <c r="AE382" s="23">
        <f ca="1"/>
        <v>234.13871240583927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137.7615324307184</v>
      </c>
      <c r="AH382" s="23">
        <f ca="1"/>
        <v>143.24932954277736</v>
      </c>
      <c r="AI382" s="23">
        <f ca="1"/>
        <v>161.63845790232082</v>
      </c>
      <c r="AJ382" s="23">
        <f ca="1"/>
        <v>177.8386575668776</v>
      </c>
      <c r="AK382" s="30">
        <f ca="1"/>
        <v>186.29594494919331</v>
      </c>
      <c r="AL382" s="23">
        <f ca="1"/>
        <v>193.15400835049905</v>
      </c>
      <c r="AM382" s="23">
        <f ca="1"/>
        <v>199.6793123908113</v>
      </c>
      <c r="AN382" s="23">
        <f ca="1"/>
        <v>205.24081616514118</v>
      </c>
      <c r="AO382" s="23">
        <f ca="1"/>
        <v>211.03027699332745</v>
      </c>
      <c r="AP382" s="23">
        <f ca="1"/>
        <v>213.57709153945626</v>
      </c>
      <c r="AQ382" s="23">
        <f ca="1"/>
        <v>217.04509819275407</v>
      </c>
      <c r="AR382" s="23">
        <f ca="1"/>
        <v>223.46475827378737</v>
      </c>
      <c r="AS382" s="23">
        <f ca="1"/>
        <v>221.38370247263683</v>
      </c>
      <c r="AT382" s="23">
        <f ca="1"/>
        <v>229.76508273891156</v>
      </c>
      <c r="AU382" s="23">
        <f ca="1"/>
        <v>234.60446985615826</v>
      </c>
      <c r="AV382" s="23">
        <f ca="1"/>
        <v>234.60446985615826</v>
      </c>
      <c r="AW382" s="23">
        <f ca="1"/>
        <v>234.60446985615826</v>
      </c>
      <c r="AX382" s="23">
        <f ca="1"/>
        <v>234.60446985615826</v>
      </c>
      <c r="AY382" s="23">
        <f ca="1"/>
        <v>234.60446985615826</v>
      </c>
      <c r="AZ382" s="23">
        <f ca="1"/>
        <v>234.60446985615826</v>
      </c>
      <c r="BA382" s="23">
        <f ca="1"/>
        <v>234.60446985615826</v>
      </c>
      <c r="BB382" s="23">
        <f ca="1"/>
        <v>234.60446985615826</v>
      </c>
      <c r="BC382" s="23">
        <f ca="1"/>
        <v>234.60446985615826</v>
      </c>
      <c r="BD382" s="23">
        <f ca="1"/>
        <v>234.60446985615826</v>
      </c>
      <c r="BE382" s="23">
        <f ca="1"/>
        <v>234.60446985615826</v>
      </c>
      <c r="BF382" s="23">
        <f ca="1"/>
        <v>234.60446985615826</v>
      </c>
      <c r="BG382" s="23">
        <f ca="1"/>
        <v>234.60446985615826</v>
      </c>
      <c r="BH382" s="23">
        <f ca="1"/>
        <v>234.60446985615826</v>
      </c>
      <c r="BI382" s="23">
        <f ca="1"/>
        <v>234.60446985615826</v>
      </c>
      <c r="BJ382" s="23">
        <f ca="1"/>
        <v>234.60446985615826</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1321.9760625050524</v>
      </c>
      <c r="C383" s="23">
        <f ca="1"/>
        <v>1375.6112899234956</v>
      </c>
      <c r="D383" s="23">
        <f ca="1"/>
        <v>1564.8992454845318</v>
      </c>
      <c r="E383" s="23">
        <f ca="1"/>
        <v>1724.3347971804656</v>
      </c>
      <c r="F383" s="23">
        <f ca="1"/>
        <v>1810.4145058208653</v>
      </c>
      <c r="G383" s="23">
        <f ca="1"/>
        <v>1872.6256387919695</v>
      </c>
      <c r="H383" s="23">
        <f ca="1"/>
        <v>1944.3472007271996</v>
      </c>
      <c r="I383" s="23">
        <f ca="1"/>
        <v>1998.0480535146</v>
      </c>
      <c r="J383" s="23">
        <f ca="1"/>
        <v>2057.2069339413265</v>
      </c>
      <c r="K383" s="23">
        <f ca="1"/>
        <v>2088.2986086994792</v>
      </c>
      <c r="L383" s="23">
        <f ca="1"/>
        <v>2115.2182203321158</v>
      </c>
      <c r="M383" s="23">
        <f ca="1"/>
        <v>2181.6838771875791</v>
      </c>
      <c r="N383" s="23">
        <f ca="1"/>
        <v>2141.8155136956984</v>
      </c>
      <c r="O383" s="23">
        <f ca="1"/>
        <v>2250.1314611891748</v>
      </c>
      <c r="P383" s="23">
        <f ca="1"/>
        <v>2391.3854949367201</v>
      </c>
      <c r="Q383" s="23">
        <f ca="1"/>
        <v>2391.3854949367201</v>
      </c>
      <c r="R383" s="23">
        <f ca="1"/>
        <v>2391.3854949367201</v>
      </c>
      <c r="S383" s="23">
        <f ca="1"/>
        <v>2391.3854949367201</v>
      </c>
      <c r="T383" s="23">
        <f ca="1"/>
        <v>2391.3854949367201</v>
      </c>
      <c r="U383" s="23">
        <f ca="1"/>
        <v>2391.3854949367201</v>
      </c>
      <c r="V383" s="23">
        <f ca="1"/>
        <v>2391.3854949367201</v>
      </c>
      <c r="W383" s="23">
        <f ca="1"/>
        <v>2391.3854949367201</v>
      </c>
      <c r="X383" s="23">
        <f ca="1"/>
        <v>2391.3854949367201</v>
      </c>
      <c r="Y383" s="23">
        <f ca="1"/>
        <v>2391.3854949367201</v>
      </c>
      <c r="Z383" s="23">
        <f ca="1"/>
        <v>2391.3854949367201</v>
      </c>
      <c r="AA383" s="23">
        <f ca="1"/>
        <v>2391.3854949367201</v>
      </c>
      <c r="AB383" s="23">
        <f ca="1"/>
        <v>2391.3854949367201</v>
      </c>
      <c r="AC383" s="23">
        <f ca="1"/>
        <v>2391.3854949367201</v>
      </c>
      <c r="AD383" s="23">
        <f ca="1"/>
        <v>2391.3854949367201</v>
      </c>
      <c r="AE383" s="23">
        <f ca="1"/>
        <v>2391.3854949367201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1407.0331515449921</v>
      </c>
      <c r="AH383" s="23">
        <f ca="1"/>
        <v>1463.0829960072194</v>
      </c>
      <c r="AI383" s="23">
        <f ca="1"/>
        <v>1650.9011247210979</v>
      </c>
      <c r="AJ383" s="23">
        <f ca="1"/>
        <v>1816.3625390033678</v>
      </c>
      <c r="AK383" s="30">
        <f ca="1"/>
        <v>1902.7413960696233</v>
      </c>
      <c r="AL383" s="23">
        <f ca="1"/>
        <v>1972.7865123715012</v>
      </c>
      <c r="AM383" s="23">
        <f ca="1"/>
        <v>2039.4329770748982</v>
      </c>
      <c r="AN383" s="23">
        <f ca="1"/>
        <v>2096.2356276033406</v>
      </c>
      <c r="AO383" s="23">
        <f ca="1"/>
        <v>2155.3665269995558</v>
      </c>
      <c r="AP383" s="23">
        <f ca="1"/>
        <v>2181.3785234837151</v>
      </c>
      <c r="AQ383" s="23">
        <f ca="1"/>
        <v>2216.7991539374498</v>
      </c>
      <c r="AR383" s="23">
        <f ca="1"/>
        <v>2282.3666196609192</v>
      </c>
      <c r="AS383" s="23">
        <f ca="1"/>
        <v>2261.1116695252103</v>
      </c>
      <c r="AT383" s="23">
        <f ca="1"/>
        <v>2346.7152460989846</v>
      </c>
      <c r="AU383" s="23">
        <f ca="1"/>
        <v>2396.1425280621138</v>
      </c>
      <c r="AV383" s="23">
        <f ca="1"/>
        <v>2396.1425280621138</v>
      </c>
      <c r="AW383" s="23">
        <f ca="1"/>
        <v>2396.1425280621138</v>
      </c>
      <c r="AX383" s="23">
        <f ca="1"/>
        <v>2396.1425280621138</v>
      </c>
      <c r="AY383" s="23">
        <f ca="1"/>
        <v>2396.1425280621138</v>
      </c>
      <c r="AZ383" s="23">
        <f ca="1"/>
        <v>2396.1425280621138</v>
      </c>
      <c r="BA383" s="23">
        <f ca="1"/>
        <v>2396.1425280621138</v>
      </c>
      <c r="BB383" s="23">
        <f ca="1"/>
        <v>2396.1425280621138</v>
      </c>
      <c r="BC383" s="23">
        <f ca="1"/>
        <v>2396.1425280621138</v>
      </c>
      <c r="BD383" s="23">
        <f ca="1"/>
        <v>2396.1425280621138</v>
      </c>
      <c r="BE383" s="23">
        <f ca="1"/>
        <v>2396.1425280621138</v>
      </c>
      <c r="BF383" s="23">
        <f ca="1"/>
        <v>2396.1425280621138</v>
      </c>
      <c r="BG383" s="23">
        <f ca="1"/>
        <v>2396.1425280621138</v>
      </c>
      <c r="BH383" s="23">
        <f ca="1"/>
        <v>2396.1425280621138</v>
      </c>
      <c r="BI383" s="23">
        <f ca="1"/>
        <v>2396.1425280621138</v>
      </c>
      <c r="BJ383" s="23">
        <f ca="1"/>
        <v>2396.1425280621138</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3114.4974037599854</v>
      </c>
      <c r="C384" s="23">
        <f ca="1"/>
        <v>3240.8588268467815</v>
      </c>
      <c r="D384" s="23">
        <f ca="1"/>
        <v>3686.8100531048058</v>
      </c>
      <c r="E384" s="23">
        <f ca="1"/>
        <v>4062.4307817306158</v>
      </c>
      <c r="F384" s="23">
        <f ca="1"/>
        <v>4265.2294833719443</v>
      </c>
      <c r="G384" s="23">
        <f ca="1"/>
        <v>4411.7952326460399</v>
      </c>
      <c r="H384" s="23">
        <f ca="1"/>
        <v>4580.7669899845214</v>
      </c>
      <c r="I384" s="23">
        <f ca="1"/>
        <v>4707.2830225586113</v>
      </c>
      <c r="J384" s="23">
        <f ca="1"/>
        <v>4846.6578453895518</v>
      </c>
      <c r="K384" s="23">
        <f ca="1"/>
        <v>4919.9079919385904</v>
      </c>
      <c r="L384" s="23">
        <f ca="1"/>
        <v>4983.3290045560207</v>
      </c>
      <c r="M384" s="23">
        <f ca="1"/>
        <v>5139.9181604317173</v>
      </c>
      <c r="N384" s="23">
        <f ca="1"/>
        <v>5045.9906543978122</v>
      </c>
      <c r="O384" s="23">
        <f ca="1"/>
        <v>5301.1766194257889</v>
      </c>
      <c r="P384" s="23">
        <f ca="1"/>
        <v>5633.9627672654915</v>
      </c>
      <c r="Q384" s="23">
        <f ca="1"/>
        <v>5633.9627672654915</v>
      </c>
      <c r="R384" s="23">
        <f ca="1"/>
        <v>5633.9627672654915</v>
      </c>
      <c r="S384" s="23">
        <f ca="1"/>
        <v>5633.9627672654915</v>
      </c>
      <c r="T384" s="23">
        <f ca="1"/>
        <v>5633.9627672654915</v>
      </c>
      <c r="U384" s="23">
        <f ca="1"/>
        <v>5633.9627672654915</v>
      </c>
      <c r="V384" s="23">
        <f ca="1"/>
        <v>5633.9627672654915</v>
      </c>
      <c r="W384" s="23">
        <f ca="1"/>
        <v>5633.9627672654915</v>
      </c>
      <c r="X384" s="23">
        <f ca="1"/>
        <v>5633.9627672654915</v>
      </c>
      <c r="Y384" s="23">
        <f ca="1"/>
        <v>5633.9627672654915</v>
      </c>
      <c r="Z384" s="23">
        <f ca="1"/>
        <v>5633.9627672654915</v>
      </c>
      <c r="AA384" s="23">
        <f ca="1"/>
        <v>5633.9627672654915</v>
      </c>
      <c r="AB384" s="23">
        <f ca="1"/>
        <v>5633.9627672654915</v>
      </c>
      <c r="AC384" s="23">
        <f ca="1"/>
        <v>5633.9627672654915</v>
      </c>
      <c r="AD384" s="23">
        <f ca="1"/>
        <v>5633.9627672654915</v>
      </c>
      <c r="AE384" s="23">
        <f ca="1"/>
        <v>5633.9627672654915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3314.8868741141519</v>
      </c>
      <c r="AH384" s="23">
        <f ca="1"/>
        <v>3446.9369921230705</v>
      </c>
      <c r="AI384" s="23">
        <f ca="1"/>
        <v>3889.4253932745842</v>
      </c>
      <c r="AJ384" s="23">
        <f ca="1"/>
        <v>4279.2426977029809</v>
      </c>
      <c r="AK384" s="30">
        <f ca="1"/>
        <v>4482.7461753399512</v>
      </c>
      <c r="AL384" s="23">
        <f ca="1"/>
        <v>4647.768325933871</v>
      </c>
      <c r="AM384" s="23">
        <f ca="1"/>
        <v>4804.7834544038824</v>
      </c>
      <c r="AN384" s="23">
        <f ca="1"/>
        <v>4938.6071389736962</v>
      </c>
      <c r="AO384" s="23">
        <f ca="1"/>
        <v>5077.9160401519266</v>
      </c>
      <c r="AP384" s="23">
        <f ca="1"/>
        <v>5139.198765168152</v>
      </c>
      <c r="AQ384" s="23">
        <f ca="1"/>
        <v>5222.6476752631306</v>
      </c>
      <c r="AR384" s="23">
        <f ca="1"/>
        <v>5377.1207459629941</v>
      </c>
      <c r="AS384" s="23">
        <f ca="1"/>
        <v>5327.045340747809</v>
      </c>
      <c r="AT384" s="23">
        <f ca="1"/>
        <v>5528.7223034050439</v>
      </c>
      <c r="AU384" s="23">
        <f ca="1"/>
        <v>5645.1700559137917</v>
      </c>
      <c r="AV384" s="23">
        <f ca="1"/>
        <v>5645.1700559137917</v>
      </c>
      <c r="AW384" s="23">
        <f ca="1"/>
        <v>5645.1700559137917</v>
      </c>
      <c r="AX384" s="23">
        <f ca="1"/>
        <v>5645.1700559137917</v>
      </c>
      <c r="AY384" s="23">
        <f ca="1"/>
        <v>5645.1700559137917</v>
      </c>
      <c r="AZ384" s="23">
        <f ca="1"/>
        <v>5645.1700559137917</v>
      </c>
      <c r="BA384" s="23">
        <f ca="1"/>
        <v>5645.1700559137917</v>
      </c>
      <c r="BB384" s="23">
        <f ca="1"/>
        <v>5645.1700559137917</v>
      </c>
      <c r="BC384" s="23">
        <f ca="1"/>
        <v>5645.1700559137917</v>
      </c>
      <c r="BD384" s="23">
        <f ca="1"/>
        <v>5645.1700559137917</v>
      </c>
      <c r="BE384" s="23">
        <f ca="1"/>
        <v>5645.1700559137917</v>
      </c>
      <c r="BF384" s="23">
        <f ca="1"/>
        <v>5645.1700559137917</v>
      </c>
      <c r="BG384" s="23">
        <f ca="1"/>
        <v>5645.1700559137917</v>
      </c>
      <c r="BH384" s="23">
        <f ca="1"/>
        <v>5645.1700559137917</v>
      </c>
      <c r="BI384" s="23">
        <f ca="1"/>
        <v>5645.1700559137917</v>
      </c>
      <c r="BJ384" s="23">
        <f ca="1"/>
        <v>5645.1700559137917</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5639.46494180851</v>
      </c>
      <c r="C385" s="23">
        <f ca="1"/>
        <v>5868.2693757549687</v>
      </c>
      <c r="D385" s="23">
        <f ca="1"/>
        <v>6675.7596318722126</v>
      </c>
      <c r="E385" s="23">
        <f ca="1"/>
        <v>7355.9014512054046</v>
      </c>
      <c r="F385" s="23">
        <f ca="1"/>
        <v>7723.1119573916849</v>
      </c>
      <c r="G385" s="23">
        <f ca="1"/>
        <v>7988.5006533987189</v>
      </c>
      <c r="H385" s="23">
        <f ca="1"/>
        <v>8294.4602282937685</v>
      </c>
      <c r="I385" s="23">
        <f ca="1"/>
        <v>8523.5446158475788</v>
      </c>
      <c r="J385" s="23">
        <f ca="1"/>
        <v>8775.9125986164727</v>
      </c>
      <c r="K385" s="23">
        <f ca="1"/>
        <v>8908.5476854034878</v>
      </c>
      <c r="L385" s="23">
        <f ca="1"/>
        <v>9023.3850189643381</v>
      </c>
      <c r="M385" s="23">
        <f ca="1"/>
        <v>9306.923240496415</v>
      </c>
      <c r="N385" s="23">
        <f ca="1"/>
        <v>9136.8473634993006</v>
      </c>
      <c r="O385" s="23">
        <f ca="1"/>
        <v>9598.9162358892645</v>
      </c>
      <c r="P385" s="23">
        <f ca="1"/>
        <v>10201.496867870468</v>
      </c>
      <c r="Q385" s="23">
        <f ca="1"/>
        <v>10201.496867870468</v>
      </c>
      <c r="R385" s="23">
        <f ca="1"/>
        <v>10201.496867870468</v>
      </c>
      <c r="S385" s="23">
        <f ca="1"/>
        <v>10201.496867870468</v>
      </c>
      <c r="T385" s="23">
        <f ca="1"/>
        <v>10201.496867870468</v>
      </c>
      <c r="U385" s="23">
        <f ca="1"/>
        <v>10201.496867870468</v>
      </c>
      <c r="V385" s="23">
        <f ca="1"/>
        <v>10201.496867870468</v>
      </c>
      <c r="W385" s="23">
        <f ca="1"/>
        <v>10201.496867870468</v>
      </c>
      <c r="X385" s="23">
        <f ca="1"/>
        <v>10201.496867870468</v>
      </c>
      <c r="Y385" s="23">
        <f ca="1"/>
        <v>10201.496867870468</v>
      </c>
      <c r="Z385" s="23">
        <f ca="1"/>
        <v>10201.496867870468</v>
      </c>
      <c r="AA385" s="23">
        <f ca="1"/>
        <v>10201.496867870468</v>
      </c>
      <c r="AB385" s="23">
        <f ca="1"/>
        <v>10201.496867870468</v>
      </c>
      <c r="AC385" s="23">
        <f ca="1"/>
        <v>10201.496867870468</v>
      </c>
      <c r="AD385" s="23">
        <f ca="1"/>
        <v>10201.496867870468</v>
      </c>
      <c r="AE385" s="23">
        <f ca="1"/>
        <v>10201.496867870468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6002.3130184855345</v>
      </c>
      <c r="AH385" s="23">
        <f ca="1"/>
        <v>6241.4180535945507</v>
      </c>
      <c r="AI385" s="23">
        <f ca="1"/>
        <v>7042.6381228225064</v>
      </c>
      <c r="AJ385" s="23">
        <f ca="1"/>
        <v>7748.4858847696696</v>
      </c>
      <c r="AK385" s="30">
        <f ca="1"/>
        <v>8116.9725389194873</v>
      </c>
      <c r="AL385" s="23">
        <f ca="1"/>
        <v>8415.7805044592042</v>
      </c>
      <c r="AM385" s="23">
        <f ca="1"/>
        <v>8700.0900406531309</v>
      </c>
      <c r="AN385" s="23">
        <f ca="1"/>
        <v>8942.4064980706244</v>
      </c>
      <c r="AO385" s="23">
        <f ca="1"/>
        <v>9194.6551155612196</v>
      </c>
      <c r="AP385" s="23">
        <f ca="1"/>
        <v>9305.620621215603</v>
      </c>
      <c r="AQ385" s="23">
        <f ca="1"/>
        <v>9456.7227548518749</v>
      </c>
      <c r="AR385" s="23">
        <f ca="1"/>
        <v>9736.4293507262792</v>
      </c>
      <c r="AS385" s="23">
        <f ca="1"/>
        <v>9645.7570991402117</v>
      </c>
      <c r="AT385" s="23">
        <f ca="1"/>
        <v>10010.936456523148</v>
      </c>
      <c r="AU385" s="23">
        <f ca="1"/>
        <v>10221.790065530067</v>
      </c>
      <c r="AV385" s="23">
        <f ca="1"/>
        <v>10221.790065530067</v>
      </c>
      <c r="AW385" s="23">
        <f ca="1"/>
        <v>10221.790065530067</v>
      </c>
      <c r="AX385" s="23">
        <f ca="1"/>
        <v>10221.790065530067</v>
      </c>
      <c r="AY385" s="23">
        <f ca="1"/>
        <v>10221.790065530067</v>
      </c>
      <c r="AZ385" s="23">
        <f ca="1"/>
        <v>10221.790065530067</v>
      </c>
      <c r="BA385" s="23">
        <f ca="1"/>
        <v>10221.790065530067</v>
      </c>
      <c r="BB385" s="23">
        <f ca="1"/>
        <v>10221.790065530067</v>
      </c>
      <c r="BC385" s="23">
        <f ca="1"/>
        <v>10221.790065530067</v>
      </c>
      <c r="BD385" s="23">
        <f ca="1"/>
        <v>10221.790065530067</v>
      </c>
      <c r="BE385" s="23">
        <f ca="1"/>
        <v>10221.790065530067</v>
      </c>
      <c r="BF385" s="23">
        <f ca="1"/>
        <v>10221.790065530067</v>
      </c>
      <c r="BG385" s="23">
        <f ca="1"/>
        <v>10221.790065530067</v>
      </c>
      <c r="BH385" s="23">
        <f ca="1"/>
        <v>10221.790065530067</v>
      </c>
      <c r="BI385" s="23">
        <f ca="1"/>
        <v>10221.790065530067</v>
      </c>
      <c r="BJ385" s="23">
        <f ca="1"/>
        <v>10221.790065530067</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6593.3640384147375</v>
      </c>
      <c r="C386" s="23">
        <f ca="1"/>
        <v>6860.870077051205</v>
      </c>
      <c r="D386" s="23">
        <f ca="1"/>
        <v>7804.9449619899106</v>
      </c>
      <c r="E386" s="23">
        <f ca="1"/>
        <v>8600.1307923632703</v>
      </c>
      <c r="F386" s="23">
        <f ca="1"/>
        <v>9029.4538879050706</v>
      </c>
      <c r="G386" s="23">
        <f ca="1"/>
        <v>9339.7323101508209</v>
      </c>
      <c r="H386" s="23">
        <f ca="1"/>
        <v>9697.4440574774671</v>
      </c>
      <c r="I386" s="23">
        <f ca="1"/>
        <v>9965.277403059923</v>
      </c>
      <c r="J386" s="23">
        <f ca="1"/>
        <v>10260.332696284617</v>
      </c>
      <c r="K386" s="23">
        <f ca="1"/>
        <v>10415.402622328536</v>
      </c>
      <c r="L386" s="23">
        <f ca="1"/>
        <v>10549.664356939966</v>
      </c>
      <c r="M386" s="23">
        <f ca="1"/>
        <v>10881.162244178566</v>
      </c>
      <c r="N386" s="23">
        <f ca="1"/>
        <v>10682.318527129937</v>
      </c>
      <c r="O386" s="23">
        <f ca="1"/>
        <v>11222.545005691896</v>
      </c>
      <c r="P386" s="23">
        <f ca="1"/>
        <v>11927.050399403237</v>
      </c>
      <c r="Q386" s="23">
        <f ca="1"/>
        <v>11927.050399403237</v>
      </c>
      <c r="R386" s="23">
        <f ca="1"/>
        <v>11927.050399403237</v>
      </c>
      <c r="S386" s="23">
        <f ca="1"/>
        <v>11927.050399403237</v>
      </c>
      <c r="T386" s="23">
        <f ca="1"/>
        <v>11927.050399403237</v>
      </c>
      <c r="U386" s="23">
        <f ca="1"/>
        <v>11927.050399403237</v>
      </c>
      <c r="V386" s="23">
        <f ca="1"/>
        <v>11927.050399403237</v>
      </c>
      <c r="W386" s="23">
        <f ca="1"/>
        <v>11927.050399403237</v>
      </c>
      <c r="X386" s="23">
        <f ca="1"/>
        <v>11927.050399403237</v>
      </c>
      <c r="Y386" s="23">
        <f ca="1"/>
        <v>11927.050399403237</v>
      </c>
      <c r="Z386" s="23">
        <f ca="1"/>
        <v>11927.050399403237</v>
      </c>
      <c r="AA386" s="23">
        <f ca="1"/>
        <v>11927.050399403237</v>
      </c>
      <c r="AB386" s="23">
        <f ca="1"/>
        <v>11927.050399403237</v>
      </c>
      <c r="AC386" s="23">
        <f ca="1"/>
        <v>11927.050399403237</v>
      </c>
      <c r="AD386" s="23">
        <f ca="1"/>
        <v>11927.050399403237</v>
      </c>
      <c r="AE386" s="23">
        <f ca="1"/>
        <v>11927.050399403237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7017.5868121807607</v>
      </c>
      <c r="AH386" s="23">
        <f ca="1"/>
        <v>7297.135768714591</v>
      </c>
      <c r="AI386" s="23">
        <f ca="1"/>
        <v>8233.8798828839845</v>
      </c>
      <c r="AJ386" s="23">
        <f ca="1"/>
        <v>9059.119741317345</v>
      </c>
      <c r="AK386" s="30">
        <f ca="1"/>
        <v>9489.9348415399636</v>
      </c>
      <c r="AL386" s="23">
        <f ca="1"/>
        <v>9839.2853055840988</v>
      </c>
      <c r="AM386" s="23">
        <f ca="1"/>
        <v>10171.684973116789</v>
      </c>
      <c r="AN386" s="23">
        <f ca="1"/>
        <v>10454.98855470448</v>
      </c>
      <c r="AO386" s="23">
        <f ca="1"/>
        <v>10749.904292361138</v>
      </c>
      <c r="AP386" s="23">
        <f ca="1"/>
        <v>10879.639290634128</v>
      </c>
      <c r="AQ386" s="23">
        <f ca="1"/>
        <v>11056.299910803822</v>
      </c>
      <c r="AR386" s="23">
        <f ca="1"/>
        <v>11383.318064046263</v>
      </c>
      <c r="AS386" s="23">
        <f ca="1"/>
        <v>11277.308864759005</v>
      </c>
      <c r="AT386" s="23">
        <f ca="1"/>
        <v>11704.257248583504</v>
      </c>
      <c r="AU386" s="23">
        <f ca="1"/>
        <v>11950.776132438885</v>
      </c>
      <c r="AV386" s="23">
        <f ca="1"/>
        <v>11950.776132438885</v>
      </c>
      <c r="AW386" s="23">
        <f ca="1"/>
        <v>11950.776132438885</v>
      </c>
      <c r="AX386" s="23">
        <f ca="1"/>
        <v>11950.776132438885</v>
      </c>
      <c r="AY386" s="23">
        <f ca="1"/>
        <v>11950.776132438885</v>
      </c>
      <c r="AZ386" s="23">
        <f ca="1"/>
        <v>11950.776132438885</v>
      </c>
      <c r="BA386" s="23">
        <f ca="1"/>
        <v>11950.776132438885</v>
      </c>
      <c r="BB386" s="23">
        <f ca="1"/>
        <v>11950.776132438885</v>
      </c>
      <c r="BC386" s="23">
        <f ca="1"/>
        <v>11950.776132438885</v>
      </c>
      <c r="BD386" s="23">
        <f ca="1"/>
        <v>11950.776132438885</v>
      </c>
      <c r="BE386" s="23">
        <f ca="1"/>
        <v>11950.776132438885</v>
      </c>
      <c r="BF386" s="23">
        <f ca="1"/>
        <v>11950.776132438885</v>
      </c>
      <c r="BG386" s="23">
        <f ca="1"/>
        <v>11950.776132438885</v>
      </c>
      <c r="BH386" s="23">
        <f ca="1"/>
        <v>11950.776132438885</v>
      </c>
      <c r="BI386" s="23">
        <f ca="1"/>
        <v>11950.776132438885</v>
      </c>
      <c r="BJ386" s="23">
        <f ca="1"/>
        <v>11950.776132438885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7731.9757516066129</v>
      </c>
      <c r="C387" s="23">
        <f ca="1"/>
        <v>8045.6775572546458</v>
      </c>
      <c r="D387" s="23">
        <f ca="1"/>
        <v>9152.7852606239176</v>
      </c>
      <c r="E387" s="23">
        <f ca="1"/>
        <v>10085.292175553226</v>
      </c>
      <c r="F387" s="23">
        <f ca="1"/>
        <v>10588.755315915792</v>
      </c>
      <c r="G387" s="23">
        <f ca="1"/>
        <v>10952.615891954563</v>
      </c>
      <c r="H387" s="23">
        <f ca="1"/>
        <v>11372.10108043802</v>
      </c>
      <c r="I387" s="23">
        <f ca="1"/>
        <v>11686.186715851098</v>
      </c>
      <c r="J387" s="23">
        <f ca="1"/>
        <v>12032.195272227582</v>
      </c>
      <c r="K387" s="23">
        <f ca="1"/>
        <v>12214.044310289084</v>
      </c>
      <c r="L387" s="23">
        <f ca="1"/>
        <v>12371.491778734009</v>
      </c>
      <c r="M387" s="23">
        <f ca="1"/>
        <v>12760.236221010238</v>
      </c>
      <c r="N387" s="23">
        <f ca="1"/>
        <v>12527.05407156093</v>
      </c>
      <c r="O387" s="23">
        <f ca="1"/>
        <v>13160.572562012914</v>
      </c>
      <c r="P387" s="23">
        <f ca="1"/>
        <v>13986.739385096724</v>
      </c>
      <c r="Q387" s="23">
        <f ca="1"/>
        <v>13986.739385096724</v>
      </c>
      <c r="R387" s="23">
        <f ca="1"/>
        <v>13986.739385096724</v>
      </c>
      <c r="S387" s="23">
        <f ca="1"/>
        <v>13986.739385096724</v>
      </c>
      <c r="T387" s="23">
        <f ca="1"/>
        <v>13986.739385096724</v>
      </c>
      <c r="U387" s="23">
        <f ca="1"/>
        <v>13986.739385096724</v>
      </c>
      <c r="V387" s="23">
        <f ca="1"/>
        <v>13986.739385096724</v>
      </c>
      <c r="W387" s="23">
        <f ca="1"/>
        <v>13986.739385096724</v>
      </c>
      <c r="X387" s="23">
        <f ca="1"/>
        <v>13986.739385096724</v>
      </c>
      <c r="Y387" s="23">
        <f ca="1"/>
        <v>13986.739385096724</v>
      </c>
      <c r="Z387" s="23">
        <f ca="1"/>
        <v>13986.739385096724</v>
      </c>
      <c r="AA387" s="23">
        <f ca="1"/>
        <v>13986.739385096724</v>
      </c>
      <c r="AB387" s="23">
        <f ca="1"/>
        <v>13986.739385096724</v>
      </c>
      <c r="AC387" s="23">
        <f ca="1"/>
        <v>13986.739385096724</v>
      </c>
      <c r="AD387" s="23">
        <f ca="1"/>
        <v>13986.739385096724</v>
      </c>
      <c r="AE387" s="23">
        <f ca="1"/>
        <v>13986.739385096724</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8229.4577927812788</v>
      </c>
      <c r="AH387" s="23">
        <f ca="1"/>
        <v>8557.2822145352129</v>
      </c>
      <c r="AI387" s="23">
        <f ca="1"/>
        <v>9655.7931922423377</v>
      </c>
      <c r="AJ387" s="23">
        <f ca="1"/>
        <v>10623.544182099731</v>
      </c>
      <c r="AK387" s="30">
        <f ca="1"/>
        <v>11128.756982263601</v>
      </c>
      <c r="AL387" s="23">
        <f ca="1"/>
        <v>11538.436972791051</v>
      </c>
      <c r="AM387" s="23">
        <f ca="1"/>
        <v>11928.238924303318</v>
      </c>
      <c r="AN387" s="23">
        <f ca="1"/>
        <v>12260.466359405777</v>
      </c>
      <c r="AO387" s="23">
        <f ca="1"/>
        <v>12606.311260285345</v>
      </c>
      <c r="AP387" s="23">
        <f ca="1"/>
        <v>12758.450267768794</v>
      </c>
      <c r="AQ387" s="23">
        <f ca="1"/>
        <v>12965.618508966692</v>
      </c>
      <c r="AR387" s="23">
        <f ca="1"/>
        <v>13349.109609484429</v>
      </c>
      <c r="AS387" s="23">
        <f ca="1"/>
        <v>13224.793622446441</v>
      </c>
      <c r="AT387" s="23">
        <f ca="1"/>
        <v>13725.471960800767</v>
      </c>
      <c r="AU387" s="23">
        <f ca="1"/>
        <v>14014.562328203145</v>
      </c>
      <c r="AV387" s="23">
        <f ca="1"/>
        <v>14014.562328203145</v>
      </c>
      <c r="AW387" s="23">
        <f ca="1"/>
        <v>14014.562328203145</v>
      </c>
      <c r="AX387" s="23">
        <f ca="1"/>
        <v>14014.562328203145</v>
      </c>
      <c r="AY387" s="23">
        <f ca="1"/>
        <v>14014.562328203145</v>
      </c>
      <c r="AZ387" s="23">
        <f ca="1"/>
        <v>14014.562328203145</v>
      </c>
      <c r="BA387" s="23">
        <f ca="1"/>
        <v>14014.562328203145</v>
      </c>
      <c r="BB387" s="23">
        <f ca="1"/>
        <v>14014.562328203145</v>
      </c>
      <c r="BC387" s="23">
        <f ca="1"/>
        <v>14014.562328203145</v>
      </c>
      <c r="BD387" s="23">
        <f ca="1"/>
        <v>14014.562328203145</v>
      </c>
      <c r="BE387" s="23">
        <f ca="1"/>
        <v>14014.562328203145</v>
      </c>
      <c r="BF387" s="23">
        <f ca="1"/>
        <v>14014.562328203145</v>
      </c>
      <c r="BG387" s="23">
        <f ca="1"/>
        <v>14014.562328203145</v>
      </c>
      <c r="BH387" s="23">
        <f ca="1"/>
        <v>14014.562328203145</v>
      </c>
      <c r="BI387" s="23">
        <f ca="1"/>
        <v>14014.562328203145</v>
      </c>
      <c r="BJ387" s="23">
        <f ca="1"/>
        <v>14014.562328203145</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8472.8486188639272</v>
      </c>
      <c r="C388" s="23">
        <f ca="1"/>
        <v>8816.6091266704552</v>
      </c>
      <c r="D388" s="23">
        <f ca="1"/>
        <v>10029.799167194938</v>
      </c>
      <c r="E388" s="23">
        <f ca="1"/>
        <v>11051.658285751813</v>
      </c>
      <c r="F388" s="23">
        <f ca="1"/>
        <v>11603.362935444162</v>
      </c>
      <c r="G388" s="23">
        <f ca="1"/>
        <v>12002.088394264763</v>
      </c>
      <c r="H388" s="23">
        <f ca="1"/>
        <v>12461.76837956961</v>
      </c>
      <c r="I388" s="23">
        <f ca="1"/>
        <v>12805.949495458613</v>
      </c>
      <c r="J388" s="23">
        <f ca="1"/>
        <v>13185.112365750909</v>
      </c>
      <c r="K388" s="23">
        <f ca="1"/>
        <v>13384.386059885423</v>
      </c>
      <c r="L388" s="23">
        <f ca="1"/>
        <v>13556.920041937812</v>
      </c>
      <c r="M388" s="23">
        <f ca="1"/>
        <v>13982.913722808678</v>
      </c>
      <c r="N388" s="23">
        <f ca="1"/>
        <v>13727.388212075568</v>
      </c>
      <c r="O388" s="23">
        <f ca="1"/>
        <v>14421.610030572025</v>
      </c>
      <c r="P388" s="23">
        <f ca="1"/>
        <v>15326.939619126717</v>
      </c>
      <c r="Q388" s="23">
        <f ca="1"/>
        <v>15326.939619126717</v>
      </c>
      <c r="R388" s="23">
        <f ca="1"/>
        <v>15326.939619126717</v>
      </c>
      <c r="S388" s="23">
        <f ca="1"/>
        <v>15326.939619126717</v>
      </c>
      <c r="T388" s="23">
        <f ca="1"/>
        <v>15326.939619126717</v>
      </c>
      <c r="U388" s="23">
        <f ca="1"/>
        <v>15326.939619126717</v>
      </c>
      <c r="V388" s="23">
        <f ca="1"/>
        <v>15326.939619126717</v>
      </c>
      <c r="W388" s="23">
        <f ca="1"/>
        <v>15326.939619126717</v>
      </c>
      <c r="X388" s="23">
        <f ca="1"/>
        <v>15326.939619126717</v>
      </c>
      <c r="Y388" s="23">
        <f ca="1"/>
        <v>15326.939619126717</v>
      </c>
      <c r="Z388" s="23">
        <f ca="1"/>
        <v>15326.939619126717</v>
      </c>
      <c r="AA388" s="23">
        <f ca="1"/>
        <v>15326.939619126717</v>
      </c>
      <c r="AB388" s="23">
        <f ca="1"/>
        <v>15326.939619126717</v>
      </c>
      <c r="AC388" s="23">
        <f ca="1"/>
        <v>15326.939619126717</v>
      </c>
      <c r="AD388" s="23">
        <f ca="1"/>
        <v>15326.939619126717</v>
      </c>
      <c r="AE388" s="23">
        <f ca="1"/>
        <v>15326.939619126717</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9017.9990643500641</v>
      </c>
      <c r="AH388" s="23">
        <f ca="1"/>
        <v>9377.2354081151825</v>
      </c>
      <c r="AI388" s="23">
        <f ca="1"/>
        <v>10581.004990338546</v>
      </c>
      <c r="AJ388" s="23">
        <f ca="1"/>
        <v>11641.485248067449</v>
      </c>
      <c r="AK388" s="30">
        <f ca="1"/>
        <v>12195.107208820673</v>
      </c>
      <c r="AL388" s="23">
        <f ca="1"/>
        <v>12644.042468504515</v>
      </c>
      <c r="AM388" s="23">
        <f ca="1"/>
        <v>13071.194988455822</v>
      </c>
      <c r="AN388" s="23">
        <f ca="1"/>
        <v>13435.256239433191</v>
      </c>
      <c r="AO388" s="23">
        <f ca="1"/>
        <v>13814.239772865729</v>
      </c>
      <c r="AP388" s="23">
        <f ca="1"/>
        <v>13980.956640693932</v>
      </c>
      <c r="AQ388" s="23">
        <f ca="1"/>
        <v>14207.975607475009</v>
      </c>
      <c r="AR388" s="23">
        <f ca="1"/>
        <v>14628.212574810706</v>
      </c>
      <c r="AS388" s="23">
        <f ca="1"/>
        <v>14491.984711077603</v>
      </c>
      <c r="AT388" s="23">
        <f ca="1"/>
        <v>15040.637720851861</v>
      </c>
      <c r="AU388" s="23">
        <f ca="1"/>
        <v>15357.428538472199</v>
      </c>
      <c r="AV388" s="23">
        <f ca="1"/>
        <v>15357.428538472199</v>
      </c>
      <c r="AW388" s="23">
        <f ca="1"/>
        <v>15357.428538472199</v>
      </c>
      <c r="AX388" s="23">
        <f ca="1"/>
        <v>15357.428538472199</v>
      </c>
      <c r="AY388" s="23">
        <f ca="1"/>
        <v>15357.428538472199</v>
      </c>
      <c r="AZ388" s="23">
        <f ca="1"/>
        <v>15357.428538472199</v>
      </c>
      <c r="BA388" s="23">
        <f ca="1"/>
        <v>15357.428538472199</v>
      </c>
      <c r="BB388" s="23">
        <f ca="1"/>
        <v>15357.428538472199</v>
      </c>
      <c r="BC388" s="23">
        <f ca="1"/>
        <v>15357.428538472199</v>
      </c>
      <c r="BD388" s="23">
        <f ca="1"/>
        <v>15357.428538472199</v>
      </c>
      <c r="BE388" s="23">
        <f ca="1"/>
        <v>15357.428538472199</v>
      </c>
      <c r="BF388" s="23">
        <f ca="1"/>
        <v>15357.428538472199</v>
      </c>
      <c r="BG388" s="23">
        <f ca="1"/>
        <v>15357.428538472199</v>
      </c>
      <c r="BH388" s="23">
        <f ca="1"/>
        <v>15357.428538472199</v>
      </c>
      <c r="BI388" s="23">
        <f ca="1"/>
        <v>15357.428538472199</v>
      </c>
      <c r="BJ388" s="23">
        <f ca="1"/>
        <v>15357.428538472199</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9218.7774884007049</v>
      </c>
      <c r="C389" s="23">
        <f ca="1"/>
        <v>9592.8018305460882</v>
      </c>
      <c r="D389" s="23">
        <f ca="1"/>
        <v>10912.798155021746</v>
      </c>
      <c r="E389" s="23">
        <f ca="1"/>
        <v>12024.61925111637</v>
      </c>
      <c r="F389" s="23">
        <f ca="1"/>
        <v>12624.894628810038</v>
      </c>
      <c r="G389" s="23">
        <f ca="1"/>
        <v>13058.722901823663</v>
      </c>
      <c r="H389" s="23">
        <f ca="1"/>
        <v>13558.871988750803</v>
      </c>
      <c r="I389" s="23">
        <f ca="1"/>
        <v>13933.353968285523</v>
      </c>
      <c r="J389" s="23">
        <f ca="1"/>
        <v>14345.897410322928</v>
      </c>
      <c r="K389" s="23">
        <f ca="1"/>
        <v>14562.714673106037</v>
      </c>
      <c r="L389" s="23">
        <f ca="1"/>
        <v>14750.438124955219</v>
      </c>
      <c r="M389" s="23">
        <f ca="1"/>
        <v>15213.935247595875</v>
      </c>
      <c r="N389" s="23">
        <f ca="1"/>
        <v>14935.913895861358</v>
      </c>
      <c r="O389" s="23">
        <f ca="1"/>
        <v>15691.253305332579</v>
      </c>
      <c r="P389" s="23">
        <f ca="1"/>
        <v>16676.285896611203</v>
      </c>
      <c r="Q389" s="23">
        <f ca="1"/>
        <v>16676.285896611203</v>
      </c>
      <c r="R389" s="23">
        <f ca="1"/>
        <v>16676.285896611203</v>
      </c>
      <c r="S389" s="23">
        <f ca="1"/>
        <v>16676.285896611203</v>
      </c>
      <c r="T389" s="23">
        <f ca="1"/>
        <v>16676.285896611203</v>
      </c>
      <c r="U389" s="23">
        <f ca="1"/>
        <v>16676.285896611203</v>
      </c>
      <c r="V389" s="23">
        <f ca="1"/>
        <v>16676.285896611203</v>
      </c>
      <c r="W389" s="23">
        <f ca="1"/>
        <v>16676.285896611203</v>
      </c>
      <c r="X389" s="23">
        <f ca="1"/>
        <v>16676.285896611203</v>
      </c>
      <c r="Y389" s="23">
        <f ca="1"/>
        <v>16676.285896611203</v>
      </c>
      <c r="Z389" s="23">
        <f ca="1"/>
        <v>16676.285896611203</v>
      </c>
      <c r="AA389" s="23">
        <f ca="1"/>
        <v>16676.285896611203</v>
      </c>
      <c r="AB389" s="23">
        <f ca="1"/>
        <v>16676.285896611203</v>
      </c>
      <c r="AC389" s="23">
        <f ca="1"/>
        <v>16676.285896611203</v>
      </c>
      <c r="AD389" s="23">
        <f ca="1"/>
        <v>16676.285896611203</v>
      </c>
      <c r="AE389" s="23">
        <f ca="1"/>
        <v>16676.285896611203</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9811.9216457800994</v>
      </c>
      <c r="AH389" s="23">
        <f ca="1"/>
        <v>10202.784278631114</v>
      </c>
      <c r="AI389" s="23">
        <f ca="1"/>
        <v>11512.530790697354</v>
      </c>
      <c r="AJ389" s="23">
        <f ca="1"/>
        <v>12666.373136597242</v>
      </c>
      <c r="AK389" s="30">
        <f ca="1"/>
        <v>13268.734620728228</v>
      </c>
      <c r="AL389" s="23">
        <f ca="1"/>
        <v>13757.193042670111</v>
      </c>
      <c r="AM389" s="23">
        <f ca="1"/>
        <v>14221.951025749568</v>
      </c>
      <c r="AN389" s="23">
        <f ca="1"/>
        <v>14618.063338843054</v>
      </c>
      <c r="AO389" s="23">
        <f ca="1"/>
        <v>15030.411655642196</v>
      </c>
      <c r="AP389" s="23">
        <f ca="1"/>
        <v>15211.805868758373</v>
      </c>
      <c r="AQ389" s="23">
        <f ca="1"/>
        <v>15458.811030132541</v>
      </c>
      <c r="AR389" s="23">
        <f ca="1"/>
        <v>15916.044632258147</v>
      </c>
      <c r="AS389" s="23">
        <f ca="1"/>
        <v>15767.823600587681</v>
      </c>
      <c r="AT389" s="23">
        <f ca="1"/>
        <v>16364.778679448564</v>
      </c>
      <c r="AU389" s="23">
        <f ca="1"/>
        <v>16709.458985846159</v>
      </c>
      <c r="AV389" s="23">
        <f ca="1"/>
        <v>16709.458985846159</v>
      </c>
      <c r="AW389" s="23">
        <f ca="1"/>
        <v>16709.458985846159</v>
      </c>
      <c r="AX389" s="23">
        <f ca="1"/>
        <v>16709.458985846159</v>
      </c>
      <c r="AY389" s="23">
        <f ca="1"/>
        <v>16709.458985846159</v>
      </c>
      <c r="AZ389" s="23">
        <f ca="1"/>
        <v>16709.458985846159</v>
      </c>
      <c r="BA389" s="23">
        <f ca="1"/>
        <v>16709.458985846159</v>
      </c>
      <c r="BB389" s="23">
        <f ca="1"/>
        <v>16709.458985846159</v>
      </c>
      <c r="BC389" s="23">
        <f ca="1"/>
        <v>16709.458985846159</v>
      </c>
      <c r="BD389" s="23">
        <f ca="1"/>
        <v>16709.458985846159</v>
      </c>
      <c r="BE389" s="23">
        <f ca="1"/>
        <v>16709.458985846159</v>
      </c>
      <c r="BF389" s="23">
        <f ca="1"/>
        <v>16709.458985846159</v>
      </c>
      <c r="BG389" s="23">
        <f ca="1"/>
        <v>16709.458985846159</v>
      </c>
      <c r="BH389" s="23">
        <f ca="1"/>
        <v>16709.458985846159</v>
      </c>
      <c r="BI389" s="23">
        <f ca="1"/>
        <v>16709.458985846159</v>
      </c>
      <c r="BJ389" s="23">
        <f ca="1"/>
        <v>16709.458985846159</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9241.0238984275602</v>
      </c>
      <c r="C390" s="23">
        <f ca="1"/>
        <v>9615.9508221664219</v>
      </c>
      <c r="D390" s="23">
        <f ca="1"/>
        <v>10939.132512543923</v>
      </c>
      <c r="E390" s="23">
        <f ca="1"/>
        <v>12053.636613843017</v>
      </c>
      <c r="F390" s="23">
        <f ca="1"/>
        <v>12655.360553691266</v>
      </c>
      <c r="G390" s="23">
        <f ca="1"/>
        <v>13090.235724913988</v>
      </c>
      <c r="H390" s="23">
        <f ca="1"/>
        <v>13591.591752964974</v>
      </c>
      <c r="I390" s="23">
        <f ca="1"/>
        <v>13966.977418446655</v>
      </c>
      <c r="J390" s="23">
        <f ca="1"/>
        <v>14380.516394932854</v>
      </c>
      <c r="K390" s="23">
        <f ca="1"/>
        <v>14597.856873048455</v>
      </c>
      <c r="L390" s="23">
        <f ca="1"/>
        <v>14786.033332130613</v>
      </c>
      <c r="M390" s="23">
        <f ca="1"/>
        <v>15250.648948741809</v>
      </c>
      <c r="N390" s="23">
        <f ca="1"/>
        <v>14971.956686249909</v>
      </c>
      <c r="O390" s="23">
        <f ca="1"/>
        <v>15729.118852614189</v>
      </c>
      <c r="P390" s="23">
        <f ca="1"/>
        <v>16716.528487805954</v>
      </c>
      <c r="Q390" s="23">
        <f ca="1"/>
        <v>16716.528487805954</v>
      </c>
      <c r="R390" s="23">
        <f ca="1"/>
        <v>16716.528487805954</v>
      </c>
      <c r="S390" s="23">
        <f ca="1"/>
        <v>16716.528487805954</v>
      </c>
      <c r="T390" s="23">
        <f ca="1"/>
        <v>16716.528487805954</v>
      </c>
      <c r="U390" s="23">
        <f ca="1"/>
        <v>16716.528487805954</v>
      </c>
      <c r="V390" s="23">
        <f ca="1"/>
        <v>16716.528487805954</v>
      </c>
      <c r="W390" s="23">
        <f ca="1"/>
        <v>16716.528487805954</v>
      </c>
      <c r="X390" s="23">
        <f ca="1"/>
        <v>16716.528487805954</v>
      </c>
      <c r="Y390" s="23">
        <f ca="1"/>
        <v>16716.528487805954</v>
      </c>
      <c r="Z390" s="23">
        <f ca="1"/>
        <v>16716.528487805954</v>
      </c>
      <c r="AA390" s="23">
        <f ca="1"/>
        <v>16716.528487805954</v>
      </c>
      <c r="AB390" s="23">
        <f ca="1"/>
        <v>16716.528487805954</v>
      </c>
      <c r="AC390" s="23">
        <f ca="1"/>
        <v>16716.528487805954</v>
      </c>
      <c r="AD390" s="23">
        <f ca="1"/>
        <v>16716.528487805954</v>
      </c>
      <c r="AE390" s="23">
        <f ca="1"/>
        <v>16716.528487805954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9835.5994091666271</v>
      </c>
      <c r="AH390" s="23">
        <f ca="1"/>
        <v>10227.405257146278</v>
      </c>
      <c r="AI390" s="23">
        <f ca="1"/>
        <v>11540.312400649311</v>
      </c>
      <c r="AJ390" s="23">
        <f ca="1"/>
        <v>12696.939155866547</v>
      </c>
      <c r="AK390" s="30">
        <f ca="1"/>
        <v>13300.75423626637</v>
      </c>
      <c r="AL390" s="23">
        <f ca="1"/>
        <v>13790.391387855352</v>
      </c>
      <c r="AM390" s="23">
        <f ca="1"/>
        <v>14256.270907566734</v>
      </c>
      <c r="AN390" s="23">
        <f ca="1"/>
        <v>14653.339104121436</v>
      </c>
      <c r="AO390" s="23">
        <f ca="1"/>
        <v>15066.682484500419</v>
      </c>
      <c r="AP390" s="23">
        <f ca="1"/>
        <v>15248.514431366713</v>
      </c>
      <c r="AQ390" s="23">
        <f ca="1"/>
        <v>15496.11565638442</v>
      </c>
      <c r="AR390" s="23">
        <f ca="1"/>
        <v>15954.452637586448</v>
      </c>
      <c r="AS390" s="23">
        <f ca="1"/>
        <v>15805.873924450165</v>
      </c>
      <c r="AT390" s="23">
        <f ca="1"/>
        <v>16404.269553044309</v>
      </c>
      <c r="AU390" s="23">
        <f ca="1"/>
        <v>16749.781629102679</v>
      </c>
      <c r="AV390" s="23">
        <f ca="1"/>
        <v>16749.781629102679</v>
      </c>
      <c r="AW390" s="23">
        <f ca="1"/>
        <v>16749.781629102679</v>
      </c>
      <c r="AX390" s="23">
        <f ca="1"/>
        <v>16749.781629102679</v>
      </c>
      <c r="AY390" s="23">
        <f ca="1"/>
        <v>16749.781629102679</v>
      </c>
      <c r="AZ390" s="23">
        <f ca="1"/>
        <v>16749.781629102679</v>
      </c>
      <c r="BA390" s="23">
        <f ca="1"/>
        <v>16749.781629102679</v>
      </c>
      <c r="BB390" s="23">
        <f ca="1"/>
        <v>16749.781629102679</v>
      </c>
      <c r="BC390" s="23">
        <f ca="1"/>
        <v>16749.781629102679</v>
      </c>
      <c r="BD390" s="23">
        <f ca="1"/>
        <v>16749.781629102679</v>
      </c>
      <c r="BE390" s="23">
        <f ca="1"/>
        <v>16749.781629102679</v>
      </c>
      <c r="BF390" s="23">
        <f ca="1"/>
        <v>16749.781629102679</v>
      </c>
      <c r="BG390" s="23">
        <f ca="1"/>
        <v>16749.781629102679</v>
      </c>
      <c r="BH390" s="23">
        <f ca="1"/>
        <v>16749.781629102679</v>
      </c>
      <c r="BI390" s="23">
        <f ca="1"/>
        <v>16749.781629102679</v>
      </c>
      <c r="BJ390" s="23">
        <f ca="1"/>
        <v>16749.781629102679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10886.584106777569</v>
      </c>
      <c r="C391" s="23">
        <f ca="1"/>
        <v>11328.27471747635</v>
      </c>
      <c r="D391" s="23">
        <f ca="1"/>
        <v>12887.076958350752</v>
      </c>
      <c r="E391" s="23">
        <f ca="1"/>
        <v>14200.042141592587</v>
      </c>
      <c r="F391" s="23">
        <f ca="1"/>
        <v>14908.915785056943</v>
      </c>
      <c r="G391" s="23">
        <f ca="1"/>
        <v>15421.229699564954</v>
      </c>
      <c r="H391" s="23">
        <f ca="1"/>
        <v>16011.862796807103</v>
      </c>
      <c r="I391" s="23">
        <f ca="1"/>
        <v>16454.093837941011</v>
      </c>
      <c r="J391" s="23">
        <f ca="1"/>
        <v>16941.272195927275</v>
      </c>
      <c r="K391" s="23">
        <f ca="1"/>
        <v>17197.314753637282</v>
      </c>
      <c r="L391" s="23">
        <f ca="1"/>
        <v>17419.000020468171</v>
      </c>
      <c r="M391" s="23">
        <f ca="1"/>
        <v>17966.350297142686</v>
      </c>
      <c r="N391" s="23">
        <f ca="1"/>
        <v>17638.03096923331</v>
      </c>
      <c r="O391" s="23">
        <f ca="1"/>
        <v>18530.021910626419</v>
      </c>
      <c r="P391" s="23">
        <f ca="1"/>
        <v>19693.260763756844</v>
      </c>
      <c r="Q391" s="23">
        <f ca="1"/>
        <v>19693.260763756844</v>
      </c>
      <c r="R391" s="23">
        <f ca="1"/>
        <v>19693.260763756844</v>
      </c>
      <c r="S391" s="23">
        <f ca="1"/>
        <v>19693.260763756844</v>
      </c>
      <c r="T391" s="23">
        <f ca="1"/>
        <v>19693.260763756844</v>
      </c>
      <c r="U391" s="23">
        <f ca="1"/>
        <v>19693.260763756844</v>
      </c>
      <c r="V391" s="23">
        <f ca="1"/>
        <v>19693.260763756844</v>
      </c>
      <c r="W391" s="23">
        <f ca="1"/>
        <v>19693.260763756844</v>
      </c>
      <c r="X391" s="23">
        <f ca="1"/>
        <v>19693.260763756844</v>
      </c>
      <c r="Y391" s="23">
        <f ca="1"/>
        <v>19693.260763756844</v>
      </c>
      <c r="Z391" s="23">
        <f ca="1"/>
        <v>19693.260763756844</v>
      </c>
      <c r="AA391" s="23">
        <f ca="1"/>
        <v>19693.260763756844</v>
      </c>
      <c r="AB391" s="23">
        <f ca="1"/>
        <v>19693.260763756844</v>
      </c>
      <c r="AC391" s="23">
        <f ca="1"/>
        <v>19693.260763756844</v>
      </c>
      <c r="AD391" s="23">
        <f ca="1"/>
        <v>19693.260763756844</v>
      </c>
      <c r="AE391" s="23">
        <f ca="1"/>
        <v>19693.260763756844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11587.036391788162</v>
      </c>
      <c r="AH391" s="23">
        <f ca="1"/>
        <v>12048.611577010177</v>
      </c>
      <c r="AI391" s="23">
        <f ca="1"/>
        <v>13595.309670125915</v>
      </c>
      <c r="AJ391" s="23">
        <f ca="1"/>
        <v>14957.898338786783</v>
      </c>
      <c r="AK391" s="30">
        <f ca="1"/>
        <v>15669.235494708637</v>
      </c>
      <c r="AL391" s="23">
        <f ca="1"/>
        <v>16246.062921102748</v>
      </c>
      <c r="AM391" s="23">
        <f ca="1"/>
        <v>16794.902165618296</v>
      </c>
      <c r="AN391" s="23">
        <f ca="1"/>
        <v>17262.676772137253</v>
      </c>
      <c r="AO391" s="23">
        <f ca="1"/>
        <v>17749.624703982907</v>
      </c>
      <c r="AP391" s="23">
        <f ca="1"/>
        <v>17963.835683698679</v>
      </c>
      <c r="AQ391" s="23">
        <f ca="1"/>
        <v>18255.527555803354</v>
      </c>
      <c r="AR391" s="23">
        <f ca="1"/>
        <v>18795.481152931428</v>
      </c>
      <c r="AS391" s="23">
        <f ca="1"/>
        <v>18620.444850156564</v>
      </c>
      <c r="AT391" s="23">
        <f ca="1"/>
        <v>19325.397505990153</v>
      </c>
      <c r="AU391" s="23">
        <f ca="1"/>
        <v>19732.435331804762</v>
      </c>
      <c r="AV391" s="23">
        <f ca="1"/>
        <v>19732.435331804762</v>
      </c>
      <c r="AW391" s="23">
        <f ca="1"/>
        <v>19732.435331804762</v>
      </c>
      <c r="AX391" s="23">
        <f ca="1"/>
        <v>19732.435331804762</v>
      </c>
      <c r="AY391" s="23">
        <f ca="1"/>
        <v>19732.435331804762</v>
      </c>
      <c r="AZ391" s="23">
        <f ca="1"/>
        <v>19732.435331804762</v>
      </c>
      <c r="BA391" s="23">
        <f ca="1"/>
        <v>19732.435331804762</v>
      </c>
      <c r="BB391" s="23">
        <f ca="1"/>
        <v>19732.435331804762</v>
      </c>
      <c r="BC391" s="23">
        <f ca="1"/>
        <v>19732.435331804762</v>
      </c>
      <c r="BD391" s="23">
        <f ca="1"/>
        <v>19732.435331804762</v>
      </c>
      <c r="BE391" s="23">
        <f ca="1"/>
        <v>19732.435331804762</v>
      </c>
      <c r="BF391" s="23">
        <f ca="1"/>
        <v>19732.435331804762</v>
      </c>
      <c r="BG391" s="23">
        <f ca="1"/>
        <v>19732.435331804762</v>
      </c>
      <c r="BH391" s="23">
        <f ca="1"/>
        <v>19732.435331804762</v>
      </c>
      <c r="BI391" s="23">
        <f ca="1"/>
        <v>19732.435331804762</v>
      </c>
      <c r="BJ391" s="23">
        <f ca="1"/>
        <v>19732.435331804762</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13615.477070071616</v>
      </c>
      <c r="C392" s="23">
        <f ca="1"/>
        <v>14167.884356236904</v>
      </c>
      <c r="D392" s="23">
        <f ca="1"/>
        <v>16117.42481440399</v>
      </c>
      <c r="E392" s="23">
        <f ca="1"/>
        <v>17759.505302727437</v>
      </c>
      <c r="F392" s="23">
        <f ca="1"/>
        <v>18646.06923715369</v>
      </c>
      <c r="G392" s="23">
        <f ca="1"/>
        <v>19286.802665311367</v>
      </c>
      <c r="H392" s="23">
        <f ca="1"/>
        <v>20025.487207078637</v>
      </c>
      <c r="I392" s="23">
        <f ca="1"/>
        <v>20578.570391039353</v>
      </c>
      <c r="J392" s="23">
        <f ca="1"/>
        <v>21187.867641410801</v>
      </c>
      <c r="K392" s="23">
        <f ca="1"/>
        <v>21508.091279906625</v>
      </c>
      <c r="L392" s="23">
        <f ca="1"/>
        <v>21785.345433983253</v>
      </c>
      <c r="M392" s="23">
        <f ca="1"/>
        <v>22469.897637710739</v>
      </c>
      <c r="N392" s="23">
        <f ca="1"/>
        <v>22059.279923562142</v>
      </c>
      <c r="O392" s="23">
        <f ca="1"/>
        <v>23174.862377170208</v>
      </c>
      <c r="P392" s="23">
        <f ca="1"/>
        <v>24629.685283645853</v>
      </c>
      <c r="Q392" s="23">
        <f ca="1"/>
        <v>24629.685283645853</v>
      </c>
      <c r="R392" s="23">
        <f ca="1"/>
        <v>24629.685283645853</v>
      </c>
      <c r="S392" s="23">
        <f ca="1"/>
        <v>24629.685283645853</v>
      </c>
      <c r="T392" s="23">
        <f ca="1"/>
        <v>24629.685283645853</v>
      </c>
      <c r="U392" s="23">
        <f ca="1"/>
        <v>24629.685283645853</v>
      </c>
      <c r="V392" s="23">
        <f ca="1"/>
        <v>24629.685283645853</v>
      </c>
      <c r="W392" s="23">
        <f ca="1"/>
        <v>24629.685283645853</v>
      </c>
      <c r="X392" s="23">
        <f ca="1"/>
        <v>24629.685283645853</v>
      </c>
      <c r="Y392" s="23">
        <f ca="1"/>
        <v>24629.685283645853</v>
      </c>
      <c r="Z392" s="23">
        <f ca="1"/>
        <v>24629.685283645853</v>
      </c>
      <c r="AA392" s="23">
        <f ca="1"/>
        <v>24629.685283645853</v>
      </c>
      <c r="AB392" s="23">
        <f ca="1"/>
        <v>24629.685283645853</v>
      </c>
      <c r="AC392" s="23">
        <f ca="1"/>
        <v>24629.685283645853</v>
      </c>
      <c r="AD392" s="23">
        <f ca="1"/>
        <v>24629.685283645853</v>
      </c>
      <c r="AE392" s="23">
        <f ca="1"/>
        <v>24629.685283645853</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14491.508700535356</v>
      </c>
      <c r="AH392" s="23">
        <f ca="1"/>
        <v>15068.784941536596</v>
      </c>
      <c r="AI392" s="23">
        <f ca="1"/>
        <v>17003.187157565979</v>
      </c>
      <c r="AJ392" s="23">
        <f ca="1"/>
        <v>18707.3300358212</v>
      </c>
      <c r="AK392" s="30">
        <f ca="1"/>
        <v>19596.97500072018</v>
      </c>
      <c r="AL392" s="23">
        <f ca="1"/>
        <v>20318.393263825132</v>
      </c>
      <c r="AM392" s="23">
        <f ca="1"/>
        <v>21004.807668523907</v>
      </c>
      <c r="AN392" s="23">
        <f ca="1"/>
        <v>21589.837312951637</v>
      </c>
      <c r="AO392" s="23">
        <f ca="1"/>
        <v>22198.8463772582</v>
      </c>
      <c r="AP392" s="23">
        <f ca="1"/>
        <v>22466.752696988176</v>
      </c>
      <c r="AQ392" s="23">
        <f ca="1"/>
        <v>22831.561709366539</v>
      </c>
      <c r="AR392" s="23">
        <f ca="1"/>
        <v>23506.863139869707</v>
      </c>
      <c r="AS392" s="23">
        <f ca="1"/>
        <v>23287.951243953925</v>
      </c>
      <c r="AT392" s="23">
        <f ca="1"/>
        <v>24169.611333734782</v>
      </c>
      <c r="AU392" s="23">
        <f ca="1"/>
        <v>24678.679571271321</v>
      </c>
      <c r="AV392" s="23">
        <f ca="1"/>
        <v>24678.679571271321</v>
      </c>
      <c r="AW392" s="23">
        <f ca="1"/>
        <v>24678.679571271321</v>
      </c>
      <c r="AX392" s="23">
        <f ca="1"/>
        <v>24678.679571271321</v>
      </c>
      <c r="AY392" s="23">
        <f ca="1"/>
        <v>24678.679571271321</v>
      </c>
      <c r="AZ392" s="23">
        <f ca="1"/>
        <v>24678.679571271321</v>
      </c>
      <c r="BA392" s="23">
        <f ca="1"/>
        <v>24678.679571271321</v>
      </c>
      <c r="BB392" s="23">
        <f ca="1"/>
        <v>24678.679571271321</v>
      </c>
      <c r="BC392" s="23">
        <f ca="1"/>
        <v>24678.679571271321</v>
      </c>
      <c r="BD392" s="23">
        <f ca="1"/>
        <v>24678.679571271321</v>
      </c>
      <c r="BE392" s="23">
        <f ca="1"/>
        <v>24678.679571271321</v>
      </c>
      <c r="BF392" s="23">
        <f ca="1"/>
        <v>24678.679571271321</v>
      </c>
      <c r="BG392" s="23">
        <f ca="1"/>
        <v>24678.679571271321</v>
      </c>
      <c r="BH392" s="23">
        <f ca="1"/>
        <v>24678.679571271321</v>
      </c>
      <c r="BI392" s="23">
        <f ca="1"/>
        <v>24678.679571271321</v>
      </c>
      <c r="BJ392" s="23">
        <f ca="1"/>
        <v>24678.679571271321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14417.021964675532</v>
      </c>
      <c r="C393" s="23">
        <f ca="1"/>
        <v>15001.949539163374</v>
      </c>
      <c r="D393" s="23">
        <f ca="1"/>
        <v>17066.259696036239</v>
      </c>
      <c r="E393" s="23">
        <f ca="1"/>
        <v>18805.009674908611</v>
      </c>
      <c r="F393" s="23">
        <f ca="1"/>
        <v>19743.765742722637</v>
      </c>
      <c r="G393" s="23">
        <f ca="1"/>
        <v>20422.219230596085</v>
      </c>
      <c r="H393" s="23">
        <f ca="1"/>
        <v>21204.390226795269</v>
      </c>
      <c r="I393" s="23">
        <f ca="1"/>
        <v>21790.033489269092</v>
      </c>
      <c r="J393" s="23">
        <f ca="1"/>
        <v>22435.200147507632</v>
      </c>
      <c r="K393" s="23">
        <f ca="1"/>
        <v>22774.275392983283</v>
      </c>
      <c r="L393" s="23">
        <f ca="1"/>
        <v>23067.85153493916</v>
      </c>
      <c r="M393" s="23">
        <f ca="1"/>
        <v>23792.703415362786</v>
      </c>
      <c r="N393" s="23">
        <f ca="1"/>
        <v>23357.912583319321</v>
      </c>
      <c r="O393" s="23">
        <f ca="1"/>
        <v>24539.169520134794</v>
      </c>
      <c r="P393" s="23">
        <f ca="1"/>
        <v>26079.638039117217</v>
      </c>
      <c r="Q393" s="23">
        <f ca="1"/>
        <v>26079.638039117217</v>
      </c>
      <c r="R393" s="23">
        <f ca="1"/>
        <v>26079.638039117217</v>
      </c>
      <c r="S393" s="23">
        <f ca="1"/>
        <v>26079.638039117217</v>
      </c>
      <c r="T393" s="23">
        <f ca="1"/>
        <v>26079.638039117217</v>
      </c>
      <c r="U393" s="23">
        <f ca="1"/>
        <v>26079.638039117217</v>
      </c>
      <c r="V393" s="23">
        <f ca="1"/>
        <v>26079.638039117217</v>
      </c>
      <c r="W393" s="23">
        <f ca="1"/>
        <v>26079.638039117217</v>
      </c>
      <c r="X393" s="23">
        <f ca="1"/>
        <v>26079.638039117217</v>
      </c>
      <c r="Y393" s="23">
        <f ca="1"/>
        <v>26079.638039117217</v>
      </c>
      <c r="Z393" s="23">
        <f ca="1"/>
        <v>26079.638039117217</v>
      </c>
      <c r="AA393" s="23">
        <f ca="1"/>
        <v>26079.638039117217</v>
      </c>
      <c r="AB393" s="23">
        <f ca="1"/>
        <v>26079.638039117217</v>
      </c>
      <c r="AC393" s="23">
        <f ca="1"/>
        <v>26079.638039117217</v>
      </c>
      <c r="AD393" s="23">
        <f ca="1"/>
        <v>26079.638039117217</v>
      </c>
      <c r="AE393" s="23">
        <f ca="1"/>
        <v>26079.638039117217</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15344.625690431712</v>
      </c>
      <c r="AH393" s="23">
        <f ca="1"/>
        <v>15955.886258340437</v>
      </c>
      <c r="AI393" s="23">
        <f ca="1"/>
        <v>18004.166982804687</v>
      </c>
      <c r="AJ393" s="23">
        <f ca="1"/>
        <v>19808.632972524258</v>
      </c>
      <c r="AK393" s="30">
        <f ca="1"/>
        <v>20750.651451473095</v>
      </c>
      <c r="AL393" s="23">
        <f ca="1"/>
        <v>21514.539700953832</v>
      </c>
      <c r="AM393" s="23">
        <f ca="1"/>
        <v>22241.36341036058</v>
      </c>
      <c r="AN393" s="23">
        <f ca="1"/>
        <v>22860.83382555746</v>
      </c>
      <c r="AO393" s="23">
        <f ca="1"/>
        <v>23505.695332180236</v>
      </c>
      <c r="AP393" s="23">
        <f ca="1"/>
        <v>23789.373331573475</v>
      </c>
      <c r="AQ393" s="23">
        <f ca="1"/>
        <v>24175.658697653766</v>
      </c>
      <c r="AR393" s="23">
        <f ca="1"/>
        <v>24890.715210637914</v>
      </c>
      <c r="AS393" s="23">
        <f ca="1"/>
        <v>24658.915943120217</v>
      </c>
      <c r="AT393" s="23">
        <f ca="1"/>
        <v>25592.479476320863</v>
      </c>
      <c r="AU393" s="23">
        <f ca="1"/>
        <v>26131.516626786601</v>
      </c>
      <c r="AV393" s="23">
        <f ca="1"/>
        <v>26131.516626786601</v>
      </c>
      <c r="AW393" s="23">
        <f ca="1"/>
        <v>26131.516626786601</v>
      </c>
      <c r="AX393" s="23">
        <f ca="1"/>
        <v>26131.516626786601</v>
      </c>
      <c r="AY393" s="23">
        <f ca="1"/>
        <v>26131.516626786601</v>
      </c>
      <c r="AZ393" s="23">
        <f ca="1"/>
        <v>26131.516626786601</v>
      </c>
      <c r="BA393" s="23">
        <f ca="1"/>
        <v>26131.516626786601</v>
      </c>
      <c r="BB393" s="23">
        <f ca="1"/>
        <v>26131.516626786601</v>
      </c>
      <c r="BC393" s="23">
        <f ca="1"/>
        <v>26131.516626786601</v>
      </c>
      <c r="BD393" s="23">
        <f ca="1"/>
        <v>26131.516626786601</v>
      </c>
      <c r="BE393" s="23">
        <f ca="1"/>
        <v>26131.516626786601</v>
      </c>
      <c r="BF393" s="23">
        <f ca="1"/>
        <v>26131.516626786601</v>
      </c>
      <c r="BG393" s="23">
        <f ca="1"/>
        <v>26131.516626786601</v>
      </c>
      <c r="BH393" s="23">
        <f ca="1"/>
        <v>26131.516626786601</v>
      </c>
      <c r="BI393" s="23">
        <f ca="1"/>
        <v>26131.516626786601</v>
      </c>
      <c r="BJ393" s="23">
        <f ca="1"/>
        <v>26131.516626786601</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5895.2986571162173</v>
      </c>
      <c r="C394" s="23">
        <f ca="1"/>
        <v>6134.4827793876166</v>
      </c>
      <c r="D394" s="23">
        <f ca="1"/>
        <v>6978.6047433758913</v>
      </c>
      <c r="E394" s="23">
        <f ca="1"/>
        <v>7689.6011225603525</v>
      </c>
      <c r="F394" s="23">
        <f ca="1"/>
        <v>8073.4700935242372</v>
      </c>
      <c r="G394" s="23">
        <f ca="1"/>
        <v>8350.8981189358765</v>
      </c>
      <c r="H394" s="23">
        <f ca="1"/>
        <v>8670.7375167550963</v>
      </c>
      <c r="I394" s="23">
        <f ca="1"/>
        <v>8910.2142926988727</v>
      </c>
      <c r="J394" s="23">
        <f ca="1"/>
        <v>9174.030921628826</v>
      </c>
      <c r="K394" s="23">
        <f ca="1"/>
        <v>9312.6829847394874</v>
      </c>
      <c r="L394" s="23">
        <f ca="1"/>
        <v>9432.7299014796026</v>
      </c>
      <c r="M394" s="23">
        <f ca="1"/>
        <v>9729.1308036728406</v>
      </c>
      <c r="N394" s="23">
        <f ca="1"/>
        <v>9551.3394529658326</v>
      </c>
      <c r="O394" s="23">
        <f ca="1"/>
        <v>10034.370029625856</v>
      </c>
      <c r="P394" s="23">
        <f ca="1"/>
        <v>10664.286666608057</v>
      </c>
      <c r="Q394" s="23">
        <f ca="1"/>
        <v>10664.286666608057</v>
      </c>
      <c r="R394" s="23">
        <f ca="1"/>
        <v>10664.286666608057</v>
      </c>
      <c r="S394" s="23">
        <f ca="1"/>
        <v>10664.286666608057</v>
      </c>
      <c r="T394" s="23">
        <f ca="1"/>
        <v>10664.286666608057</v>
      </c>
      <c r="U394" s="23">
        <f ca="1"/>
        <v>10664.286666608057</v>
      </c>
      <c r="V394" s="23">
        <f ca="1"/>
        <v>10664.286666608057</v>
      </c>
      <c r="W394" s="23">
        <f ca="1"/>
        <v>10664.286666608057</v>
      </c>
      <c r="X394" s="23">
        <f ca="1"/>
        <v>10664.286666608057</v>
      </c>
      <c r="Y394" s="23">
        <f ca="1"/>
        <v>10664.286666608057</v>
      </c>
      <c r="Z394" s="23">
        <f ca="1"/>
        <v>10664.286666608057</v>
      </c>
      <c r="AA394" s="23">
        <f ca="1"/>
        <v>10664.286666608057</v>
      </c>
      <c r="AB394" s="23">
        <f ca="1"/>
        <v>10664.286666608057</v>
      </c>
      <c r="AC394" s="23">
        <f ca="1"/>
        <v>10664.286666608057</v>
      </c>
      <c r="AD394" s="23">
        <f ca="1"/>
        <v>10664.286666608057</v>
      </c>
      <c r="AE394" s="23">
        <f ca="1"/>
        <v>10664.286666608057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6274.6072974294029</v>
      </c>
      <c r="AH394" s="23">
        <f ca="1"/>
        <v>6524.5593065176772</v>
      </c>
      <c r="AI394" s="23">
        <f ca="1"/>
        <v>7362.1266372686277</v>
      </c>
      <c r="AJ394" s="23">
        <f ca="1"/>
        <v>8099.9951063651215</v>
      </c>
      <c r="AK394" s="30">
        <f ca="1"/>
        <v>8485.1981176064746</v>
      </c>
      <c r="AL394" s="23">
        <f ca="1"/>
        <v>8797.5614740877736</v>
      </c>
      <c r="AM394" s="23">
        <f ca="1"/>
        <v>9094.7686815488232</v>
      </c>
      <c r="AN394" s="23">
        <f ca="1"/>
        <v>9348.0777987702149</v>
      </c>
      <c r="AO394" s="23">
        <f ca="1"/>
        <v>9611.7696474289714</v>
      </c>
      <c r="AP394" s="23">
        <f ca="1"/>
        <v>9727.7690912096641</v>
      </c>
      <c r="AQ394" s="23">
        <f ca="1"/>
        <v>9885.7259567465644</v>
      </c>
      <c r="AR394" s="23">
        <f ca="1"/>
        <v>10178.121411999829</v>
      </c>
      <c r="AS394" s="23">
        <f ca="1"/>
        <v>10083.335823556818</v>
      </c>
      <c r="AT394" s="23">
        <f ca="1"/>
        <v>10465.081502872241</v>
      </c>
      <c r="AU394" s="23">
        <f ca="1"/>
        <v>10685.500462978051</v>
      </c>
      <c r="AV394" s="23">
        <f ca="1"/>
        <v>10685.500462978051</v>
      </c>
      <c r="AW394" s="23">
        <f ca="1"/>
        <v>10685.500462978051</v>
      </c>
      <c r="AX394" s="23">
        <f ca="1"/>
        <v>10685.500462978051</v>
      </c>
      <c r="AY394" s="23">
        <f ca="1"/>
        <v>10685.500462978051</v>
      </c>
      <c r="AZ394" s="23">
        <f ca="1"/>
        <v>10685.500462978051</v>
      </c>
      <c r="BA394" s="23">
        <f ca="1"/>
        <v>10685.500462978051</v>
      </c>
      <c r="BB394" s="23">
        <f ca="1"/>
        <v>10685.500462978051</v>
      </c>
      <c r="BC394" s="23">
        <f ca="1"/>
        <v>10685.500462978051</v>
      </c>
      <c r="BD394" s="23">
        <f ca="1"/>
        <v>10685.500462978051</v>
      </c>
      <c r="BE394" s="23">
        <f ca="1"/>
        <v>10685.500462978051</v>
      </c>
      <c r="BF394" s="23">
        <f ca="1"/>
        <v>10685.500462978051</v>
      </c>
      <c r="BG394" s="23">
        <f ca="1"/>
        <v>10685.500462978051</v>
      </c>
      <c r="BH394" s="23">
        <f ca="1"/>
        <v>10685.500462978051</v>
      </c>
      <c r="BI394" s="23">
        <f ca="1"/>
        <v>10685.500462978051</v>
      </c>
      <c r="BJ394" s="23">
        <f ca="1"/>
        <v>10685.500462978051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1818.4754862859968</v>
      </c>
      <c r="C395" s="23">
        <f ca="1"/>
        <v>1892.2546938133955</v>
      </c>
      <c r="D395" s="23">
        <f ca="1"/>
        <v>2152.6342247291618</v>
      </c>
      <c r="E395" s="23">
        <f ca="1"/>
        <v>2371.9495743975531</v>
      </c>
      <c r="F395" s="23">
        <f ca="1"/>
        <v>2490.3585565788094</v>
      </c>
      <c r="G395" s="23">
        <f ca="1"/>
        <v>2575.9345541257385</v>
      </c>
      <c r="H395" s="23">
        <f ca="1"/>
        <v>2674.5928475067967</v>
      </c>
      <c r="I395" s="23">
        <f ca="1"/>
        <v>2748.4623275649251</v>
      </c>
      <c r="J395" s="23">
        <f ca="1"/>
        <v>2829.8397268260524</v>
      </c>
      <c r="K395" s="23">
        <f ca="1"/>
        <v>2872.6086165048414</v>
      </c>
      <c r="L395" s="23">
        <f ca="1"/>
        <v>2909.6385259281069</v>
      </c>
      <c r="M395" s="23">
        <f ca="1"/>
        <v>3001.0669345806245</v>
      </c>
      <c r="N395" s="23">
        <f ca="1"/>
        <v>2946.2250628216589</v>
      </c>
      <c r="O395" s="23">
        <f ca="1"/>
        <v>3095.2216300647024</v>
      </c>
      <c r="P395" s="23">
        <f ca="1"/>
        <v>3289.5269620554959</v>
      </c>
      <c r="Q395" s="23">
        <f ca="1"/>
        <v>3289.5269620554959</v>
      </c>
      <c r="R395" s="23">
        <f ca="1"/>
        <v>3289.5269620554959</v>
      </c>
      <c r="S395" s="23">
        <f ca="1"/>
        <v>3289.5269620554959</v>
      </c>
      <c r="T395" s="23">
        <f ca="1"/>
        <v>3289.5269620554959</v>
      </c>
      <c r="U395" s="23">
        <f ca="1"/>
        <v>3289.5269620554959</v>
      </c>
      <c r="V395" s="23">
        <f ca="1"/>
        <v>3289.5269620554959</v>
      </c>
      <c r="W395" s="23">
        <f ca="1"/>
        <v>3289.5269620554959</v>
      </c>
      <c r="X395" s="23">
        <f ca="1"/>
        <v>3289.5269620554959</v>
      </c>
      <c r="Y395" s="23">
        <f ca="1"/>
        <v>3289.5269620554959</v>
      </c>
      <c r="Z395" s="23">
        <f ca="1"/>
        <v>3289.5269620554959</v>
      </c>
      <c r="AA395" s="23">
        <f ca="1"/>
        <v>3289.5269620554959</v>
      </c>
      <c r="AB395" s="23">
        <f ca="1"/>
        <v>3289.5269620554959</v>
      </c>
      <c r="AC395" s="23">
        <f ca="1"/>
        <v>3289.5269620554959</v>
      </c>
      <c r="AD395" s="23">
        <f ca="1"/>
        <v>3289.5269620554959</v>
      </c>
      <c r="AE395" s="23">
        <f ca="1"/>
        <v>3289.5269620554959</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1935.4777798531575</v>
      </c>
      <c r="AH395" s="23">
        <f ca="1"/>
        <v>2012.578471049912</v>
      </c>
      <c r="AI395" s="23">
        <f ca="1"/>
        <v>2270.9361468304378</v>
      </c>
      <c r="AJ395" s="23">
        <f ca="1"/>
        <v>2498.5405145134337</v>
      </c>
      <c r="AK395" s="30">
        <f ca="1"/>
        <v>2617.3609973977732</v>
      </c>
      <c r="AL395" s="23">
        <f ca="1"/>
        <v>2713.7132162780827</v>
      </c>
      <c r="AM395" s="23">
        <f ca="1"/>
        <v>2805.3903394486006</v>
      </c>
      <c r="AN395" s="23">
        <f ca="1"/>
        <v>2883.5265708613751</v>
      </c>
      <c r="AO395" s="23">
        <f ca="1"/>
        <v>2964.8654801531989</v>
      </c>
      <c r="AP395" s="23">
        <f ca="1"/>
        <v>3000.6468980603931</v>
      </c>
      <c r="AQ395" s="23">
        <f ca="1"/>
        <v>3049.3705852857552</v>
      </c>
      <c r="AR395" s="23">
        <f ca="1"/>
        <v>3139.5634658512995</v>
      </c>
      <c r="AS395" s="23">
        <f ca="1"/>
        <v>3110.3257157283697</v>
      </c>
      <c r="AT395" s="23">
        <f ca="1"/>
        <v>3228.0797431672895</v>
      </c>
      <c r="AU395" s="23">
        <f ca="1"/>
        <v>3296.0706116504712</v>
      </c>
      <c r="AV395" s="23">
        <f ca="1"/>
        <v>3296.0706116504712</v>
      </c>
      <c r="AW395" s="23">
        <f ca="1"/>
        <v>3296.0706116504712</v>
      </c>
      <c r="AX395" s="23">
        <f ca="1"/>
        <v>3296.0706116504712</v>
      </c>
      <c r="AY395" s="23">
        <f ca="1"/>
        <v>3296.0706116504712</v>
      </c>
      <c r="AZ395" s="23">
        <f ca="1"/>
        <v>3296.0706116504712</v>
      </c>
      <c r="BA395" s="23">
        <f ca="1"/>
        <v>3296.0706116504712</v>
      </c>
      <c r="BB395" s="23">
        <f ca="1"/>
        <v>3296.0706116504712</v>
      </c>
      <c r="BC395" s="23">
        <f ca="1"/>
        <v>3296.0706116504712</v>
      </c>
      <c r="BD395" s="23">
        <f ca="1"/>
        <v>3296.0706116504712</v>
      </c>
      <c r="BE395" s="23">
        <f ca="1"/>
        <v>3296.0706116504712</v>
      </c>
      <c r="BF395" s="23">
        <f ca="1"/>
        <v>3296.0706116504712</v>
      </c>
      <c r="BG395" s="23">
        <f ca="1"/>
        <v>3296.0706116504712</v>
      </c>
      <c r="BH395" s="23">
        <f ca="1"/>
        <v>3296.0706116504712</v>
      </c>
      <c r="BI395" s="23">
        <f ca="1"/>
        <v>3296.0706116504712</v>
      </c>
      <c r="BJ395" s="23">
        <f ca="1"/>
        <v>3296.0706116504712</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1338.4923366156988</v>
      </c>
      <c r="C396" s="23">
        <f ca="1"/>
        <v>1392.7976624898972</v>
      </c>
      <c r="D396" s="23">
        <f ca="1"/>
        <v>1584.4505109174243</v>
      </c>
      <c r="E396" s="23">
        <f ca="1"/>
        <v>1745.8779907196824</v>
      </c>
      <c r="F396" s="23">
        <f ca="1"/>
        <v>1833.0331470202882</v>
      </c>
      <c r="G396" s="23">
        <f ca="1"/>
        <v>1896.0215226011699</v>
      </c>
      <c r="H396" s="23">
        <f ca="1"/>
        <v>1968.6391468859113</v>
      </c>
      <c r="I396" s="23">
        <f ca="1"/>
        <v>2023.0109180278632</v>
      </c>
      <c r="J396" s="23">
        <f ca="1"/>
        <v>2082.9089073635328</v>
      </c>
      <c r="K396" s="23">
        <f ca="1"/>
        <v>2114.3890298685315</v>
      </c>
      <c r="L396" s="23">
        <f ca="1"/>
        <v>2141.6449650529225</v>
      </c>
      <c r="M396" s="23">
        <f ca="1"/>
        <v>2208.9410189471109</v>
      </c>
      <c r="N396" s="23">
        <f ca="1"/>
        <v>2168.5745550444503</v>
      </c>
      <c r="O396" s="23">
        <f ca="1"/>
        <v>2278.243761443362</v>
      </c>
      <c r="P396" s="23">
        <f ca="1"/>
        <v>2421.2625702173086</v>
      </c>
      <c r="Q396" s="23">
        <f ca="1"/>
        <v>2421.2625702173086</v>
      </c>
      <c r="R396" s="23">
        <f ca="1"/>
        <v>2421.2625702173086</v>
      </c>
      <c r="S396" s="23">
        <f ca="1"/>
        <v>2421.2625702173086</v>
      </c>
      <c r="T396" s="23">
        <f ca="1"/>
        <v>2421.2625702173086</v>
      </c>
      <c r="U396" s="23">
        <f ca="1"/>
        <v>2421.2625702173086</v>
      </c>
      <c r="V396" s="23">
        <f ca="1"/>
        <v>2421.2625702173086</v>
      </c>
      <c r="W396" s="23">
        <f ca="1"/>
        <v>2421.2625702173086</v>
      </c>
      <c r="X396" s="23">
        <f ca="1"/>
        <v>2421.2625702173086</v>
      </c>
      <c r="Y396" s="23">
        <f ca="1"/>
        <v>2421.2625702173086</v>
      </c>
      <c r="Z396" s="23">
        <f ca="1"/>
        <v>2421.2625702173086</v>
      </c>
      <c r="AA396" s="23">
        <f ca="1"/>
        <v>2421.2625702173086</v>
      </c>
      <c r="AB396" s="23">
        <f ca="1"/>
        <v>2421.2625702173086</v>
      </c>
      <c r="AC396" s="23">
        <f ca="1"/>
        <v>2421.2625702173086</v>
      </c>
      <c r="AD396" s="23">
        <f ca="1"/>
        <v>2421.2625702173086</v>
      </c>
      <c r="AE396" s="23">
        <f ca="1"/>
        <v>2421.2625702173086</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1424.6120970893217</v>
      </c>
      <c r="AH396" s="23">
        <f ca="1"/>
        <v>1481.3622073288604</v>
      </c>
      <c r="AI396" s="23">
        <f ca="1"/>
        <v>1671.5268654427566</v>
      </c>
      <c r="AJ396" s="23">
        <f ca="1"/>
        <v>1839.0554927030303</v>
      </c>
      <c r="AK396" s="30">
        <f ca="1"/>
        <v>1926.5135348779538</v>
      </c>
      <c r="AL396" s="23">
        <f ca="1"/>
        <v>1997.4337686450915</v>
      </c>
      <c r="AM396" s="23">
        <f ca="1"/>
        <v>2064.9128893327893</v>
      </c>
      <c r="AN396" s="23">
        <f ca="1"/>
        <v>2122.4252109157601</v>
      </c>
      <c r="AO396" s="23">
        <f ca="1"/>
        <v>2182.2948696363956</v>
      </c>
      <c r="AP396" s="23">
        <f ca="1"/>
        <v>2208.6318502683644</v>
      </c>
      <c r="AQ396" s="23">
        <f ca="1"/>
        <v>2244.4950128210821</v>
      </c>
      <c r="AR396" s="23">
        <f ca="1"/>
        <v>2310.8816539194654</v>
      </c>
      <c r="AS396" s="23">
        <f ca="1"/>
        <v>2289.3611523924669</v>
      </c>
      <c r="AT396" s="23">
        <f ca="1"/>
        <v>2376.0342280106224</v>
      </c>
      <c r="AU396" s="23">
        <f ca="1"/>
        <v>2426.0790359340176</v>
      </c>
      <c r="AV396" s="23">
        <f ca="1"/>
        <v>2426.0790359340176</v>
      </c>
      <c r="AW396" s="23">
        <f ca="1"/>
        <v>2426.0790359340176</v>
      </c>
      <c r="AX396" s="23">
        <f ca="1"/>
        <v>2426.0790359340176</v>
      </c>
      <c r="AY396" s="23">
        <f ca="1"/>
        <v>2426.0790359340176</v>
      </c>
      <c r="AZ396" s="23">
        <f ca="1"/>
        <v>2426.0790359340176</v>
      </c>
      <c r="BA396" s="23">
        <f ca="1"/>
        <v>2426.0790359340176</v>
      </c>
      <c r="BB396" s="23">
        <f ca="1"/>
        <v>2426.0790359340176</v>
      </c>
      <c r="BC396" s="23">
        <f ca="1"/>
        <v>2426.0790359340176</v>
      </c>
      <c r="BD396" s="23">
        <f ca="1"/>
        <v>2426.0790359340176</v>
      </c>
      <c r="BE396" s="23">
        <f ca="1"/>
        <v>2426.0790359340176</v>
      </c>
      <c r="BF396" s="23">
        <f ca="1"/>
        <v>2426.0790359340176</v>
      </c>
      <c r="BG396" s="23">
        <f ca="1"/>
        <v>2426.0790359340176</v>
      </c>
      <c r="BH396" s="23">
        <f ca="1"/>
        <v>2426.0790359340176</v>
      </c>
      <c r="BI396" s="23">
        <f ca="1"/>
        <v>2426.0790359340176</v>
      </c>
      <c r="BJ396" s="23">
        <f ca="1"/>
        <v>2426.0790359340176</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1064.794079921679</v>
      </c>
      <c r="C397" s="23">
        <f ca="1"/>
        <v>1107.9949171003725</v>
      </c>
      <c r="D397" s="23">
        <f ca="1"/>
        <v>1260.458112311291</v>
      </c>
      <c r="E397" s="23">
        <f ca="1"/>
        <v>1388.8764977797709</v>
      </c>
      <c r="F397" s="23">
        <f ca="1"/>
        <v>1458.2099499967471</v>
      </c>
      <c r="G397" s="23">
        <f ca="1"/>
        <v>1508.3183051868768</v>
      </c>
      <c r="H397" s="23">
        <f ca="1"/>
        <v>1566.086896250966</v>
      </c>
      <c r="I397" s="23">
        <f ca="1"/>
        <v>1609.3405918030751</v>
      </c>
      <c r="J397" s="23">
        <f ca="1"/>
        <v>1656.9904906475422</v>
      </c>
      <c r="K397" s="23">
        <f ca="1"/>
        <v>1682.033479061869</v>
      </c>
      <c r="L397" s="23">
        <f ca="1"/>
        <v>1703.7160525313959</v>
      </c>
      <c r="M397" s="23">
        <f ca="1"/>
        <v>1757.2512412122674</v>
      </c>
      <c r="N397" s="23">
        <f ca="1"/>
        <v>1725.1390126883427</v>
      </c>
      <c r="O397" s="23">
        <f ca="1"/>
        <v>1812.3827857969204</v>
      </c>
      <c r="P397" s="23">
        <f ca="1"/>
        <v>1926.1567512758668</v>
      </c>
      <c r="Q397" s="23">
        <f ca="1"/>
        <v>1926.1567512758668</v>
      </c>
      <c r="R397" s="23">
        <f ca="1"/>
        <v>1926.1567512758668</v>
      </c>
      <c r="S397" s="23">
        <f ca="1"/>
        <v>1926.1567512758668</v>
      </c>
      <c r="T397" s="23">
        <f ca="1"/>
        <v>1926.1567512758668</v>
      </c>
      <c r="U397" s="23">
        <f ca="1"/>
        <v>1926.1567512758668</v>
      </c>
      <c r="V397" s="23">
        <f ca="1"/>
        <v>1926.1567512758668</v>
      </c>
      <c r="W397" s="23">
        <f ca="1"/>
        <v>1926.1567512758668</v>
      </c>
      <c r="X397" s="23">
        <f ca="1"/>
        <v>1926.1567512758668</v>
      </c>
      <c r="Y397" s="23">
        <f ca="1"/>
        <v>1926.1567512758668</v>
      </c>
      <c r="Z397" s="23">
        <f ca="1"/>
        <v>1926.1567512758668</v>
      </c>
      <c r="AA397" s="23">
        <f ca="1"/>
        <v>1926.1567512758668</v>
      </c>
      <c r="AB397" s="23">
        <f ca="1"/>
        <v>1926.1567512758668</v>
      </c>
      <c r="AC397" s="23">
        <f ca="1"/>
        <v>1926.1567512758668</v>
      </c>
      <c r="AD397" s="23">
        <f ca="1"/>
        <v>1926.1567512758668</v>
      </c>
      <c r="AE397" s="23">
        <f ca="1"/>
        <v>1926.1567512758668</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1133.303856636908</v>
      </c>
      <c r="AH397" s="23">
        <f ca="1"/>
        <v>1178.4495625665736</v>
      </c>
      <c r="AI397" s="23">
        <f ca="1"/>
        <v>1329.7288763368574</v>
      </c>
      <c r="AJ397" s="23">
        <f ca="1"/>
        <v>1463.0008313897922</v>
      </c>
      <c r="AK397" s="30">
        <f ca="1"/>
        <v>1532.5752346208631</v>
      </c>
      <c r="AL397" s="23">
        <f ca="1"/>
        <v>1588.993521820659</v>
      </c>
      <c r="AM397" s="23">
        <f ca="1"/>
        <v>1642.6743433397814</v>
      </c>
      <c r="AN397" s="23">
        <f ca="1"/>
        <v>1688.4264017332855</v>
      </c>
      <c r="AO397" s="23">
        <f ca="1"/>
        <v>1736.0537630776541</v>
      </c>
      <c r="AP397" s="23">
        <f ca="1"/>
        <v>1757.0052921172887</v>
      </c>
      <c r="AQ397" s="23">
        <f ca="1"/>
        <v>1785.5350656010548</v>
      </c>
      <c r="AR397" s="23">
        <f ca="1"/>
        <v>1838.3468004864219</v>
      </c>
      <c r="AS397" s="23">
        <f ca="1"/>
        <v>1821.2268648722725</v>
      </c>
      <c r="AT397" s="23">
        <f ca="1"/>
        <v>1890.1768134690374</v>
      </c>
      <c r="AU397" s="23">
        <f ca="1"/>
        <v>1929.9883340507558</v>
      </c>
      <c r="AV397" s="23">
        <f ca="1"/>
        <v>1929.9883340507558</v>
      </c>
      <c r="AW397" s="23">
        <f ca="1"/>
        <v>1929.9883340507558</v>
      </c>
      <c r="AX397" s="23">
        <f ca="1"/>
        <v>1929.9883340507558</v>
      </c>
      <c r="AY397" s="23">
        <f ca="1"/>
        <v>1929.9883340507558</v>
      </c>
      <c r="AZ397" s="23">
        <f ca="1"/>
        <v>1929.9883340507558</v>
      </c>
      <c r="BA397" s="23">
        <f ca="1"/>
        <v>1929.9883340507558</v>
      </c>
      <c r="BB397" s="23">
        <f ca="1"/>
        <v>1929.9883340507558</v>
      </c>
      <c r="BC397" s="23">
        <f ca="1"/>
        <v>1929.9883340507558</v>
      </c>
      <c r="BD397" s="23">
        <f ca="1"/>
        <v>1929.9883340507558</v>
      </c>
      <c r="BE397" s="23">
        <f ca="1"/>
        <v>1929.9883340507558</v>
      </c>
      <c r="BF397" s="23">
        <f ca="1"/>
        <v>1929.9883340507558</v>
      </c>
      <c r="BG397" s="23">
        <f ca="1"/>
        <v>1929.9883340507558</v>
      </c>
      <c r="BH397" s="23">
        <f ca="1"/>
        <v>1929.9883340507558</v>
      </c>
      <c r="BI397" s="23">
        <f ca="1"/>
        <v>1929.9883340507558</v>
      </c>
      <c r="BJ397" s="23">
        <f ca="1"/>
        <v>1929.9883340507558</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835.25157646277864</v>
      </c>
      <c r="C398" s="23">
        <f ca="1"/>
        <v>869.13941265423227</v>
      </c>
      <c r="D398" s="23">
        <f ca="1"/>
        <v>988.73542333250248</v>
      </c>
      <c r="E398" s="23">
        <f ca="1"/>
        <v>1089.4700732821364</v>
      </c>
      <c r="F398" s="23">
        <f ca="1"/>
        <v>1143.8569978132118</v>
      </c>
      <c r="G398" s="23">
        <f ca="1"/>
        <v>1183.1632669367129</v>
      </c>
      <c r="H398" s="23">
        <f ca="1"/>
        <v>1228.4784200411173</v>
      </c>
      <c r="I398" s="23">
        <f ca="1"/>
        <v>1262.4077196859814</v>
      </c>
      <c r="J398" s="23">
        <f ca="1"/>
        <v>1299.7855130815465</v>
      </c>
      <c r="K398" s="23">
        <f ca="1"/>
        <v>1319.4298705651495</v>
      </c>
      <c r="L398" s="23">
        <f ca="1"/>
        <v>1336.4382330398212</v>
      </c>
      <c r="M398" s="23">
        <f ca="1"/>
        <v>1378.4325975701154</v>
      </c>
      <c r="N398" s="23">
        <f ca="1"/>
        <v>1353.2429482246625</v>
      </c>
      <c r="O398" s="23">
        <f ca="1"/>
        <v>1421.6791843003366</v>
      </c>
      <c r="P398" s="23">
        <f ca="1"/>
        <v>1510.9263784936984</v>
      </c>
      <c r="Q398" s="23">
        <f ca="1"/>
        <v>1510.9263784936984</v>
      </c>
      <c r="R398" s="23">
        <f ca="1"/>
        <v>1510.9263784936984</v>
      </c>
      <c r="S398" s="23">
        <f ca="1"/>
        <v>1510.9263784936984</v>
      </c>
      <c r="T398" s="23">
        <f ca="1"/>
        <v>1510.9263784936984</v>
      </c>
      <c r="U398" s="23">
        <f ca="1"/>
        <v>1510.9263784936984</v>
      </c>
      <c r="V398" s="23">
        <f ca="1"/>
        <v>1510.9263784936984</v>
      </c>
      <c r="W398" s="23">
        <f ca="1"/>
        <v>1510.9263784936984</v>
      </c>
      <c r="X398" s="23">
        <f ca="1"/>
        <v>1510.9263784936984</v>
      </c>
      <c r="Y398" s="23">
        <f ca="1"/>
        <v>1510.9263784936984</v>
      </c>
      <c r="Z398" s="23">
        <f ca="1"/>
        <v>1510.9263784936984</v>
      </c>
      <c r="AA398" s="23">
        <f ca="1"/>
        <v>1510.9263784936984</v>
      </c>
      <c r="AB398" s="23">
        <f ca="1"/>
        <v>1510.9263784936984</v>
      </c>
      <c r="AC398" s="23">
        <f ca="1"/>
        <v>1510.9263784936984</v>
      </c>
      <c r="AD398" s="23">
        <f ca="1"/>
        <v>1510.9263784936984</v>
      </c>
      <c r="AE398" s="23">
        <f ca="1"/>
        <v>1510.9263784936984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888.99238896684244</v>
      </c>
      <c r="AH398" s="23">
        <f ca="1"/>
        <v>924.4058297055924</v>
      </c>
      <c r="AI398" s="23">
        <f ca="1"/>
        <v>1043.073173650753</v>
      </c>
      <c r="AJ398" s="23">
        <f ca="1"/>
        <v>1147.6150871110799</v>
      </c>
      <c r="AK398" s="30">
        <f ca="1"/>
        <v>1202.1910197500774</v>
      </c>
      <c r="AL398" s="23">
        <f ca="1"/>
        <v>1246.4469601366218</v>
      </c>
      <c r="AM398" s="23">
        <f ca="1"/>
        <v>1288.5555627717549</v>
      </c>
      <c r="AN398" s="23">
        <f ca="1"/>
        <v>1324.4446418154721</v>
      </c>
      <c r="AO398" s="23">
        <f ca="1"/>
        <v>1361.804756222356</v>
      </c>
      <c r="AP398" s="23">
        <f ca="1"/>
        <v>1378.2396688403408</v>
      </c>
      <c r="AQ398" s="23">
        <f ca="1"/>
        <v>1400.6191492748999</v>
      </c>
      <c r="AR398" s="23">
        <f ca="1"/>
        <v>1442.0460182353113</v>
      </c>
      <c r="AS398" s="23">
        <f ca="1"/>
        <v>1428.616705018514</v>
      </c>
      <c r="AT398" s="23">
        <f ca="1"/>
        <v>1482.7027995493097</v>
      </c>
      <c r="AU398" s="23">
        <f ca="1"/>
        <v>1513.9319695402874</v>
      </c>
      <c r="AV398" s="23">
        <f ca="1"/>
        <v>1513.9319695402874</v>
      </c>
      <c r="AW398" s="23">
        <f ca="1"/>
        <v>1513.9319695402874</v>
      </c>
      <c r="AX398" s="23">
        <f ca="1"/>
        <v>1513.9319695402874</v>
      </c>
      <c r="AY398" s="23">
        <f ca="1"/>
        <v>1513.9319695402874</v>
      </c>
      <c r="AZ398" s="23">
        <f ca="1"/>
        <v>1513.9319695402874</v>
      </c>
      <c r="BA398" s="23">
        <f ca="1"/>
        <v>1513.9319695402874</v>
      </c>
      <c r="BB398" s="23">
        <f ca="1"/>
        <v>1513.9319695402874</v>
      </c>
      <c r="BC398" s="23">
        <f ca="1"/>
        <v>1513.9319695402874</v>
      </c>
      <c r="BD398" s="23">
        <f ca="1"/>
        <v>1513.9319695402874</v>
      </c>
      <c r="BE398" s="23">
        <f ca="1"/>
        <v>1513.9319695402874</v>
      </c>
      <c r="BF398" s="23">
        <f ca="1"/>
        <v>1513.9319695402874</v>
      </c>
      <c r="BG398" s="23">
        <f ca="1"/>
        <v>1513.9319695402874</v>
      </c>
      <c r="BH398" s="23">
        <f ca="1"/>
        <v>1513.9319695402874</v>
      </c>
      <c r="BI398" s="23">
        <f ca="1"/>
        <v>1513.9319695402874</v>
      </c>
      <c r="BJ398" s="23">
        <f ca="1"/>
        <v>1513.9319695402874</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586.4962643443281</v>
      </c>
      <c r="C399" s="23">
        <f ca="1"/>
        <v>610.29159726326679</v>
      </c>
      <c r="D399" s="23">
        <f ca="1"/>
        <v>694.26942558457074</v>
      </c>
      <c r="E399" s="23">
        <f ca="1"/>
        <v>765.00319915695331</v>
      </c>
      <c r="F399" s="23">
        <f ca="1"/>
        <v>803.19256505044495</v>
      </c>
      <c r="G399" s="23">
        <f ca="1"/>
        <v>830.79260874491331</v>
      </c>
      <c r="H399" s="23">
        <f ca="1"/>
        <v>862.61196564631121</v>
      </c>
      <c r="I399" s="23">
        <f ca="1"/>
        <v>886.43641333883113</v>
      </c>
      <c r="J399" s="23">
        <f ca="1"/>
        <v>912.68232153426425</v>
      </c>
      <c r="K399" s="23">
        <f ca="1"/>
        <v>926.47618029999035</v>
      </c>
      <c r="L399" s="23">
        <f ca="1"/>
        <v>938.41909826041365</v>
      </c>
      <c r="M399" s="23">
        <f ca="1"/>
        <v>967.90666657466397</v>
      </c>
      <c r="N399" s="23">
        <f ca="1"/>
        <v>950.21901933451545</v>
      </c>
      <c r="O399" s="23">
        <f ca="1"/>
        <v>998.27351924237428</v>
      </c>
      <c r="P399" s="23">
        <f ca="1"/>
        <v>1060.9410405888027</v>
      </c>
      <c r="Q399" s="23">
        <f ca="1"/>
        <v>1060.9410405888027</v>
      </c>
      <c r="R399" s="23">
        <f ca="1"/>
        <v>1060.9410405888027</v>
      </c>
      <c r="S399" s="23">
        <f ca="1"/>
        <v>1060.9410405888027</v>
      </c>
      <c r="T399" s="23">
        <f ca="1"/>
        <v>1060.9410405888027</v>
      </c>
      <c r="U399" s="23">
        <f ca="1"/>
        <v>1060.9410405888027</v>
      </c>
      <c r="V399" s="23">
        <f ca="1"/>
        <v>1060.9410405888027</v>
      </c>
      <c r="W399" s="23">
        <f ca="1"/>
        <v>1060.9410405888027</v>
      </c>
      <c r="X399" s="23">
        <f ca="1"/>
        <v>1060.9410405888027</v>
      </c>
      <c r="Y399" s="23">
        <f ca="1"/>
        <v>1060.9410405888027</v>
      </c>
      <c r="Z399" s="23">
        <f ca="1"/>
        <v>1060.9410405888027</v>
      </c>
      <c r="AA399" s="23">
        <f ca="1"/>
        <v>1060.9410405888027</v>
      </c>
      <c r="AB399" s="23">
        <f ca="1"/>
        <v>1060.9410405888027</v>
      </c>
      <c r="AC399" s="23">
        <f ca="1"/>
        <v>1060.9410405888027</v>
      </c>
      <c r="AD399" s="23">
        <f ca="1"/>
        <v>1060.9410405888027</v>
      </c>
      <c r="AE399" s="23">
        <f ca="1"/>
        <v>1060.9410405888027</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624.23194382660074</v>
      </c>
      <c r="AH399" s="23">
        <f ca="1"/>
        <v>649.0985244906143</v>
      </c>
      <c r="AI399" s="23">
        <f ca="1"/>
        <v>732.42426236978338</v>
      </c>
      <c r="AJ399" s="23">
        <f ca="1"/>
        <v>805.83141709979532</v>
      </c>
      <c r="AK399" s="30">
        <f ca="1"/>
        <v>844.15350055090789</v>
      </c>
      <c r="AL399" s="23">
        <f ca="1"/>
        <v>875.22910033806988</v>
      </c>
      <c r="AM399" s="23">
        <f ca="1"/>
        <v>904.79688427073017</v>
      </c>
      <c r="AN399" s="23">
        <f ca="1"/>
        <v>929.99744824815889</v>
      </c>
      <c r="AO399" s="23">
        <f ca="1"/>
        <v>956.23094262587415</v>
      </c>
      <c r="AP399" s="23">
        <f ca="1"/>
        <v>967.7711960380185</v>
      </c>
      <c r="AQ399" s="23">
        <f ca="1"/>
        <v>983.48560118577188</v>
      </c>
      <c r="AR399" s="23">
        <f ca="1"/>
        <v>1012.5746859279498</v>
      </c>
      <c r="AS399" s="23">
        <f ca="1"/>
        <v>1003.1449018289879</v>
      </c>
      <c r="AT399" s="23">
        <f ca="1"/>
        <v>1041.1230311605395</v>
      </c>
      <c r="AU399" s="23">
        <f ca="1"/>
        <v>1063.0515040355604</v>
      </c>
      <c r="AV399" s="23">
        <f ca="1"/>
        <v>1063.0515040355604</v>
      </c>
      <c r="AW399" s="23">
        <f ca="1"/>
        <v>1063.0515040355604</v>
      </c>
      <c r="AX399" s="23">
        <f ca="1"/>
        <v>1063.0515040355604</v>
      </c>
      <c r="AY399" s="23">
        <f ca="1"/>
        <v>1063.0515040355604</v>
      </c>
      <c r="AZ399" s="23">
        <f ca="1"/>
        <v>1063.0515040355604</v>
      </c>
      <c r="BA399" s="23">
        <f ca="1"/>
        <v>1063.0515040355604</v>
      </c>
      <c r="BB399" s="23">
        <f ca="1"/>
        <v>1063.0515040355604</v>
      </c>
      <c r="BC399" s="23">
        <f ca="1"/>
        <v>1063.0515040355604</v>
      </c>
      <c r="BD399" s="23">
        <f ca="1"/>
        <v>1063.0515040355604</v>
      </c>
      <c r="BE399" s="23">
        <f ca="1"/>
        <v>1063.0515040355604</v>
      </c>
      <c r="BF399" s="23">
        <f ca="1"/>
        <v>1063.0515040355604</v>
      </c>
      <c r="BG399" s="23">
        <f ca="1"/>
        <v>1063.0515040355604</v>
      </c>
      <c r="BH399" s="23">
        <f ca="1"/>
        <v>1063.0515040355604</v>
      </c>
      <c r="BI399" s="23">
        <f ca="1"/>
        <v>1063.0515040355604</v>
      </c>
      <c r="BJ399" s="23">
        <f ca="1"/>
        <v>1063.0515040355604</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60.672027345966789</v>
      </c>
      <c r="C400" s="23">
        <f ca="1"/>
        <v>63.133613509995008</v>
      </c>
      <c r="D400" s="23">
        <f ca="1"/>
        <v>71.820975060475007</v>
      </c>
      <c r="E400" s="23">
        <f ca="1"/>
        <v>79.138261981756173</v>
      </c>
      <c r="F400" s="23">
        <f ca="1"/>
        <v>83.088886039703681</v>
      </c>
      <c r="G400" s="23">
        <f ca="1"/>
        <v>85.944062973614308</v>
      </c>
      <c r="H400" s="23">
        <f ca="1"/>
        <v>89.235720584103831</v>
      </c>
      <c r="I400" s="23">
        <f ca="1"/>
        <v>91.700318621261147</v>
      </c>
      <c r="J400" s="23">
        <f ca="1"/>
        <v>94.415412572512921</v>
      </c>
      <c r="K400" s="23">
        <f ca="1"/>
        <v>95.842363479312212</v>
      </c>
      <c r="L400" s="23">
        <f ca="1"/>
        <v>97.077837751080182</v>
      </c>
      <c r="M400" s="23">
        <f ca="1"/>
        <v>100.12827585255445</v>
      </c>
      <c r="N400" s="23">
        <f ca="1"/>
        <v>98.29851924150455</v>
      </c>
      <c r="O400" s="23">
        <f ca="1"/>
        <v>103.26967440438665</v>
      </c>
      <c r="P400" s="23">
        <f ca="1"/>
        <v>109.75252144022427</v>
      </c>
      <c r="Q400" s="23">
        <f ca="1"/>
        <v>109.75252144022427</v>
      </c>
      <c r="R400" s="23">
        <f ca="1"/>
        <v>109.75252144022427</v>
      </c>
      <c r="S400" s="23">
        <f ca="1"/>
        <v>109.75252144022427</v>
      </c>
      <c r="T400" s="23">
        <f ca="1"/>
        <v>109.75252144022427</v>
      </c>
      <c r="U400" s="23">
        <f ca="1"/>
        <v>109.75252144022427</v>
      </c>
      <c r="V400" s="23">
        <f ca="1"/>
        <v>109.75252144022427</v>
      </c>
      <c r="W400" s="23">
        <f ca="1"/>
        <v>109.75252144022427</v>
      </c>
      <c r="X400" s="23">
        <f ca="1"/>
        <v>109.75252144022427</v>
      </c>
      <c r="Y400" s="23">
        <f ca="1"/>
        <v>109.75252144022427</v>
      </c>
      <c r="Z400" s="23">
        <f ca="1"/>
        <v>109.75252144022427</v>
      </c>
      <c r="AA400" s="23">
        <f ca="1"/>
        <v>109.75252144022427</v>
      </c>
      <c r="AB400" s="23">
        <f ca="1"/>
        <v>109.75252144022427</v>
      </c>
      <c r="AC400" s="23">
        <f ca="1"/>
        <v>109.75252144022427</v>
      </c>
      <c r="AD400" s="23">
        <f ca="1"/>
        <v>109.75252144022427</v>
      </c>
      <c r="AE400" s="23">
        <f ca="1"/>
        <v>109.75252144022427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64.575718326891661</v>
      </c>
      <c r="AH400" s="23">
        <f ca="1"/>
        <v>67.148123223169009</v>
      </c>
      <c r="AI400" s="23">
        <f ca="1"/>
        <v>75.768027141703996</v>
      </c>
      <c r="AJ400" s="23">
        <f ca="1"/>
        <v>83.361870734464091</v>
      </c>
      <c r="AK400" s="30">
        <f ca="1"/>
        <v>87.326224194924137</v>
      </c>
      <c r="AL400" s="23">
        <f ca="1"/>
        <v>90.540941414285811</v>
      </c>
      <c r="AM400" s="23">
        <f ca="1"/>
        <v>93.599677683181795</v>
      </c>
      <c r="AN400" s="23">
        <f ca="1"/>
        <v>96.206632577398636</v>
      </c>
      <c r="AO400" s="23">
        <f ca="1"/>
        <v>98.920442340610634</v>
      </c>
      <c r="AP400" s="23">
        <f ca="1"/>
        <v>100.11426165910838</v>
      </c>
      <c r="AQ400" s="23">
        <f ca="1"/>
        <v>101.73988977784153</v>
      </c>
      <c r="AR400" s="23">
        <f ca="1"/>
        <v>104.74910544082553</v>
      </c>
      <c r="AS400" s="23">
        <f ca="1"/>
        <v>103.77361053403635</v>
      </c>
      <c r="AT400" s="23">
        <f ca="1"/>
        <v>107.70238253385216</v>
      </c>
      <c r="AU400" s="23">
        <f ca="1"/>
        <v>109.97084524506128</v>
      </c>
      <c r="AV400" s="23">
        <f ca="1"/>
        <v>109.97084524506128</v>
      </c>
      <c r="AW400" s="23">
        <f ca="1"/>
        <v>109.97084524506128</v>
      </c>
      <c r="AX400" s="23">
        <f ca="1"/>
        <v>109.97084524506128</v>
      </c>
      <c r="AY400" s="23">
        <f ca="1"/>
        <v>109.97084524506128</v>
      </c>
      <c r="AZ400" s="23">
        <f ca="1"/>
        <v>109.97084524506128</v>
      </c>
      <c r="BA400" s="23">
        <f ca="1"/>
        <v>109.97084524506128</v>
      </c>
      <c r="BB400" s="23">
        <f ca="1"/>
        <v>109.97084524506128</v>
      </c>
      <c r="BC400" s="23">
        <f ca="1"/>
        <v>109.97084524506128</v>
      </c>
      <c r="BD400" s="23">
        <f ca="1"/>
        <v>109.97084524506128</v>
      </c>
      <c r="BE400" s="23">
        <f ca="1"/>
        <v>109.97084524506128</v>
      </c>
      <c r="BF400" s="23">
        <f ca="1"/>
        <v>109.97084524506128</v>
      </c>
      <c r="BG400" s="23">
        <f ca="1"/>
        <v>109.97084524506128</v>
      </c>
      <c r="BH400" s="23">
        <f ca="1"/>
        <v>109.97084524506128</v>
      </c>
      <c r="BI400" s="23">
        <f ca="1"/>
        <v>109.97084524506128</v>
      </c>
      <c r="BJ400" s="23">
        <f ca="1"/>
        <v>109.97084524506128</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865</v>
      </c>
      <c r="B402" s="31">
        <f t="shared" ref="B402:AE402" ca="1" si="48">PowerFactor*SUM(B378:B401)</f>
        <v>102194.27752745345</v>
      </c>
      <c r="C402" s="31">
        <f t="shared" ca="1" si="48"/>
        <v>106340.50488474913</v>
      </c>
      <c r="D402" s="31">
        <f t="shared" ca="1" si="48"/>
        <v>120973.255364779</v>
      </c>
      <c r="E402" s="31">
        <f t="shared" ca="1" si="48"/>
        <v>133298.29019701498</v>
      </c>
      <c r="F402" s="31">
        <f t="shared" ca="1" si="48"/>
        <v>139952.61162066463</v>
      </c>
      <c r="G402" s="31">
        <f t="shared" ca="1" si="48"/>
        <v>144761.79233767322</v>
      </c>
      <c r="H402" s="31">
        <f t="shared" ca="1" si="48"/>
        <v>150306.1689818482</v>
      </c>
      <c r="I402" s="31">
        <f t="shared" ca="1" si="48"/>
        <v>154457.46945457938</v>
      </c>
      <c r="J402" s="31">
        <f t="shared" ca="1" si="48"/>
        <v>159030.69828679148</v>
      </c>
      <c r="K402" s="31">
        <f t="shared" ca="1" si="48"/>
        <v>161434.21475667902</v>
      </c>
      <c r="L402" s="31">
        <f t="shared" ca="1" si="48"/>
        <v>163515.21330131518</v>
      </c>
      <c r="M402" s="31">
        <f t="shared" ca="1" si="48"/>
        <v>168653.28650504671</v>
      </c>
      <c r="N402" s="31">
        <f t="shared" ca="1" si="48"/>
        <v>165571.29529596676</v>
      </c>
      <c r="O402" s="31">
        <f t="shared" ca="1" si="48"/>
        <v>173944.570964682</v>
      </c>
      <c r="P402" s="31">
        <f t="shared" ca="1" si="48"/>
        <v>184864.09843276255</v>
      </c>
      <c r="Q402" s="31">
        <f t="shared" ca="1" si="48"/>
        <v>184864.09843276255</v>
      </c>
      <c r="R402" s="31">
        <f t="shared" ca="1" si="48"/>
        <v>184864.09843276255</v>
      </c>
      <c r="S402" s="31">
        <f t="shared" ca="1" si="48"/>
        <v>184864.09843276255</v>
      </c>
      <c r="T402" s="31">
        <f t="shared" ca="1" si="48"/>
        <v>184864.09843276255</v>
      </c>
      <c r="U402" s="31">
        <f t="shared" ca="1" si="48"/>
        <v>184864.09843276255</v>
      </c>
      <c r="V402" s="31">
        <f t="shared" ca="1" si="48"/>
        <v>184864.09843276255</v>
      </c>
      <c r="W402" s="31">
        <f t="shared" ca="1" si="48"/>
        <v>184864.09843276255</v>
      </c>
      <c r="X402" s="31">
        <f t="shared" ca="1" si="48"/>
        <v>184864.09843276255</v>
      </c>
      <c r="Y402" s="31">
        <f t="shared" ca="1" si="48"/>
        <v>184864.09843276255</v>
      </c>
      <c r="Z402" s="31">
        <f t="shared" ca="1" si="48"/>
        <v>184864.09843276255</v>
      </c>
      <c r="AA402" s="31">
        <f t="shared" ca="1" si="48"/>
        <v>184864.09843276255</v>
      </c>
      <c r="AB402" s="31">
        <f t="shared" ca="1" si="48"/>
        <v>184864.09843276255</v>
      </c>
      <c r="AC402" s="31">
        <f t="shared" ca="1" si="48"/>
        <v>184864.09843276255</v>
      </c>
      <c r="AD402" s="31">
        <f t="shared" ca="1" si="48"/>
        <v>184864.09843276255</v>
      </c>
      <c r="AE402" s="31">
        <f t="shared" ca="1" si="48"/>
        <v>184864.09843276255</v>
      </c>
      <c r="AF402" s="4" t="s">
        <v>865</v>
      </c>
      <c r="AG402" s="31">
        <f t="shared" ref="AG402:BJ402" ca="1" si="49">PowerFactor*SUM(AG378:AG401)</f>
        <v>108769.54617986274</v>
      </c>
      <c r="AH402" s="31">
        <f t="shared" ca="1" si="49"/>
        <v>113102.43353146073</v>
      </c>
      <c r="AI402" s="31">
        <f t="shared" ca="1" si="49"/>
        <v>127621.56025006554</v>
      </c>
      <c r="AJ402" s="31">
        <f t="shared" ca="1" si="49"/>
        <v>140412.41945761081</v>
      </c>
      <c r="AK402" s="31">
        <f t="shared" ca="1" si="49"/>
        <v>147089.86630548027</v>
      </c>
      <c r="AL402" s="31">
        <f t="shared" ca="1" si="49"/>
        <v>152504.64669207254</v>
      </c>
      <c r="AM402" s="31">
        <f t="shared" ca="1" si="49"/>
        <v>157656.69709850461</v>
      </c>
      <c r="AN402" s="31">
        <f t="shared" ca="1" si="49"/>
        <v>162047.77950690966</v>
      </c>
      <c r="AO402" s="31">
        <f t="shared" ca="1" si="49"/>
        <v>166618.84528845942</v>
      </c>
      <c r="AP402" s="31">
        <f t="shared" ca="1" si="49"/>
        <v>168629.68138688928</v>
      </c>
      <c r="AQ402" s="31">
        <f t="shared" ca="1" si="49"/>
        <v>171367.84423374679</v>
      </c>
      <c r="AR402" s="31">
        <f t="shared" ca="1" si="49"/>
        <v>176436.48350715305</v>
      </c>
      <c r="AS402" s="31">
        <f t="shared" ca="1" si="49"/>
        <v>174793.38698323807</v>
      </c>
      <c r="AT402" s="31">
        <f t="shared" ca="1" si="49"/>
        <v>181410.90140717226</v>
      </c>
      <c r="AU402" s="31">
        <f t="shared" ca="1" si="49"/>
        <v>185231.83698507986</v>
      </c>
      <c r="AV402" s="31">
        <f t="shared" ca="1" si="49"/>
        <v>185231.83698507986</v>
      </c>
      <c r="AW402" s="31">
        <f t="shared" ca="1" si="49"/>
        <v>185231.83698507986</v>
      </c>
      <c r="AX402" s="31">
        <f t="shared" ca="1" si="49"/>
        <v>185231.83698507986</v>
      </c>
      <c r="AY402" s="31">
        <f t="shared" ca="1" si="49"/>
        <v>185231.83698507986</v>
      </c>
      <c r="AZ402" s="31">
        <f t="shared" ca="1" si="49"/>
        <v>185231.83698507986</v>
      </c>
      <c r="BA402" s="31">
        <f t="shared" ca="1" si="49"/>
        <v>185231.83698507986</v>
      </c>
      <c r="BB402" s="31">
        <f t="shared" ca="1" si="49"/>
        <v>185231.83698507986</v>
      </c>
      <c r="BC402" s="31">
        <f t="shared" ca="1" si="49"/>
        <v>185231.83698507986</v>
      </c>
      <c r="BD402" s="31">
        <f t="shared" ca="1" si="49"/>
        <v>185231.83698507986</v>
      </c>
      <c r="BE402" s="31">
        <f t="shared" ca="1" si="49"/>
        <v>185231.83698507986</v>
      </c>
      <c r="BF402" s="31">
        <f t="shared" ca="1" si="49"/>
        <v>185231.83698507986</v>
      </c>
      <c r="BG402" s="31">
        <f t="shared" ca="1" si="49"/>
        <v>185231.83698507986</v>
      </c>
      <c r="BH402" s="31">
        <f t="shared" ca="1" si="49"/>
        <v>185231.83698507986</v>
      </c>
      <c r="BI402" s="31">
        <f t="shared" ca="1" si="49"/>
        <v>185231.83698507986</v>
      </c>
      <c r="BJ402" s="31">
        <f t="shared" ca="1" si="49"/>
        <v>185231.83698507986</v>
      </c>
    </row>
    <row r="403" spans="1:62">
      <c r="A403" s="4" t="s">
        <v>954</v>
      </c>
      <c r="B403" s="31">
        <f t="shared" ref="B403:AD403" ca="1" si="50">B402*Probability_Weighting_for_50__POE_MDs</f>
        <v>71535.994269217408</v>
      </c>
      <c r="C403" s="31">
        <f t="shared" ca="1" si="50"/>
        <v>74438.353419324383</v>
      </c>
      <c r="D403" s="31">
        <f t="shared" ca="1" si="50"/>
        <v>84681.278755345294</v>
      </c>
      <c r="E403" s="31">
        <f t="shared" ca="1" si="50"/>
        <v>93308.80313791048</v>
      </c>
      <c r="F403" s="31">
        <f t="shared" ca="1" si="50"/>
        <v>97966.828134465235</v>
      </c>
      <c r="G403" s="31">
        <f t="shared" ca="1" si="50"/>
        <v>101333.25463637125</v>
      </c>
      <c r="H403" s="31">
        <f t="shared" ca="1" si="50"/>
        <v>105214.31828729373</v>
      </c>
      <c r="I403" s="31">
        <f t="shared" ca="1" si="50"/>
        <v>108120.22861820555</v>
      </c>
      <c r="J403" s="31">
        <f t="shared" ca="1" si="50"/>
        <v>111321.48880075403</v>
      </c>
      <c r="K403" s="31">
        <f t="shared" ca="1" si="50"/>
        <v>113003.95032967531</v>
      </c>
      <c r="L403" s="31">
        <f t="shared" ca="1" si="50"/>
        <v>114460.64931092062</v>
      </c>
      <c r="M403" s="31">
        <f t="shared" ca="1" si="50"/>
        <v>118057.30055353268</v>
      </c>
      <c r="N403" s="31">
        <f t="shared" ca="1" si="50"/>
        <v>115899.90670717672</v>
      </c>
      <c r="O403" s="31">
        <f t="shared" ca="1" si="50"/>
        <v>121761.1996752774</v>
      </c>
      <c r="P403" s="31">
        <f t="shared" ca="1" si="50"/>
        <v>129404.86890293377</v>
      </c>
      <c r="Q403" s="31">
        <f t="shared" ca="1" si="50"/>
        <v>129404.86890293377</v>
      </c>
      <c r="R403" s="31">
        <f t="shared" ca="1" si="50"/>
        <v>129404.86890293377</v>
      </c>
      <c r="S403" s="31">
        <f t="shared" ca="1" si="50"/>
        <v>129404.86890293377</v>
      </c>
      <c r="T403" s="31">
        <f t="shared" ca="1" si="50"/>
        <v>129404.86890293377</v>
      </c>
      <c r="U403" s="31">
        <f t="shared" ca="1" si="50"/>
        <v>129404.86890293377</v>
      </c>
      <c r="V403" s="31">
        <f t="shared" ca="1" si="50"/>
        <v>129404.86890293377</v>
      </c>
      <c r="W403" s="31">
        <f t="shared" ca="1" si="50"/>
        <v>129404.86890293377</v>
      </c>
      <c r="X403" s="31">
        <f t="shared" ca="1" si="50"/>
        <v>129404.86890293377</v>
      </c>
      <c r="Y403" s="31">
        <f t="shared" ca="1" si="50"/>
        <v>129404.86890293377</v>
      </c>
      <c r="Z403" s="31">
        <f t="shared" ca="1" si="50"/>
        <v>129404.86890293377</v>
      </c>
      <c r="AA403" s="31">
        <f t="shared" ca="1" si="50"/>
        <v>129404.86890293377</v>
      </c>
      <c r="AB403" s="31">
        <f t="shared" ca="1" si="50"/>
        <v>129404.86890293377</v>
      </c>
      <c r="AC403" s="31">
        <f t="shared" ca="1" si="50"/>
        <v>129404.86890293377</v>
      </c>
      <c r="AD403" s="31">
        <f t="shared" ca="1" si="50"/>
        <v>129404.86890293377</v>
      </c>
      <c r="AE403" s="31">
        <f ca="1">AE402*Probability_Weighting_for_50__POE_MDs</f>
        <v>129404.86890293377</v>
      </c>
      <c r="AF403" s="4" t="s">
        <v>955</v>
      </c>
      <c r="AG403" s="31">
        <f t="shared" ref="AG403:BJ403" ca="1" si="51">AG402*Probability_Weighting_for_10__POE_MDs</f>
        <v>32630.863853958821</v>
      </c>
      <c r="AH403" s="31">
        <f t="shared" ca="1" si="51"/>
        <v>33930.730059438218</v>
      </c>
      <c r="AI403" s="31">
        <f t="shared" ca="1" si="51"/>
        <v>38286.468075019657</v>
      </c>
      <c r="AJ403" s="31">
        <f t="shared" ca="1" si="51"/>
        <v>42123.725837283244</v>
      </c>
      <c r="AK403" s="31">
        <f t="shared" ca="1" si="51"/>
        <v>44126.959891644081</v>
      </c>
      <c r="AL403" s="31">
        <f t="shared" ca="1" si="51"/>
        <v>45751.394007621762</v>
      </c>
      <c r="AM403" s="31">
        <f t="shared" ca="1" si="51"/>
        <v>47297.009129551378</v>
      </c>
      <c r="AN403" s="31">
        <f t="shared" ca="1" si="51"/>
        <v>48614.333852072894</v>
      </c>
      <c r="AO403" s="31">
        <f t="shared" ca="1" si="51"/>
        <v>49985.653586537825</v>
      </c>
      <c r="AP403" s="31">
        <f t="shared" ca="1" si="51"/>
        <v>50588.904416066784</v>
      </c>
      <c r="AQ403" s="31">
        <f t="shared" ca="1" si="51"/>
        <v>51410.353270124033</v>
      </c>
      <c r="AR403" s="31">
        <f t="shared" ca="1" si="51"/>
        <v>52930.945052145915</v>
      </c>
      <c r="AS403" s="31">
        <f t="shared" ca="1" si="51"/>
        <v>52438.016094971419</v>
      </c>
      <c r="AT403" s="31">
        <f t="shared" ca="1" si="51"/>
        <v>54423.270422151676</v>
      </c>
      <c r="AU403" s="31">
        <f t="shared" ca="1" si="51"/>
        <v>55569.551095523959</v>
      </c>
      <c r="AV403" s="31">
        <f t="shared" ca="1" si="51"/>
        <v>55569.551095523959</v>
      </c>
      <c r="AW403" s="31">
        <f t="shared" ca="1" si="51"/>
        <v>55569.551095523959</v>
      </c>
      <c r="AX403" s="31">
        <f t="shared" ca="1" si="51"/>
        <v>55569.551095523959</v>
      </c>
      <c r="AY403" s="31">
        <f t="shared" ca="1" si="51"/>
        <v>55569.551095523959</v>
      </c>
      <c r="AZ403" s="31">
        <f t="shared" ca="1" si="51"/>
        <v>55569.551095523959</v>
      </c>
      <c r="BA403" s="31">
        <f t="shared" ca="1" si="51"/>
        <v>55569.551095523959</v>
      </c>
      <c r="BB403" s="31">
        <f t="shared" ca="1" si="51"/>
        <v>55569.551095523959</v>
      </c>
      <c r="BC403" s="31">
        <f t="shared" ca="1" si="51"/>
        <v>55569.551095523959</v>
      </c>
      <c r="BD403" s="31">
        <f t="shared" ca="1" si="51"/>
        <v>55569.551095523959</v>
      </c>
      <c r="BE403" s="31">
        <f t="shared" ca="1" si="51"/>
        <v>55569.551095523959</v>
      </c>
      <c r="BF403" s="31">
        <f t="shared" ca="1" si="51"/>
        <v>55569.551095523959</v>
      </c>
      <c r="BG403" s="31">
        <f t="shared" ca="1" si="51"/>
        <v>55569.551095523959</v>
      </c>
      <c r="BH403" s="31">
        <f t="shared" ca="1" si="51"/>
        <v>55569.551095523959</v>
      </c>
      <c r="BI403" s="31">
        <f t="shared" ca="1" si="51"/>
        <v>55569.551095523959</v>
      </c>
      <c r="BJ403" s="31">
        <f t="shared" ca="1" si="51"/>
        <v>55569.551095523959</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43.396134738582248</v>
      </c>
      <c r="AH409" s="4">
        <f ca="1"/>
        <v>44.648659528817987</v>
      </c>
      <c r="AI409" s="4">
        <f ca="1"/>
        <v>49.432751627841874</v>
      </c>
      <c r="AJ409" s="4">
        <f ca="1"/>
        <v>52.837095754383071</v>
      </c>
      <c r="AK409" s="4">
        <f ca="1"/>
        <v>54.879837169199092</v>
      </c>
      <c r="AL409" s="4">
        <f ca="1"/>
        <v>56.515220796061989</v>
      </c>
      <c r="AM409" s="4">
        <f ca="1"/>
        <v>57.84401684060466</v>
      </c>
      <c r="AN409" s="4">
        <f ca="1"/>
        <v>59.122261153217949</v>
      </c>
      <c r="AO409" s="4">
        <f ca="1"/>
        <v>60.228619317730143</v>
      </c>
      <c r="AP409" s="4">
        <f ca="1"/>
        <v>60.785916945570499</v>
      </c>
      <c r="AQ409" s="4">
        <f ca="1"/>
        <v>61.604667828865246</v>
      </c>
      <c r="AR409" s="4">
        <f ca="1"/>
        <v>62.540913851043705</v>
      </c>
      <c r="AS409" s="4">
        <f ca="1"/>
        <v>63.497210837665264</v>
      </c>
      <c r="AT409" s="4">
        <f ca="1"/>
        <v>64.698378909963111</v>
      </c>
      <c r="AU409" s="4">
        <f ca="1"/>
        <v>64.888442002046006</v>
      </c>
      <c r="AV409" s="4">
        <f ca="1"/>
        <v>64.888442002046006</v>
      </c>
      <c r="AW409" s="4">
        <f ca="1"/>
        <v>64.888442002046006</v>
      </c>
      <c r="AX409" s="4">
        <f ca="1"/>
        <v>64.888442002046006</v>
      </c>
      <c r="AY409" s="4">
        <f ca="1"/>
        <v>64.888442002046006</v>
      </c>
      <c r="AZ409" s="4">
        <f ca="1"/>
        <v>64.888442002046006</v>
      </c>
      <c r="BA409" s="4">
        <f ca="1"/>
        <v>64.888442002046006</v>
      </c>
      <c r="BB409" s="4">
        <f ca="1"/>
        <v>64.888442002046006</v>
      </c>
      <c r="BC409" s="4">
        <f ca="1"/>
        <v>64.888442002046006</v>
      </c>
      <c r="BD409" s="4">
        <f ca="1"/>
        <v>64.888442002046006</v>
      </c>
      <c r="BE409" s="4">
        <f ca="1"/>
        <v>64.888442002046006</v>
      </c>
      <c r="BF409" s="4">
        <f ca="1"/>
        <v>64.888442002046006</v>
      </c>
      <c r="BG409" s="4">
        <f ca="1"/>
        <v>64.888442002046006</v>
      </c>
      <c r="BH409" s="4">
        <f ca="1"/>
        <v>64.888442002046006</v>
      </c>
      <c r="BI409" s="4">
        <f ca="1"/>
        <v>64.888442002046006</v>
      </c>
      <c r="BJ409" s="4">
        <f ca="1"/>
        <v>64.888442002046006</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19.095227250972311</v>
      </c>
      <c r="C410" s="23">
        <f ca="1"/>
        <v>19.552692877894962</v>
      </c>
      <c r="D410" s="23">
        <f ca="1"/>
        <v>21.914141247994969</v>
      </c>
      <c r="E410" s="23">
        <f ca="1"/>
        <v>23.618407143873267</v>
      </c>
      <c r="F410" s="23">
        <f ca="1"/>
        <v>24.515770292443815</v>
      </c>
      <c r="G410" s="23">
        <f ca="1"/>
        <v>25.319380475927531</v>
      </c>
      <c r="H410" s="23">
        <f ca="1"/>
        <v>25.830648446669809</v>
      </c>
      <c r="I410" s="23">
        <f ca="1"/>
        <v>26.414035826199605</v>
      </c>
      <c r="J410" s="23">
        <f ca="1"/>
        <v>26.880192835530085</v>
      </c>
      <c r="K410" s="23">
        <f ca="1"/>
        <v>27.184887401086307</v>
      </c>
      <c r="L410" s="23">
        <f ca="1"/>
        <v>27.907615963567153</v>
      </c>
      <c r="M410" s="23">
        <f ca="1"/>
        <v>28.407941823575189</v>
      </c>
      <c r="N410" s="23">
        <f ca="1"/>
        <v>28.672308991648286</v>
      </c>
      <c r="O410" s="23">
        <f ca="1"/>
        <v>29.160603315407638</v>
      </c>
      <c r="P410" s="23">
        <f ca="1"/>
        <v>29.02041238712458</v>
      </c>
      <c r="Q410" s="23">
        <f ca="1"/>
        <v>29.02041238712458</v>
      </c>
      <c r="R410" s="23">
        <f ca="1"/>
        <v>29.02041238712458</v>
      </c>
      <c r="S410" s="23">
        <f ca="1"/>
        <v>29.02041238712458</v>
      </c>
      <c r="T410" s="23">
        <f ca="1"/>
        <v>29.02041238712458</v>
      </c>
      <c r="U410" s="23">
        <f ca="1"/>
        <v>29.02041238712458</v>
      </c>
      <c r="V410" s="23">
        <f ca="1"/>
        <v>29.02041238712458</v>
      </c>
      <c r="W410" s="23">
        <f ca="1"/>
        <v>29.02041238712458</v>
      </c>
      <c r="X410" s="23">
        <f ca="1"/>
        <v>29.02041238712458</v>
      </c>
      <c r="Y410" s="23">
        <f ca="1"/>
        <v>29.02041238712458</v>
      </c>
      <c r="Z410" s="23">
        <f ca="1"/>
        <v>29.02041238712458</v>
      </c>
      <c r="AA410" s="23">
        <f ca="1"/>
        <v>29.02041238712458</v>
      </c>
      <c r="AB410" s="23">
        <f ca="1"/>
        <v>29.02041238712458</v>
      </c>
      <c r="AC410" s="23">
        <f ca="1"/>
        <v>29.02041238712458</v>
      </c>
      <c r="AD410" s="23">
        <f ca="1"/>
        <v>29.02041238712458</v>
      </c>
      <c r="AE410" s="23">
        <f ca="1"/>
        <v>29.02041238712458</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21.479996340454036</v>
      </c>
      <c r="AH410" s="23">
        <f ca="1"/>
        <v>22.099964641148606</v>
      </c>
      <c r="AI410" s="23">
        <f ca="1"/>
        <v>24.467970026846356</v>
      </c>
      <c r="AJ410" s="23">
        <f ca="1"/>
        <v>26.153034833199673</v>
      </c>
      <c r="AK410" s="23">
        <f ca="1"/>
        <v>27.164140508372427</v>
      </c>
      <c r="AL410" s="23">
        <f ca="1"/>
        <v>27.973614313628683</v>
      </c>
      <c r="AM410" s="23">
        <f ca="1"/>
        <v>28.631334968842012</v>
      </c>
      <c r="AN410" s="23">
        <f ca="1"/>
        <v>29.26403378689432</v>
      </c>
      <c r="AO410" s="23">
        <f ca="1"/>
        <v>29.811653280384018</v>
      </c>
      <c r="AP410" s="23">
        <f ca="1"/>
        <v>30.087501603712042</v>
      </c>
      <c r="AQ410" s="23">
        <f ca="1"/>
        <v>30.492762719312704</v>
      </c>
      <c r="AR410" s="23">
        <f ca="1"/>
        <v>30.95618097652164</v>
      </c>
      <c r="AS410" s="23">
        <f ca="1"/>
        <v>31.429523957336833</v>
      </c>
      <c r="AT410" s="23">
        <f ca="1"/>
        <v>32.024071973021954</v>
      </c>
      <c r="AU410" s="23">
        <f ca="1"/>
        <v>32.118148428148409</v>
      </c>
      <c r="AV410" s="23">
        <f ca="1"/>
        <v>32.118148428148409</v>
      </c>
      <c r="AW410" s="23">
        <f ca="1"/>
        <v>32.118148428148409</v>
      </c>
      <c r="AX410" s="23">
        <f ca="1"/>
        <v>32.118148428148409</v>
      </c>
      <c r="AY410" s="23">
        <f ca="1"/>
        <v>32.118148428148409</v>
      </c>
      <c r="AZ410" s="23">
        <f ca="1"/>
        <v>32.118148428148409</v>
      </c>
      <c r="BA410" s="23">
        <f ca="1"/>
        <v>32.118148428148409</v>
      </c>
      <c r="BB410" s="23">
        <f ca="1"/>
        <v>32.118148428148409</v>
      </c>
      <c r="BC410" s="23">
        <f ca="1"/>
        <v>32.118148428148409</v>
      </c>
      <c r="BD410" s="23">
        <f ca="1"/>
        <v>32.118148428148409</v>
      </c>
      <c r="BE410" s="23">
        <f ca="1"/>
        <v>32.118148428148409</v>
      </c>
      <c r="BF410" s="23">
        <f ca="1"/>
        <v>32.118148428148409</v>
      </c>
      <c r="BG410" s="23">
        <f ca="1"/>
        <v>32.118148428148409</v>
      </c>
      <c r="BH410" s="23">
        <f ca="1"/>
        <v>32.118148428148409</v>
      </c>
      <c r="BI410" s="23">
        <f ca="1"/>
        <v>32.118148428148409</v>
      </c>
      <c r="BJ410" s="23">
        <f ca="1"/>
        <v>32.118148428148409</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18.901367075835541</v>
      </c>
      <c r="C411" s="23">
        <f ca="1"/>
        <v>19.354188381672675</v>
      </c>
      <c r="D411" s="23">
        <f ca="1"/>
        <v>21.691662656644766</v>
      </c>
      <c r="E411" s="23">
        <f ca="1"/>
        <v>23.378626360686731</v>
      </c>
      <c r="F411" s="23">
        <f ca="1"/>
        <v>24.266879223484992</v>
      </c>
      <c r="G411" s="23">
        <f ca="1"/>
        <v>25.062330927948565</v>
      </c>
      <c r="H411" s="23">
        <f ca="1"/>
        <v>25.568408360916809</v>
      </c>
      <c r="I411" s="23">
        <f ca="1"/>
        <v>26.145873025933618</v>
      </c>
      <c r="J411" s="23">
        <f ca="1"/>
        <v>26.607297476793736</v>
      </c>
      <c r="K411" s="23">
        <f ca="1"/>
        <v>26.90889869650675</v>
      </c>
      <c r="L411" s="23">
        <f ca="1"/>
        <v>27.624289913175613</v>
      </c>
      <c r="M411" s="23">
        <f ca="1"/>
        <v>28.119536322828225</v>
      </c>
      <c r="N411" s="23">
        <f ca="1"/>
        <v>28.381219560260988</v>
      </c>
      <c r="O411" s="23">
        <f ca="1"/>
        <v>28.864556581241061</v>
      </c>
      <c r="P411" s="23">
        <f ca="1"/>
        <v>28.725788911113163</v>
      </c>
      <c r="Q411" s="23">
        <f ca="1"/>
        <v>28.725788911113163</v>
      </c>
      <c r="R411" s="23">
        <f ca="1"/>
        <v>28.725788911113163</v>
      </c>
      <c r="S411" s="23">
        <f ca="1"/>
        <v>28.725788911113163</v>
      </c>
      <c r="T411" s="23">
        <f ca="1"/>
        <v>28.725788911113163</v>
      </c>
      <c r="U411" s="23">
        <f ca="1"/>
        <v>28.725788911113163</v>
      </c>
      <c r="V411" s="23">
        <f ca="1"/>
        <v>28.725788911113163</v>
      </c>
      <c r="W411" s="23">
        <f ca="1"/>
        <v>28.725788911113163</v>
      </c>
      <c r="X411" s="23">
        <f ca="1"/>
        <v>28.725788911113163</v>
      </c>
      <c r="Y411" s="23">
        <f ca="1"/>
        <v>28.725788911113163</v>
      </c>
      <c r="Z411" s="23">
        <f ca="1"/>
        <v>28.725788911113163</v>
      </c>
      <c r="AA411" s="23">
        <f ca="1"/>
        <v>28.725788911113163</v>
      </c>
      <c r="AB411" s="23">
        <f ca="1"/>
        <v>28.725788911113163</v>
      </c>
      <c r="AC411" s="23">
        <f ca="1"/>
        <v>28.725788911113163</v>
      </c>
      <c r="AD411" s="23">
        <f ca="1"/>
        <v>28.725788911113163</v>
      </c>
      <c r="AE411" s="23">
        <f ca="1"/>
        <v>28.725788911113163</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42.523850623233862</v>
      </c>
      <c r="AH411" s="23">
        <f ca="1"/>
        <v>43.751199035776416</v>
      </c>
      <c r="AI411" s="23">
        <f ca="1"/>
        <v>48.439128479543527</v>
      </c>
      <c r="AJ411" s="23">
        <f ca="1"/>
        <v>51.775043578415577</v>
      </c>
      <c r="AK411" s="23">
        <f ca="1"/>
        <v>53.776724864290571</v>
      </c>
      <c r="AL411" s="23">
        <f ca="1"/>
        <v>55.379236458452702</v>
      </c>
      <c r="AM411" s="23">
        <f ca="1"/>
        <v>56.681323034763359</v>
      </c>
      <c r="AN411" s="23">
        <f ca="1"/>
        <v>57.933873994359303</v>
      </c>
      <c r="AO411" s="23">
        <f ca="1"/>
        <v>59.017993803805915</v>
      </c>
      <c r="AP411" s="23">
        <f ca="1"/>
        <v>59.56408946927764</v>
      </c>
      <c r="AQ411" s="23">
        <f ca="1"/>
        <v>60.366383048385543</v>
      </c>
      <c r="AR411" s="23">
        <f ca="1"/>
        <v>61.283810055042821</v>
      </c>
      <c r="AS411" s="23">
        <f ca="1"/>
        <v>62.220884991682048</v>
      </c>
      <c r="AT411" s="23">
        <f ca="1"/>
        <v>63.397908982124655</v>
      </c>
      <c r="AU411" s="23">
        <f ca="1"/>
        <v>63.584151710547594</v>
      </c>
      <c r="AV411" s="23">
        <f ca="1"/>
        <v>63.584151710547594</v>
      </c>
      <c r="AW411" s="23">
        <f ca="1"/>
        <v>63.584151710547594</v>
      </c>
      <c r="AX411" s="23">
        <f ca="1"/>
        <v>63.584151710547594</v>
      </c>
      <c r="AY411" s="23">
        <f ca="1"/>
        <v>63.584151710547594</v>
      </c>
      <c r="AZ411" s="23">
        <f ca="1"/>
        <v>63.584151710547594</v>
      </c>
      <c r="BA411" s="23">
        <f ca="1"/>
        <v>63.584151710547594</v>
      </c>
      <c r="BB411" s="23">
        <f ca="1"/>
        <v>63.584151710547594</v>
      </c>
      <c r="BC411" s="23">
        <f ca="1"/>
        <v>63.584151710547594</v>
      </c>
      <c r="BD411" s="23">
        <f ca="1"/>
        <v>63.584151710547594</v>
      </c>
      <c r="BE411" s="23">
        <f ca="1"/>
        <v>63.584151710547594</v>
      </c>
      <c r="BF411" s="23">
        <f ca="1"/>
        <v>63.584151710547594</v>
      </c>
      <c r="BG411" s="23">
        <f ca="1"/>
        <v>63.584151710547594</v>
      </c>
      <c r="BH411" s="23">
        <f ca="1"/>
        <v>63.584151710547594</v>
      </c>
      <c r="BI411" s="23">
        <f ca="1"/>
        <v>63.584151710547594</v>
      </c>
      <c r="BJ411" s="23">
        <f ca="1"/>
        <v>63.584151710547594</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55.831730439391137</v>
      </c>
      <c r="C412" s="23">
        <f ca="1"/>
        <v>57.169294912017754</v>
      </c>
      <c r="D412" s="23">
        <f ca="1"/>
        <v>64.073834308858395</v>
      </c>
      <c r="E412" s="23">
        <f ca="1"/>
        <v>69.056865557720812</v>
      </c>
      <c r="F412" s="23">
        <f ca="1"/>
        <v>71.680627860140291</v>
      </c>
      <c r="G412" s="23">
        <f ca="1"/>
        <v>74.030269817940408</v>
      </c>
      <c r="H412" s="23">
        <f ca="1"/>
        <v>75.525144696861986</v>
      </c>
      <c r="I412" s="23">
        <f ca="1"/>
        <v>77.230886476603928</v>
      </c>
      <c r="J412" s="23">
        <f ca="1"/>
        <v>78.593863316067655</v>
      </c>
      <c r="K412" s="23">
        <f ca="1"/>
        <v>79.484746918912265</v>
      </c>
      <c r="L412" s="23">
        <f ca="1"/>
        <v>81.59790251276489</v>
      </c>
      <c r="M412" s="23">
        <f ca="1"/>
        <v>83.060784215123391</v>
      </c>
      <c r="N412" s="23">
        <f ca="1"/>
        <v>83.833756239540165</v>
      </c>
      <c r="O412" s="23">
        <f ca="1"/>
        <v>85.261459439973621</v>
      </c>
      <c r="P412" s="23">
        <f ca="1"/>
        <v>84.851561091288119</v>
      </c>
      <c r="Q412" s="23">
        <f ca="1"/>
        <v>84.851561091288119</v>
      </c>
      <c r="R412" s="23">
        <f ca="1"/>
        <v>84.851561091288119</v>
      </c>
      <c r="S412" s="23">
        <f ca="1"/>
        <v>84.851561091288119</v>
      </c>
      <c r="T412" s="23">
        <f ca="1"/>
        <v>84.851561091288119</v>
      </c>
      <c r="U412" s="23">
        <f ca="1"/>
        <v>84.851561091288119</v>
      </c>
      <c r="V412" s="23">
        <f ca="1"/>
        <v>84.851561091288119</v>
      </c>
      <c r="W412" s="23">
        <f ca="1"/>
        <v>84.851561091288119</v>
      </c>
      <c r="X412" s="23">
        <f ca="1"/>
        <v>84.851561091288119</v>
      </c>
      <c r="Y412" s="23">
        <f ca="1"/>
        <v>84.851561091288119</v>
      </c>
      <c r="Z412" s="23">
        <f ca="1"/>
        <v>84.851561091288119</v>
      </c>
      <c r="AA412" s="23">
        <f ca="1"/>
        <v>84.851561091288119</v>
      </c>
      <c r="AB412" s="23">
        <f ca="1"/>
        <v>84.851561091288119</v>
      </c>
      <c r="AC412" s="23">
        <f ca="1"/>
        <v>84.851561091288119</v>
      </c>
      <c r="AD412" s="23">
        <f ca="1"/>
        <v>84.851561091288119</v>
      </c>
      <c r="AE412" s="23">
        <f ca="1"/>
        <v>84.851561091288119</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83.739275073445199</v>
      </c>
      <c r="AH412" s="23">
        <f ca="1"/>
        <v>86.156207331990544</v>
      </c>
      <c r="AI412" s="23">
        <f ca="1"/>
        <v>95.387822236639636</v>
      </c>
      <c r="AJ412" s="23">
        <f ca="1"/>
        <v>101.95700889287994</v>
      </c>
      <c r="AK412" s="23">
        <f ca="1"/>
        <v>105.89878127121841</v>
      </c>
      <c r="AL412" s="23">
        <f ca="1"/>
        <v>109.05449641049155</v>
      </c>
      <c r="AM412" s="23">
        <f ca="1"/>
        <v>111.61860536076482</v>
      </c>
      <c r="AN412" s="23">
        <f ca="1"/>
        <v>114.08516725043067</v>
      </c>
      <c r="AO412" s="23">
        <f ca="1"/>
        <v>116.22004933672557</v>
      </c>
      <c r="AP412" s="23">
        <f ca="1"/>
        <v>117.29543772411601</v>
      </c>
      <c r="AQ412" s="23">
        <f ca="1"/>
        <v>118.87533892605158</v>
      </c>
      <c r="AR412" s="23">
        <f ca="1"/>
        <v>120.68196441608438</v>
      </c>
      <c r="AS412" s="23">
        <f ca="1"/>
        <v>122.52728121438933</v>
      </c>
      <c r="AT412" s="23">
        <f ca="1"/>
        <v>124.8451130724917</v>
      </c>
      <c r="AU412" s="23">
        <f ca="1"/>
        <v>125.21186798384763</v>
      </c>
      <c r="AV412" s="23">
        <f ca="1"/>
        <v>125.21186798384763</v>
      </c>
      <c r="AW412" s="23">
        <f ca="1"/>
        <v>125.21186798384763</v>
      </c>
      <c r="AX412" s="23">
        <f ca="1"/>
        <v>125.21186798384763</v>
      </c>
      <c r="AY412" s="23">
        <f ca="1"/>
        <v>125.21186798384763</v>
      </c>
      <c r="AZ412" s="23">
        <f ca="1"/>
        <v>125.21186798384763</v>
      </c>
      <c r="BA412" s="23">
        <f ca="1"/>
        <v>125.21186798384763</v>
      </c>
      <c r="BB412" s="23">
        <f ca="1"/>
        <v>125.21186798384763</v>
      </c>
      <c r="BC412" s="23">
        <f ca="1"/>
        <v>125.21186798384763</v>
      </c>
      <c r="BD412" s="23">
        <f ca="1"/>
        <v>125.21186798384763</v>
      </c>
      <c r="BE412" s="23">
        <f ca="1"/>
        <v>125.21186798384763</v>
      </c>
      <c r="BF412" s="23">
        <f ca="1"/>
        <v>125.21186798384763</v>
      </c>
      <c r="BG412" s="23">
        <f ca="1"/>
        <v>125.21186798384763</v>
      </c>
      <c r="BH412" s="23">
        <f ca="1"/>
        <v>125.21186798384763</v>
      </c>
      <c r="BI412" s="23">
        <f ca="1"/>
        <v>125.21186798384763</v>
      </c>
      <c r="BJ412" s="23">
        <f ca="1"/>
        <v>125.21186798384763</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125.52446340106171</v>
      </c>
      <c r="C413" s="23">
        <f ca="1"/>
        <v>128.53166130392887</v>
      </c>
      <c r="D413" s="23">
        <f ca="1"/>
        <v>144.05488789925636</v>
      </c>
      <c r="E413" s="23">
        <f ca="1"/>
        <v>155.25805711327862</v>
      </c>
      <c r="F413" s="23">
        <f ca="1"/>
        <v>161.15696715083632</v>
      </c>
      <c r="G413" s="23">
        <f ca="1"/>
        <v>166.43958231637649</v>
      </c>
      <c r="H413" s="23">
        <f ca="1"/>
        <v>169.80045552506303</v>
      </c>
      <c r="I413" s="23">
        <f ca="1"/>
        <v>173.63541317222587</v>
      </c>
      <c r="J413" s="23">
        <f ca="1"/>
        <v>176.69974478178415</v>
      </c>
      <c r="K413" s="23">
        <f ca="1"/>
        <v>178.7026862152629</v>
      </c>
      <c r="L413" s="23">
        <f ca="1"/>
        <v>183.45361762852528</v>
      </c>
      <c r="M413" s="23">
        <f ca="1"/>
        <v>186.74256173365424</v>
      </c>
      <c r="N413" s="23">
        <f ca="1"/>
        <v>188.48040682327181</v>
      </c>
      <c r="O413" s="23">
        <f ca="1"/>
        <v>191.69026037285744</v>
      </c>
      <c r="P413" s="23">
        <f ca="1"/>
        <v>190.76870071739262</v>
      </c>
      <c r="Q413" s="23">
        <f ca="1"/>
        <v>190.76870071739262</v>
      </c>
      <c r="R413" s="23">
        <f ca="1"/>
        <v>190.76870071739262</v>
      </c>
      <c r="S413" s="23">
        <f ca="1"/>
        <v>190.76870071739262</v>
      </c>
      <c r="T413" s="23">
        <f ca="1"/>
        <v>190.76870071739262</v>
      </c>
      <c r="U413" s="23">
        <f ca="1"/>
        <v>190.76870071739262</v>
      </c>
      <c r="V413" s="23">
        <f ca="1"/>
        <v>190.76870071739262</v>
      </c>
      <c r="W413" s="23">
        <f ca="1"/>
        <v>190.76870071739262</v>
      </c>
      <c r="X413" s="23">
        <f ca="1"/>
        <v>190.76870071739262</v>
      </c>
      <c r="Y413" s="23">
        <f ca="1"/>
        <v>190.76870071739262</v>
      </c>
      <c r="Z413" s="23">
        <f ca="1"/>
        <v>190.76870071739262</v>
      </c>
      <c r="AA413" s="23">
        <f ca="1"/>
        <v>190.76870071739262</v>
      </c>
      <c r="AB413" s="23">
        <f ca="1"/>
        <v>190.76870071739262</v>
      </c>
      <c r="AC413" s="23">
        <f ca="1"/>
        <v>190.76870071739262</v>
      </c>
      <c r="AD413" s="23">
        <f ca="1"/>
        <v>190.76870071739262</v>
      </c>
      <c r="AE413" s="23">
        <f ca="1"/>
        <v>190.76870071739262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302.57355251147163</v>
      </c>
      <c r="AH413" s="23">
        <f ca="1"/>
        <v>311.30660852379361</v>
      </c>
      <c r="AI413" s="23">
        <f ca="1"/>
        <v>344.66302956598275</v>
      </c>
      <c r="AJ413" s="23">
        <f ca="1"/>
        <v>368.39934853872609</v>
      </c>
      <c r="AK413" s="23">
        <f ca="1"/>
        <v>382.64208076514433</v>
      </c>
      <c r="AL413" s="23">
        <f ca="1"/>
        <v>394.04456710822103</v>
      </c>
      <c r="AM413" s="23">
        <f ca="1"/>
        <v>403.30941390120068</v>
      </c>
      <c r="AN413" s="23">
        <f ca="1"/>
        <v>412.22179572909488</v>
      </c>
      <c r="AO413" s="23">
        <f ca="1"/>
        <v>419.93572514246495</v>
      </c>
      <c r="AP413" s="23">
        <f ca="1"/>
        <v>423.82140583909069</v>
      </c>
      <c r="AQ413" s="23">
        <f ca="1"/>
        <v>429.53003322889691</v>
      </c>
      <c r="AR413" s="23">
        <f ca="1"/>
        <v>436.05787923780463</v>
      </c>
      <c r="AS413" s="23">
        <f ca="1"/>
        <v>442.72552782542982</v>
      </c>
      <c r="AT413" s="23">
        <f ca="1"/>
        <v>451.10050621896374</v>
      </c>
      <c r="AU413" s="23">
        <f ca="1"/>
        <v>452.42569486351152</v>
      </c>
      <c r="AV413" s="23">
        <f ca="1"/>
        <v>452.42569486351152</v>
      </c>
      <c r="AW413" s="23">
        <f ca="1"/>
        <v>452.42569486351152</v>
      </c>
      <c r="AX413" s="23">
        <f ca="1"/>
        <v>452.42569486351152</v>
      </c>
      <c r="AY413" s="23">
        <f ca="1"/>
        <v>452.42569486351152</v>
      </c>
      <c r="AZ413" s="23">
        <f ca="1"/>
        <v>452.42569486351152</v>
      </c>
      <c r="BA413" s="23">
        <f ca="1"/>
        <v>452.42569486351152</v>
      </c>
      <c r="BB413" s="23">
        <f ca="1"/>
        <v>452.42569486351152</v>
      </c>
      <c r="BC413" s="23">
        <f ca="1"/>
        <v>452.42569486351152</v>
      </c>
      <c r="BD413" s="23">
        <f ca="1"/>
        <v>452.42569486351152</v>
      </c>
      <c r="BE413" s="23">
        <f ca="1"/>
        <v>452.42569486351152</v>
      </c>
      <c r="BF413" s="23">
        <f ca="1"/>
        <v>452.42569486351152</v>
      </c>
      <c r="BG413" s="23">
        <f ca="1"/>
        <v>452.42569486351152</v>
      </c>
      <c r="BH413" s="23">
        <f ca="1"/>
        <v>452.42569486351152</v>
      </c>
      <c r="BI413" s="23">
        <f ca="1"/>
        <v>452.42569486351152</v>
      </c>
      <c r="BJ413" s="23">
        <f ca="1"/>
        <v>452.42569486351152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203.55318389361338</v>
      </c>
      <c r="C414" s="23">
        <f ca="1"/>
        <v>208.42972103339793</v>
      </c>
      <c r="D414" s="23">
        <f ca="1"/>
        <v>233.60252091771278</v>
      </c>
      <c r="E414" s="23">
        <f ca="1"/>
        <v>251.76982234585699</v>
      </c>
      <c r="F414" s="23">
        <f ca="1"/>
        <v>261.33562240676133</v>
      </c>
      <c r="G414" s="23">
        <f ca="1"/>
        <v>269.90202537790753</v>
      </c>
      <c r="H414" s="23">
        <f ca="1"/>
        <v>275.35209004064245</v>
      </c>
      <c r="I414" s="23">
        <f ca="1"/>
        <v>281.57094027928497</v>
      </c>
      <c r="J414" s="23">
        <f ca="1"/>
        <v>286.54012667316323</v>
      </c>
      <c r="K414" s="23">
        <f ca="1"/>
        <v>289.78813980853408</v>
      </c>
      <c r="L414" s="23">
        <f ca="1"/>
        <v>297.49235291112183</v>
      </c>
      <c r="M414" s="23">
        <f ca="1"/>
        <v>302.82577578430391</v>
      </c>
      <c r="N414" s="23">
        <f ca="1"/>
        <v>305.64390295665663</v>
      </c>
      <c r="O414" s="23">
        <f ca="1"/>
        <v>310.84907087490365</v>
      </c>
      <c r="P414" s="23">
        <f ca="1"/>
        <v>309.35464981198777</v>
      </c>
      <c r="Q414" s="23">
        <f ca="1"/>
        <v>309.35464981198777</v>
      </c>
      <c r="R414" s="23">
        <f ca="1"/>
        <v>309.35464981198777</v>
      </c>
      <c r="S414" s="23">
        <f ca="1"/>
        <v>309.35464981198777</v>
      </c>
      <c r="T414" s="23">
        <f ca="1"/>
        <v>309.35464981198777</v>
      </c>
      <c r="U414" s="23">
        <f ca="1"/>
        <v>309.35464981198777</v>
      </c>
      <c r="V414" s="23">
        <f ca="1"/>
        <v>309.35464981198777</v>
      </c>
      <c r="W414" s="23">
        <f ca="1"/>
        <v>309.35464981198777</v>
      </c>
      <c r="X414" s="23">
        <f ca="1"/>
        <v>309.35464981198777</v>
      </c>
      <c r="Y414" s="23">
        <f ca="1"/>
        <v>309.35464981198777</v>
      </c>
      <c r="Z414" s="23">
        <f ca="1"/>
        <v>309.35464981198777</v>
      </c>
      <c r="AA414" s="23">
        <f ca="1"/>
        <v>309.35464981198777</v>
      </c>
      <c r="AB414" s="23">
        <f ca="1"/>
        <v>309.35464981198777</v>
      </c>
      <c r="AC414" s="23">
        <f ca="1"/>
        <v>309.35464981198777</v>
      </c>
      <c r="AD414" s="23">
        <f ca="1"/>
        <v>309.35464981198777</v>
      </c>
      <c r="AE414" s="23">
        <f ca="1"/>
        <v>309.35464981198777</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362.54308544167304</v>
      </c>
      <c r="AH414" s="23">
        <f ca="1"/>
        <v>373.00701742040127</v>
      </c>
      <c r="AI414" s="23">
        <f ca="1"/>
        <v>412.97462101149273</v>
      </c>
      <c r="AJ414" s="23">
        <f ca="1"/>
        <v>441.41543563649145</v>
      </c>
      <c r="AK414" s="23">
        <f ca="1"/>
        <v>458.48105172760523</v>
      </c>
      <c r="AL414" s="23">
        <f ca="1"/>
        <v>472.14349031885934</v>
      </c>
      <c r="AM414" s="23">
        <f ca="1"/>
        <v>483.24461305278987</v>
      </c>
      <c r="AN414" s="23">
        <f ca="1"/>
        <v>493.92341290062706</v>
      </c>
      <c r="AO414" s="23">
        <f ca="1"/>
        <v>503.16622922475523</v>
      </c>
      <c r="AP414" s="23">
        <f ca="1"/>
        <v>507.82204483422566</v>
      </c>
      <c r="AQ414" s="23">
        <f ca="1"/>
        <v>514.66211188687646</v>
      </c>
      <c r="AR414" s="23">
        <f ca="1"/>
        <v>522.4837652128648</v>
      </c>
      <c r="AS414" s="23">
        <f ca="1"/>
        <v>530.47292973677611</v>
      </c>
      <c r="AT414" s="23">
        <f ca="1"/>
        <v>540.50781375785743</v>
      </c>
      <c r="AU414" s="23">
        <f ca="1"/>
        <v>542.09565240402719</v>
      </c>
      <c r="AV414" s="23">
        <f ca="1"/>
        <v>542.09565240402719</v>
      </c>
      <c r="AW414" s="23">
        <f ca="1"/>
        <v>542.09565240402719</v>
      </c>
      <c r="AX414" s="23">
        <f ca="1"/>
        <v>542.09565240402719</v>
      </c>
      <c r="AY414" s="23">
        <f ca="1"/>
        <v>542.09565240402719</v>
      </c>
      <c r="AZ414" s="23">
        <f ca="1"/>
        <v>542.09565240402719</v>
      </c>
      <c r="BA414" s="23">
        <f ca="1"/>
        <v>542.09565240402719</v>
      </c>
      <c r="BB414" s="23">
        <f ca="1"/>
        <v>542.09565240402719</v>
      </c>
      <c r="BC414" s="23">
        <f ca="1"/>
        <v>542.09565240402719</v>
      </c>
      <c r="BD414" s="23">
        <f ca="1"/>
        <v>542.09565240402719</v>
      </c>
      <c r="BE414" s="23">
        <f ca="1"/>
        <v>542.09565240402719</v>
      </c>
      <c r="BF414" s="23">
        <f ca="1"/>
        <v>542.09565240402719</v>
      </c>
      <c r="BG414" s="23">
        <f ca="1"/>
        <v>542.09565240402719</v>
      </c>
      <c r="BH414" s="23">
        <f ca="1"/>
        <v>542.09565240402719</v>
      </c>
      <c r="BI414" s="23">
        <f ca="1"/>
        <v>542.09565240402719</v>
      </c>
      <c r="BJ414" s="23">
        <f ca="1"/>
        <v>542.09565240402719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783.67975799041153</v>
      </c>
      <c r="C415" s="23">
        <f ca="1"/>
        <v>802.45442597858209</v>
      </c>
      <c r="D415" s="23">
        <f ca="1"/>
        <v>899.36970553319418</v>
      </c>
      <c r="E415" s="23">
        <f ca="1"/>
        <v>969.31381603154944</v>
      </c>
      <c r="F415" s="23">
        <f ca="1"/>
        <v>1006.1421462660311</v>
      </c>
      <c r="G415" s="23">
        <f ca="1"/>
        <v>1039.1227977049439</v>
      </c>
      <c r="H415" s="23">
        <f ca="1"/>
        <v>1060.1055466564735</v>
      </c>
      <c r="I415" s="23">
        <f ca="1"/>
        <v>1084.0481200752472</v>
      </c>
      <c r="J415" s="23">
        <f ca="1"/>
        <v>1103.1794876916783</v>
      </c>
      <c r="K415" s="23">
        <f ca="1"/>
        <v>1115.6843382628565</v>
      </c>
      <c r="L415" s="23">
        <f ca="1"/>
        <v>1145.345558707819</v>
      </c>
      <c r="M415" s="23">
        <f ca="1"/>
        <v>1165.8792367695698</v>
      </c>
      <c r="N415" s="23">
        <f ca="1"/>
        <v>1176.729026383128</v>
      </c>
      <c r="O415" s="23">
        <f ca="1"/>
        <v>1196.7689228683789</v>
      </c>
      <c r="P415" s="23">
        <f ca="1"/>
        <v>1191.0154017761529</v>
      </c>
      <c r="Q415" s="23">
        <f ca="1"/>
        <v>1191.0154017761529</v>
      </c>
      <c r="R415" s="23">
        <f ca="1"/>
        <v>1191.0154017761529</v>
      </c>
      <c r="S415" s="23">
        <f ca="1"/>
        <v>1191.0154017761529</v>
      </c>
      <c r="T415" s="23">
        <f ca="1"/>
        <v>1191.0154017761529</v>
      </c>
      <c r="U415" s="23">
        <f ca="1"/>
        <v>1191.0154017761529</v>
      </c>
      <c r="V415" s="23">
        <f ca="1"/>
        <v>1191.0154017761529</v>
      </c>
      <c r="W415" s="23">
        <f ca="1"/>
        <v>1191.0154017761529</v>
      </c>
      <c r="X415" s="23">
        <f ca="1"/>
        <v>1191.0154017761529</v>
      </c>
      <c r="Y415" s="23">
        <f ca="1"/>
        <v>1191.0154017761529</v>
      </c>
      <c r="Z415" s="23">
        <f ca="1"/>
        <v>1191.0154017761529</v>
      </c>
      <c r="AA415" s="23">
        <f ca="1"/>
        <v>1191.0154017761529</v>
      </c>
      <c r="AB415" s="23">
        <f ca="1"/>
        <v>1191.0154017761529</v>
      </c>
      <c r="AC415" s="23">
        <f ca="1"/>
        <v>1191.0154017761529</v>
      </c>
      <c r="AD415" s="23">
        <f ca="1"/>
        <v>1191.0154017761529</v>
      </c>
      <c r="AE415" s="23">
        <f ca="1"/>
        <v>1191.0154017761529</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413.7897772183909</v>
      </c>
      <c r="AH415" s="23">
        <f ca="1"/>
        <v>425.73282138659346</v>
      </c>
      <c r="AI415" s="23">
        <f ca="1"/>
        <v>471.34998097401962</v>
      </c>
      <c r="AJ415" s="23">
        <f ca="1"/>
        <v>503.81100097458204</v>
      </c>
      <c r="AK415" s="23">
        <f ca="1"/>
        <v>523.28889964098107</v>
      </c>
      <c r="AL415" s="23">
        <f ca="1"/>
        <v>538.88257015340491</v>
      </c>
      <c r="AM415" s="23">
        <f ca="1"/>
        <v>551.55287414596626</v>
      </c>
      <c r="AN415" s="23">
        <f ca="1"/>
        <v>563.74115848357292</v>
      </c>
      <c r="AO415" s="23">
        <f ca="1"/>
        <v>574.29047816780349</v>
      </c>
      <c r="AP415" s="23">
        <f ca="1"/>
        <v>579.60440906643214</v>
      </c>
      <c r="AQ415" s="23">
        <f ca="1"/>
        <v>587.41134274005913</v>
      </c>
      <c r="AR415" s="23">
        <f ca="1"/>
        <v>596.33861322791654</v>
      </c>
      <c r="AS415" s="23">
        <f ca="1"/>
        <v>605.45707318829056</v>
      </c>
      <c r="AT415" s="23">
        <f ca="1"/>
        <v>616.9104220183666</v>
      </c>
      <c r="AU415" s="23">
        <f ca="1"/>
        <v>618.72270702955905</v>
      </c>
      <c r="AV415" s="23">
        <f ca="1"/>
        <v>618.72270702955905</v>
      </c>
      <c r="AW415" s="23">
        <f ca="1"/>
        <v>618.72270702955905</v>
      </c>
      <c r="AX415" s="23">
        <f ca="1"/>
        <v>618.72270702955905</v>
      </c>
      <c r="AY415" s="23">
        <f ca="1"/>
        <v>618.72270702955905</v>
      </c>
      <c r="AZ415" s="23">
        <f ca="1"/>
        <v>618.72270702955905</v>
      </c>
      <c r="BA415" s="23">
        <f ca="1"/>
        <v>618.72270702955905</v>
      </c>
      <c r="BB415" s="23">
        <f ca="1"/>
        <v>618.72270702955905</v>
      </c>
      <c r="BC415" s="23">
        <f ca="1"/>
        <v>618.72270702955905</v>
      </c>
      <c r="BD415" s="23">
        <f ca="1"/>
        <v>618.72270702955905</v>
      </c>
      <c r="BE415" s="23">
        <f ca="1"/>
        <v>618.72270702955905</v>
      </c>
      <c r="BF415" s="23">
        <f ca="1"/>
        <v>618.72270702955905</v>
      </c>
      <c r="BG415" s="23">
        <f ca="1"/>
        <v>618.72270702955905</v>
      </c>
      <c r="BH415" s="23">
        <f ca="1"/>
        <v>618.72270702955905</v>
      </c>
      <c r="BI415" s="23">
        <f ca="1"/>
        <v>618.72270702955905</v>
      </c>
      <c r="BJ415" s="23">
        <f ca="1"/>
        <v>618.72270702955905</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1186.9089222749119</v>
      </c>
      <c r="C416" s="23">
        <f ca="1"/>
        <v>1215.3437781209416</v>
      </c>
      <c r="D416" s="23">
        <f ca="1"/>
        <v>1362.125175541626</v>
      </c>
      <c r="E416" s="23">
        <f ca="1"/>
        <v>1468.0578450595442</v>
      </c>
      <c r="F416" s="23">
        <f ca="1"/>
        <v>1523.8355697003888</v>
      </c>
      <c r="G416" s="23">
        <f ca="1"/>
        <v>1573.7858575011919</v>
      </c>
      <c r="H416" s="23">
        <f ca="1"/>
        <v>1605.5649250227107</v>
      </c>
      <c r="I416" s="23">
        <f ca="1"/>
        <v>1641.8267446285099</v>
      </c>
      <c r="J416" s="23">
        <f ca="1"/>
        <v>1670.8018338632905</v>
      </c>
      <c r="K416" s="23">
        <f ca="1"/>
        <v>1689.7408437883464</v>
      </c>
      <c r="L416" s="23">
        <f ca="1"/>
        <v>1734.6637435222449</v>
      </c>
      <c r="M416" s="23">
        <f ca="1"/>
        <v>1765.762678323252</v>
      </c>
      <c r="N416" s="23">
        <f ca="1"/>
        <v>1782.1950436687093</v>
      </c>
      <c r="O416" s="23">
        <f ca="1"/>
        <v>1812.5461299348688</v>
      </c>
      <c r="P416" s="23">
        <f ca="1"/>
        <v>1803.8322318799137</v>
      </c>
      <c r="Q416" s="23">
        <f ca="1"/>
        <v>1803.8322318799137</v>
      </c>
      <c r="R416" s="23">
        <f ca="1"/>
        <v>1803.8322318799137</v>
      </c>
      <c r="S416" s="23">
        <f ca="1"/>
        <v>1803.8322318799137</v>
      </c>
      <c r="T416" s="23">
        <f ca="1"/>
        <v>1803.8322318799137</v>
      </c>
      <c r="U416" s="23">
        <f ca="1"/>
        <v>1803.8322318799137</v>
      </c>
      <c r="V416" s="23">
        <f ca="1"/>
        <v>1803.8322318799137</v>
      </c>
      <c r="W416" s="23">
        <f ca="1"/>
        <v>1803.8322318799137</v>
      </c>
      <c r="X416" s="23">
        <f ca="1"/>
        <v>1803.8322318799137</v>
      </c>
      <c r="Y416" s="23">
        <f ca="1"/>
        <v>1803.8322318799137</v>
      </c>
      <c r="Z416" s="23">
        <f ca="1"/>
        <v>1803.8322318799137</v>
      </c>
      <c r="AA416" s="23">
        <f ca="1"/>
        <v>1803.8322318799137</v>
      </c>
      <c r="AB416" s="23">
        <f ca="1"/>
        <v>1803.8322318799137</v>
      </c>
      <c r="AC416" s="23">
        <f ca="1"/>
        <v>1803.8322318799137</v>
      </c>
      <c r="AD416" s="23">
        <f ca="1"/>
        <v>1803.8322318799137</v>
      </c>
      <c r="AE416" s="23">
        <f ca="1"/>
        <v>1803.8322318799137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354.91059943237451</v>
      </c>
      <c r="AH416" s="23">
        <f ca="1"/>
        <v>365.15423810628738</v>
      </c>
      <c r="AI416" s="23">
        <f ca="1"/>
        <v>404.28041846388214</v>
      </c>
      <c r="AJ416" s="23">
        <f ca="1"/>
        <v>432.12247909677563</v>
      </c>
      <c r="AK416" s="23">
        <f ca="1"/>
        <v>448.82881905965536</v>
      </c>
      <c r="AL416" s="23">
        <f ca="1"/>
        <v>462.20362736477779</v>
      </c>
      <c r="AM416" s="23">
        <f ca="1"/>
        <v>473.07104225167825</v>
      </c>
      <c r="AN416" s="23">
        <f ca="1"/>
        <v>483.52502526061357</v>
      </c>
      <c r="AO416" s="23">
        <f ca="1"/>
        <v>492.573255977918</v>
      </c>
      <c r="AP416" s="23">
        <f ca="1"/>
        <v>497.13105441666272</v>
      </c>
      <c r="AQ416" s="23">
        <f ca="1"/>
        <v>503.82712005767871</v>
      </c>
      <c r="AR416" s="23">
        <f ca="1"/>
        <v>511.48410699785677</v>
      </c>
      <c r="AS416" s="23">
        <f ca="1"/>
        <v>519.30507858442263</v>
      </c>
      <c r="AT416" s="23">
        <f ca="1"/>
        <v>529.1287018892707</v>
      </c>
      <c r="AU416" s="23">
        <f ca="1"/>
        <v>530.68311235341582</v>
      </c>
      <c r="AV416" s="23">
        <f ca="1"/>
        <v>530.68311235341582</v>
      </c>
      <c r="AW416" s="23">
        <f ca="1"/>
        <v>530.68311235341582</v>
      </c>
      <c r="AX416" s="23">
        <f ca="1"/>
        <v>530.68311235341582</v>
      </c>
      <c r="AY416" s="23">
        <f ca="1"/>
        <v>530.68311235341582</v>
      </c>
      <c r="AZ416" s="23">
        <f ca="1"/>
        <v>530.68311235341582</v>
      </c>
      <c r="BA416" s="23">
        <f ca="1"/>
        <v>530.68311235341582</v>
      </c>
      <c r="BB416" s="23">
        <f ca="1"/>
        <v>530.68311235341582</v>
      </c>
      <c r="BC416" s="23">
        <f ca="1"/>
        <v>530.68311235341582</v>
      </c>
      <c r="BD416" s="23">
        <f ca="1"/>
        <v>530.68311235341582</v>
      </c>
      <c r="BE416" s="23">
        <f ca="1"/>
        <v>530.68311235341582</v>
      </c>
      <c r="BF416" s="23">
        <f ca="1"/>
        <v>530.68311235341582</v>
      </c>
      <c r="BG416" s="23">
        <f ca="1"/>
        <v>530.68311235341582</v>
      </c>
      <c r="BH416" s="23">
        <f ca="1"/>
        <v>530.68311235341582</v>
      </c>
      <c r="BI416" s="23">
        <f ca="1"/>
        <v>530.68311235341582</v>
      </c>
      <c r="BJ416" s="23">
        <f ca="1"/>
        <v>530.68311235341582</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1813.0772879666749</v>
      </c>
      <c r="C417" s="23">
        <f ca="1"/>
        <v>1856.5133009188987</v>
      </c>
      <c r="D417" s="23">
        <f ca="1"/>
        <v>2080.7310256027586</v>
      </c>
      <c r="E417" s="23">
        <f ca="1"/>
        <v>2242.5497747520139</v>
      </c>
      <c r="F417" s="23">
        <f ca="1"/>
        <v>2327.7537224373541</v>
      </c>
      <c r="G417" s="23">
        <f ca="1"/>
        <v>2404.0558974732062</v>
      </c>
      <c r="H417" s="23">
        <f ca="1"/>
        <v>2452.6004020048522</v>
      </c>
      <c r="I417" s="23">
        <f ca="1"/>
        <v>2507.9925894876174</v>
      </c>
      <c r="J417" s="23">
        <f ca="1"/>
        <v>2552.253842581661</v>
      </c>
      <c r="K417" s="23">
        <f ca="1"/>
        <v>2581.1843595802857</v>
      </c>
      <c r="L417" s="23">
        <f ca="1"/>
        <v>2649.8068862869063</v>
      </c>
      <c r="M417" s="23">
        <f ca="1"/>
        <v>2697.3124457358917</v>
      </c>
      <c r="N417" s="23">
        <f ca="1"/>
        <v>2722.413907049634</v>
      </c>
      <c r="O417" s="23">
        <f ca="1"/>
        <v>2768.7770812928761</v>
      </c>
      <c r="P417" s="23">
        <f ca="1"/>
        <v>2755.4660593967615</v>
      </c>
      <c r="Q417" s="23">
        <f ca="1"/>
        <v>2755.4660593967615</v>
      </c>
      <c r="R417" s="23">
        <f ca="1"/>
        <v>2755.4660593967615</v>
      </c>
      <c r="S417" s="23">
        <f ca="1"/>
        <v>2755.4660593967615</v>
      </c>
      <c r="T417" s="23">
        <f ca="1"/>
        <v>2755.4660593967615</v>
      </c>
      <c r="U417" s="23">
        <f ca="1"/>
        <v>2755.4660593967615</v>
      </c>
      <c r="V417" s="23">
        <f ca="1"/>
        <v>2755.4660593967615</v>
      </c>
      <c r="W417" s="23">
        <f ca="1"/>
        <v>2755.4660593967615</v>
      </c>
      <c r="X417" s="23">
        <f ca="1"/>
        <v>2755.4660593967615</v>
      </c>
      <c r="Y417" s="23">
        <f ca="1"/>
        <v>2755.4660593967615</v>
      </c>
      <c r="Z417" s="23">
        <f ca="1"/>
        <v>2755.4660593967615</v>
      </c>
      <c r="AA417" s="23">
        <f ca="1"/>
        <v>2755.4660593967615</v>
      </c>
      <c r="AB417" s="23">
        <f ca="1"/>
        <v>2755.4660593967615</v>
      </c>
      <c r="AC417" s="23">
        <f ca="1"/>
        <v>2755.4660593967615</v>
      </c>
      <c r="AD417" s="23">
        <f ca="1"/>
        <v>2755.4660593967615</v>
      </c>
      <c r="AE417" s="23">
        <f ca="1"/>
        <v>2755.4660593967615</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379.44359017655137</v>
      </c>
      <c r="AH417" s="23">
        <f ca="1"/>
        <v>390.39531447308508</v>
      </c>
      <c r="AI417" s="23">
        <f ca="1"/>
        <v>432.22606950977661</v>
      </c>
      <c r="AJ417" s="23">
        <f ca="1"/>
        <v>461.99269654586584</v>
      </c>
      <c r="AK417" s="23">
        <f ca="1"/>
        <v>479.85385263521204</v>
      </c>
      <c r="AL417" s="23">
        <f ca="1"/>
        <v>494.15318686004349</v>
      </c>
      <c r="AM417" s="23">
        <f ca="1"/>
        <v>505.77180554096947</v>
      </c>
      <c r="AN417" s="23">
        <f ca="1"/>
        <v>516.94841410351796</v>
      </c>
      <c r="AO417" s="23">
        <f ca="1"/>
        <v>526.62209855704157</v>
      </c>
      <c r="AP417" s="23">
        <f ca="1"/>
        <v>531.49495218740469</v>
      </c>
      <c r="AQ417" s="23">
        <f ca="1"/>
        <v>538.65387950867535</v>
      </c>
      <c r="AR417" s="23">
        <f ca="1"/>
        <v>546.84015126038651</v>
      </c>
      <c r="AS417" s="23">
        <f ca="1"/>
        <v>555.20174300270583</v>
      </c>
      <c r="AT417" s="23">
        <f ca="1"/>
        <v>565.70441860973233</v>
      </c>
      <c r="AU417" s="23">
        <f ca="1"/>
        <v>567.36627680181391</v>
      </c>
      <c r="AV417" s="23">
        <f ca="1"/>
        <v>567.36627680181391</v>
      </c>
      <c r="AW417" s="23">
        <f ca="1"/>
        <v>567.36627680181391</v>
      </c>
      <c r="AX417" s="23">
        <f ca="1"/>
        <v>567.36627680181391</v>
      </c>
      <c r="AY417" s="23">
        <f ca="1"/>
        <v>567.36627680181391</v>
      </c>
      <c r="AZ417" s="23">
        <f ca="1"/>
        <v>567.36627680181391</v>
      </c>
      <c r="BA417" s="23">
        <f ca="1"/>
        <v>567.36627680181391</v>
      </c>
      <c r="BB417" s="23">
        <f ca="1"/>
        <v>567.36627680181391</v>
      </c>
      <c r="BC417" s="23">
        <f ca="1"/>
        <v>567.36627680181391</v>
      </c>
      <c r="BD417" s="23">
        <f ca="1"/>
        <v>567.36627680181391</v>
      </c>
      <c r="BE417" s="23">
        <f ca="1"/>
        <v>567.36627680181391</v>
      </c>
      <c r="BF417" s="23">
        <f ca="1"/>
        <v>567.36627680181391</v>
      </c>
      <c r="BG417" s="23">
        <f ca="1"/>
        <v>567.36627680181391</v>
      </c>
      <c r="BH417" s="23">
        <f ca="1"/>
        <v>567.36627680181391</v>
      </c>
      <c r="BI417" s="23">
        <f ca="1"/>
        <v>567.36627680181391</v>
      </c>
      <c r="BJ417" s="23">
        <f ca="1"/>
        <v>567.36627680181391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3310.6471408983252</v>
      </c>
      <c r="C418" s="23">
        <f ca="1"/>
        <v>3389.9605342361083</v>
      </c>
      <c r="D418" s="23">
        <f ca="1"/>
        <v>3799.3781437831499</v>
      </c>
      <c r="E418" s="23">
        <f ca="1"/>
        <v>4094.8563248680439</v>
      </c>
      <c r="F418" s="23">
        <f ca="1"/>
        <v>4250.4372301443263</v>
      </c>
      <c r="G418" s="23">
        <f ca="1"/>
        <v>4389.7636556107564</v>
      </c>
      <c r="H418" s="23">
        <f ca="1"/>
        <v>4478.4050644468107</v>
      </c>
      <c r="I418" s="23">
        <f ca="1"/>
        <v>4579.5502215424485</v>
      </c>
      <c r="J418" s="23">
        <f ca="1"/>
        <v>4660.3704888200255</v>
      </c>
      <c r="K418" s="23">
        <f ca="1"/>
        <v>4713.1971024574532</v>
      </c>
      <c r="L418" s="23">
        <f ca="1"/>
        <v>4838.5006255616845</v>
      </c>
      <c r="M418" s="23">
        <f ca="1"/>
        <v>4925.2449390062266</v>
      </c>
      <c r="N418" s="23">
        <f ca="1"/>
        <v>4971.0797645165649</v>
      </c>
      <c r="O418" s="23">
        <f ca="1"/>
        <v>5055.7381027297679</v>
      </c>
      <c r="P418" s="23">
        <f ca="1"/>
        <v>5031.4324115850577</v>
      </c>
      <c r="Q418" s="23">
        <f ca="1"/>
        <v>5031.4324115850577</v>
      </c>
      <c r="R418" s="23">
        <f ca="1"/>
        <v>5031.4324115850577</v>
      </c>
      <c r="S418" s="23">
        <f ca="1"/>
        <v>5031.4324115850577</v>
      </c>
      <c r="T418" s="23">
        <f ca="1"/>
        <v>5031.4324115850577</v>
      </c>
      <c r="U418" s="23">
        <f ca="1"/>
        <v>5031.4324115850577</v>
      </c>
      <c r="V418" s="23">
        <f ca="1"/>
        <v>5031.4324115850577</v>
      </c>
      <c r="W418" s="23">
        <f ca="1"/>
        <v>5031.4324115850577</v>
      </c>
      <c r="X418" s="23">
        <f ca="1"/>
        <v>5031.4324115850577</v>
      </c>
      <c r="Y418" s="23">
        <f ca="1"/>
        <v>5031.4324115850577</v>
      </c>
      <c r="Z418" s="23">
        <f ca="1"/>
        <v>5031.4324115850577</v>
      </c>
      <c r="AA418" s="23">
        <f ca="1"/>
        <v>5031.4324115850577</v>
      </c>
      <c r="AB418" s="23">
        <f ca="1"/>
        <v>5031.4324115850577</v>
      </c>
      <c r="AC418" s="23">
        <f ca="1"/>
        <v>5031.4324115850577</v>
      </c>
      <c r="AD418" s="23">
        <f ca="1"/>
        <v>5031.4324115850577</v>
      </c>
      <c r="AE418" s="23">
        <f ca="1"/>
        <v>5031.4324115850577</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1000.9460223622837</v>
      </c>
      <c r="AH418" s="23">
        <f ca="1"/>
        <v>1029.8359157652085</v>
      </c>
      <c r="AI418" s="23">
        <f ca="1"/>
        <v>1140.1825626723432</v>
      </c>
      <c r="AJ418" s="23">
        <f ca="1"/>
        <v>1218.7048719227166</v>
      </c>
      <c r="AK418" s="23">
        <f ca="1"/>
        <v>1265.8213698825439</v>
      </c>
      <c r="AL418" s="23">
        <f ca="1"/>
        <v>1303.5420274066682</v>
      </c>
      <c r="AM418" s="23">
        <f ca="1"/>
        <v>1334.1911422029041</v>
      </c>
      <c r="AN418" s="23">
        <f ca="1"/>
        <v>1363.6742647903166</v>
      </c>
      <c r="AO418" s="23">
        <f ca="1"/>
        <v>1389.1927772280601</v>
      </c>
      <c r="AP418" s="23">
        <f ca="1"/>
        <v>1402.0470290460869</v>
      </c>
      <c r="AQ418" s="23">
        <f ca="1"/>
        <v>1420.9317856004732</v>
      </c>
      <c r="AR418" s="23">
        <f ca="1"/>
        <v>1442.526605911022</v>
      </c>
      <c r="AS418" s="23">
        <f ca="1"/>
        <v>1464.5839082657608</v>
      </c>
      <c r="AT418" s="23">
        <f ca="1"/>
        <v>1492.2892421946408</v>
      </c>
      <c r="AU418" s="23">
        <f ca="1"/>
        <v>1496.6731094944421</v>
      </c>
      <c r="AV418" s="23">
        <f ca="1"/>
        <v>1496.6731094944421</v>
      </c>
      <c r="AW418" s="23">
        <f ca="1"/>
        <v>1496.6731094944421</v>
      </c>
      <c r="AX418" s="23">
        <f ca="1"/>
        <v>1496.6731094944421</v>
      </c>
      <c r="AY418" s="23">
        <f ca="1"/>
        <v>1496.6731094944421</v>
      </c>
      <c r="AZ418" s="23">
        <f ca="1"/>
        <v>1496.6731094944421</v>
      </c>
      <c r="BA418" s="23">
        <f ca="1"/>
        <v>1496.6731094944421</v>
      </c>
      <c r="BB418" s="23">
        <f ca="1"/>
        <v>1496.6731094944421</v>
      </c>
      <c r="BC418" s="23">
        <f ca="1"/>
        <v>1496.6731094944421</v>
      </c>
      <c r="BD418" s="23">
        <f ca="1"/>
        <v>1496.6731094944421</v>
      </c>
      <c r="BE418" s="23">
        <f ca="1"/>
        <v>1496.6731094944421</v>
      </c>
      <c r="BF418" s="23">
        <f ca="1"/>
        <v>1496.6731094944421</v>
      </c>
      <c r="BG418" s="23">
        <f ca="1"/>
        <v>1496.6731094944421</v>
      </c>
      <c r="BH418" s="23">
        <f ca="1"/>
        <v>1496.6731094944421</v>
      </c>
      <c r="BI418" s="23">
        <f ca="1"/>
        <v>1496.6731094944421</v>
      </c>
      <c r="BJ418" s="23">
        <f ca="1"/>
        <v>1496.6731094944421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6433.7345623515703</v>
      </c>
      <c r="C419" s="23">
        <f ca="1"/>
        <v>6587.8679683768996</v>
      </c>
      <c r="D419" s="23">
        <f ca="1"/>
        <v>7383.5082504346892</v>
      </c>
      <c r="E419" s="23">
        <f ca="1"/>
        <v>7957.7247420028089</v>
      </c>
      <c r="F419" s="23">
        <f ca="1"/>
        <v>8260.0723510706721</v>
      </c>
      <c r="G419" s="23">
        <f ca="1"/>
        <v>8530.8318735515368</v>
      </c>
      <c r="H419" s="23">
        <f ca="1"/>
        <v>8703.0928459272618</v>
      </c>
      <c r="I419" s="23">
        <f ca="1"/>
        <v>8899.6529338272085</v>
      </c>
      <c r="J419" s="23">
        <f ca="1"/>
        <v>9056.7147180622851</v>
      </c>
      <c r="K419" s="23">
        <f ca="1"/>
        <v>9159.375133233827</v>
      </c>
      <c r="L419" s="23">
        <f ca="1"/>
        <v>9402.8832973691824</v>
      </c>
      <c r="M419" s="23">
        <f ca="1"/>
        <v>9571.4575560393969</v>
      </c>
      <c r="N419" s="23">
        <f ca="1"/>
        <v>9660.5305041655465</v>
      </c>
      <c r="O419" s="23">
        <f ca="1"/>
        <v>9825.0509901529913</v>
      </c>
      <c r="P419" s="23">
        <f ca="1"/>
        <v>9777.8166101286879</v>
      </c>
      <c r="Q419" s="23">
        <f ca="1"/>
        <v>9777.8166101286879</v>
      </c>
      <c r="R419" s="23">
        <f ca="1"/>
        <v>9777.8166101286879</v>
      </c>
      <c r="S419" s="23">
        <f ca="1"/>
        <v>9777.8166101286879</v>
      </c>
      <c r="T419" s="23">
        <f ca="1"/>
        <v>9777.8166101286879</v>
      </c>
      <c r="U419" s="23">
        <f ca="1"/>
        <v>9777.8166101286879</v>
      </c>
      <c r="V419" s="23">
        <f ca="1"/>
        <v>9777.8166101286879</v>
      </c>
      <c r="W419" s="23">
        <f ca="1"/>
        <v>9777.8166101286879</v>
      </c>
      <c r="X419" s="23">
        <f ca="1"/>
        <v>9777.8166101286879</v>
      </c>
      <c r="Y419" s="23">
        <f ca="1"/>
        <v>9777.8166101286879</v>
      </c>
      <c r="Z419" s="23">
        <f ca="1"/>
        <v>9777.8166101286879</v>
      </c>
      <c r="AA419" s="23">
        <f ca="1"/>
        <v>9777.8166101286879</v>
      </c>
      <c r="AB419" s="23">
        <f ca="1"/>
        <v>9777.8166101286879</v>
      </c>
      <c r="AC419" s="23">
        <f ca="1"/>
        <v>9777.8166101286879</v>
      </c>
      <c r="AD419" s="23">
        <f ca="1"/>
        <v>9777.8166101286879</v>
      </c>
      <c r="AE419" s="23">
        <f ca="1"/>
        <v>9777.8166101286879</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1117.6140227901092</v>
      </c>
      <c r="AH419" s="23">
        <f ca="1"/>
        <v>1149.8712567094965</v>
      </c>
      <c r="AI419" s="23">
        <f ca="1"/>
        <v>1273.0796587572206</v>
      </c>
      <c r="AJ419" s="23">
        <f ca="1"/>
        <v>1360.7543504583439</v>
      </c>
      <c r="AK419" s="23">
        <f ca="1"/>
        <v>1413.3626406640326</v>
      </c>
      <c r="AL419" s="23">
        <f ca="1"/>
        <v>1455.4799325618831</v>
      </c>
      <c r="AM419" s="23">
        <f ca="1"/>
        <v>1489.7014387341499</v>
      </c>
      <c r="AN419" s="23">
        <f ca="1"/>
        <v>1522.6210472876328</v>
      </c>
      <c r="AO419" s="23">
        <f ca="1"/>
        <v>1551.1139397153959</v>
      </c>
      <c r="AP419" s="23">
        <f ca="1"/>
        <v>1565.4664540002291</v>
      </c>
      <c r="AQ419" s="23">
        <f ca="1"/>
        <v>1586.5523749896038</v>
      </c>
      <c r="AR419" s="23">
        <f ca="1"/>
        <v>1610.664238626109</v>
      </c>
      <c r="AS419" s="23">
        <f ca="1"/>
        <v>1635.2924901659858</v>
      </c>
      <c r="AT419" s="23">
        <f ca="1"/>
        <v>1666.2270950430027</v>
      </c>
      <c r="AU419" s="23">
        <f ca="1"/>
        <v>1671.1219359823235</v>
      </c>
      <c r="AV419" s="23">
        <f ca="1"/>
        <v>1671.1219359823235</v>
      </c>
      <c r="AW419" s="23">
        <f ca="1"/>
        <v>1671.1219359823235</v>
      </c>
      <c r="AX419" s="23">
        <f ca="1"/>
        <v>1671.1219359823235</v>
      </c>
      <c r="AY419" s="23">
        <f ca="1"/>
        <v>1671.1219359823235</v>
      </c>
      <c r="AZ419" s="23">
        <f ca="1"/>
        <v>1671.1219359823235</v>
      </c>
      <c r="BA419" s="23">
        <f ca="1"/>
        <v>1671.1219359823235</v>
      </c>
      <c r="BB419" s="23">
        <f ca="1"/>
        <v>1671.1219359823235</v>
      </c>
      <c r="BC419" s="23">
        <f ca="1"/>
        <v>1671.1219359823235</v>
      </c>
      <c r="BD419" s="23">
        <f ca="1"/>
        <v>1671.1219359823235</v>
      </c>
      <c r="BE419" s="23">
        <f ca="1"/>
        <v>1671.1219359823235</v>
      </c>
      <c r="BF419" s="23">
        <f ca="1"/>
        <v>1671.1219359823235</v>
      </c>
      <c r="BG419" s="23">
        <f ca="1"/>
        <v>1671.1219359823235</v>
      </c>
      <c r="BH419" s="23">
        <f ca="1"/>
        <v>1671.1219359823235</v>
      </c>
      <c r="BI419" s="23">
        <f ca="1"/>
        <v>1671.1219359823235</v>
      </c>
      <c r="BJ419" s="23">
        <f ca="1"/>
        <v>1671.1219359823235</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7457.3162870740171</v>
      </c>
      <c r="C420" s="23">
        <f ca="1"/>
        <v>7635.9717084308413</v>
      </c>
      <c r="D420" s="23">
        <f ca="1"/>
        <v>8558.1952127640761</v>
      </c>
      <c r="E420" s="23">
        <f ca="1"/>
        <v>9223.7672772280312</v>
      </c>
      <c r="F420" s="23">
        <f ca="1"/>
        <v>9574.2171951735982</v>
      </c>
      <c r="G420" s="23">
        <f ca="1"/>
        <v>9888.0534868808099</v>
      </c>
      <c r="H420" s="23">
        <f ca="1"/>
        <v>10087.720498703438</v>
      </c>
      <c r="I420" s="23">
        <f ca="1"/>
        <v>10315.552519231996</v>
      </c>
      <c r="J420" s="23">
        <f ca="1"/>
        <v>10497.602212190583</v>
      </c>
      <c r="K420" s="23">
        <f ca="1"/>
        <v>10616.595493414281</v>
      </c>
      <c r="L420" s="23">
        <f ca="1"/>
        <v>10898.844843436944</v>
      </c>
      <c r="M420" s="23">
        <f ca="1"/>
        <v>11094.238599983737</v>
      </c>
      <c r="N420" s="23">
        <f ca="1"/>
        <v>11197.482701890865</v>
      </c>
      <c r="O420" s="23">
        <f ca="1"/>
        <v>11388.17774655293</v>
      </c>
      <c r="P420" s="23">
        <f ca="1"/>
        <v>11333.42856346939</v>
      </c>
      <c r="Q420" s="23">
        <f ca="1"/>
        <v>11333.42856346939</v>
      </c>
      <c r="R420" s="23">
        <f ca="1"/>
        <v>11333.42856346939</v>
      </c>
      <c r="S420" s="23">
        <f ca="1"/>
        <v>11333.42856346939</v>
      </c>
      <c r="T420" s="23">
        <f ca="1"/>
        <v>11333.42856346939</v>
      </c>
      <c r="U420" s="23">
        <f ca="1"/>
        <v>11333.42856346939</v>
      </c>
      <c r="V420" s="23">
        <f ca="1"/>
        <v>11333.42856346939</v>
      </c>
      <c r="W420" s="23">
        <f ca="1"/>
        <v>11333.42856346939</v>
      </c>
      <c r="X420" s="23">
        <f ca="1"/>
        <v>11333.42856346939</v>
      </c>
      <c r="Y420" s="23">
        <f ca="1"/>
        <v>11333.42856346939</v>
      </c>
      <c r="Z420" s="23">
        <f ca="1"/>
        <v>11333.42856346939</v>
      </c>
      <c r="AA420" s="23">
        <f ca="1"/>
        <v>11333.42856346939</v>
      </c>
      <c r="AB420" s="23">
        <f ca="1"/>
        <v>11333.42856346939</v>
      </c>
      <c r="AC420" s="23">
        <f ca="1"/>
        <v>11333.42856346939</v>
      </c>
      <c r="AD420" s="23">
        <f ca="1"/>
        <v>11333.42856346939</v>
      </c>
      <c r="AE420" s="23">
        <f ca="1"/>
        <v>11333.42856346939</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1818.1672029292981</v>
      </c>
      <c r="AH420" s="23">
        <f ca="1"/>
        <v>1870.6442151835215</v>
      </c>
      <c r="AI420" s="23">
        <f ca="1"/>
        <v>2071.0832497343335</v>
      </c>
      <c r="AJ420" s="23">
        <f ca="1"/>
        <v>2213.7150042822605</v>
      </c>
      <c r="AK420" s="23">
        <f ca="1"/>
        <v>2299.2997105437107</v>
      </c>
      <c r="AL420" s="23">
        <f ca="1"/>
        <v>2367.8173537043613</v>
      </c>
      <c r="AM420" s="23">
        <f ca="1"/>
        <v>2423.4899015504643</v>
      </c>
      <c r="AN420" s="23">
        <f ca="1"/>
        <v>2477.0444842460088</v>
      </c>
      <c r="AO420" s="23">
        <f ca="1"/>
        <v>2523.3975555858101</v>
      </c>
      <c r="AP420" s="23">
        <f ca="1"/>
        <v>2546.7466458979661</v>
      </c>
      <c r="AQ420" s="23">
        <f ca="1"/>
        <v>2581.0498393123876</v>
      </c>
      <c r="AR420" s="23">
        <f ca="1"/>
        <v>2620.2757247893369</v>
      </c>
      <c r="AS420" s="23">
        <f ca="1"/>
        <v>2660.3416852212831</v>
      </c>
      <c r="AT420" s="23">
        <f ca="1"/>
        <v>2710.6670058382851</v>
      </c>
      <c r="AU420" s="23">
        <f ca="1"/>
        <v>2718.630076342009</v>
      </c>
      <c r="AV420" s="23">
        <f ca="1"/>
        <v>2718.630076342009</v>
      </c>
      <c r="AW420" s="23">
        <f ca="1"/>
        <v>2718.630076342009</v>
      </c>
      <c r="AX420" s="23">
        <f ca="1"/>
        <v>2718.630076342009</v>
      </c>
      <c r="AY420" s="23">
        <f ca="1"/>
        <v>2718.630076342009</v>
      </c>
      <c r="AZ420" s="23">
        <f ca="1"/>
        <v>2718.630076342009</v>
      </c>
      <c r="BA420" s="23">
        <f ca="1"/>
        <v>2718.630076342009</v>
      </c>
      <c r="BB420" s="23">
        <f ca="1"/>
        <v>2718.630076342009</v>
      </c>
      <c r="BC420" s="23">
        <f ca="1"/>
        <v>2718.630076342009</v>
      </c>
      <c r="BD420" s="23">
        <f ca="1"/>
        <v>2718.630076342009</v>
      </c>
      <c r="BE420" s="23">
        <f ca="1"/>
        <v>2718.630076342009</v>
      </c>
      <c r="BF420" s="23">
        <f ca="1"/>
        <v>2718.630076342009</v>
      </c>
      <c r="BG420" s="23">
        <f ca="1"/>
        <v>2718.630076342009</v>
      </c>
      <c r="BH420" s="23">
        <f ca="1"/>
        <v>2718.630076342009</v>
      </c>
      <c r="BI420" s="23">
        <f ca="1"/>
        <v>2718.630076342009</v>
      </c>
      <c r="BJ420" s="23">
        <f ca="1"/>
        <v>2718.630076342009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8773.1422258157236</v>
      </c>
      <c r="C421" s="23">
        <f ca="1"/>
        <v>8983.3209765404627</v>
      </c>
      <c r="D421" s="23">
        <f ca="1"/>
        <v>10068.26865155455</v>
      </c>
      <c r="E421" s="23">
        <f ca="1"/>
        <v>10851.279343107655</v>
      </c>
      <c r="F421" s="23">
        <f ca="1"/>
        <v>11263.565325732678</v>
      </c>
      <c r="G421" s="23">
        <f ca="1"/>
        <v>11632.777293789124</v>
      </c>
      <c r="H421" s="23">
        <f ca="1"/>
        <v>11867.675080753026</v>
      </c>
      <c r="I421" s="23">
        <f ca="1"/>
        <v>12135.707526038546</v>
      </c>
      <c r="J421" s="23">
        <f ca="1"/>
        <v>12349.879459614722</v>
      </c>
      <c r="K421" s="23">
        <f ca="1"/>
        <v>12489.868825749223</v>
      </c>
      <c r="L421" s="23">
        <f ca="1"/>
        <v>12821.920410470793</v>
      </c>
      <c r="M421" s="23">
        <f ca="1"/>
        <v>13051.790936304964</v>
      </c>
      <c r="N421" s="23">
        <f ca="1"/>
        <v>13173.252217433384</v>
      </c>
      <c r="O421" s="23">
        <f ca="1"/>
        <v>13397.594954709853</v>
      </c>
      <c r="P421" s="23">
        <f ca="1"/>
        <v>13333.185406898172</v>
      </c>
      <c r="Q421" s="23">
        <f ca="1"/>
        <v>13333.185406898172</v>
      </c>
      <c r="R421" s="23">
        <f ca="1"/>
        <v>13333.185406898172</v>
      </c>
      <c r="S421" s="23">
        <f ca="1"/>
        <v>13333.185406898172</v>
      </c>
      <c r="T421" s="23">
        <f ca="1"/>
        <v>13333.185406898172</v>
      </c>
      <c r="U421" s="23">
        <f ca="1"/>
        <v>13333.185406898172</v>
      </c>
      <c r="V421" s="23">
        <f ca="1"/>
        <v>13333.185406898172</v>
      </c>
      <c r="W421" s="23">
        <f ca="1"/>
        <v>13333.185406898172</v>
      </c>
      <c r="X421" s="23">
        <f ca="1"/>
        <v>13333.185406898172</v>
      </c>
      <c r="Y421" s="23">
        <f ca="1"/>
        <v>13333.185406898172</v>
      </c>
      <c r="Z421" s="23">
        <f ca="1"/>
        <v>13333.185406898172</v>
      </c>
      <c r="AA421" s="23">
        <f ca="1"/>
        <v>13333.185406898172</v>
      </c>
      <c r="AB421" s="23">
        <f ca="1"/>
        <v>13333.185406898172</v>
      </c>
      <c r="AC421" s="23">
        <f ca="1"/>
        <v>13333.185406898172</v>
      </c>
      <c r="AD421" s="23">
        <f ca="1"/>
        <v>13333.185406898172</v>
      </c>
      <c r="AE421" s="23">
        <f ca="1"/>
        <v>13333.185406898172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3171.2979368635783</v>
      </c>
      <c r="AH421" s="23">
        <f ca="1"/>
        <v>3262.8298050143508</v>
      </c>
      <c r="AI421" s="23">
        <f ca="1"/>
        <v>3612.4411585322246</v>
      </c>
      <c r="AJ421" s="23">
        <f ca="1"/>
        <v>3861.2234422519591</v>
      </c>
      <c r="AK421" s="23">
        <f ca="1"/>
        <v>4010.5026735331803</v>
      </c>
      <c r="AL421" s="23">
        <f ca="1"/>
        <v>4130.0130574208906</v>
      </c>
      <c r="AM421" s="23">
        <f ca="1"/>
        <v>4227.1186678619069</v>
      </c>
      <c r="AN421" s="23">
        <f ca="1"/>
        <v>4320.5300644256231</v>
      </c>
      <c r="AO421" s="23">
        <f ca="1"/>
        <v>4401.3803840608934</v>
      </c>
      <c r="AP421" s="23">
        <f ca="1"/>
        <v>4442.1065184974195</v>
      </c>
      <c r="AQ421" s="23">
        <f ca="1"/>
        <v>4501.9391050316626</v>
      </c>
      <c r="AR421" s="23">
        <f ca="1"/>
        <v>4570.357988335837</v>
      </c>
      <c r="AS421" s="23">
        <f ca="1"/>
        <v>4640.2421538028948</v>
      </c>
      <c r="AT421" s="23">
        <f ca="1"/>
        <v>4728.020981397829</v>
      </c>
      <c r="AU421" s="23">
        <f ca="1"/>
        <v>4741.9103910290623</v>
      </c>
      <c r="AV421" s="23">
        <f ca="1"/>
        <v>4741.9103910290623</v>
      </c>
      <c r="AW421" s="23">
        <f ca="1"/>
        <v>4741.9103910290623</v>
      </c>
      <c r="AX421" s="23">
        <f ca="1"/>
        <v>4741.9103910290623</v>
      </c>
      <c r="AY421" s="23">
        <f ca="1"/>
        <v>4741.9103910290623</v>
      </c>
      <c r="AZ421" s="23">
        <f ca="1"/>
        <v>4741.9103910290623</v>
      </c>
      <c r="BA421" s="23">
        <f ca="1"/>
        <v>4741.9103910290623</v>
      </c>
      <c r="BB421" s="23">
        <f ca="1"/>
        <v>4741.9103910290623</v>
      </c>
      <c r="BC421" s="23">
        <f ca="1"/>
        <v>4741.9103910290623</v>
      </c>
      <c r="BD421" s="23">
        <f ca="1"/>
        <v>4741.9103910290623</v>
      </c>
      <c r="BE421" s="23">
        <f ca="1"/>
        <v>4741.9103910290623</v>
      </c>
      <c r="BF421" s="23">
        <f ca="1"/>
        <v>4741.9103910290623</v>
      </c>
      <c r="BG421" s="23">
        <f ca="1"/>
        <v>4741.9103910290623</v>
      </c>
      <c r="BH421" s="23">
        <f ca="1"/>
        <v>4741.9103910290623</v>
      </c>
      <c r="BI421" s="23">
        <f ca="1"/>
        <v>4741.9103910290623</v>
      </c>
      <c r="BJ421" s="23">
        <f ca="1"/>
        <v>4741.9103910290623</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15608.167350697207</v>
      </c>
      <c r="C422" s="23">
        <f ca="1"/>
        <v>15982.093252094202</v>
      </c>
      <c r="D422" s="23">
        <f ca="1"/>
        <v>17912.307586080482</v>
      </c>
      <c r="E422" s="23">
        <f ca="1"/>
        <v>19305.350306302615</v>
      </c>
      <c r="F422" s="23">
        <f ca="1"/>
        <v>20038.84218954399</v>
      </c>
      <c r="G422" s="23">
        <f ca="1"/>
        <v>20695.701731652855</v>
      </c>
      <c r="H422" s="23">
        <f ca="1"/>
        <v>21113.604904184642</v>
      </c>
      <c r="I422" s="23">
        <f ca="1"/>
        <v>21590.45745641191</v>
      </c>
      <c r="J422" s="23">
        <f ca="1"/>
        <v>21971.48757025673</v>
      </c>
      <c r="K422" s="23">
        <f ca="1"/>
        <v>22220.540577458163</v>
      </c>
      <c r="L422" s="23">
        <f ca="1"/>
        <v>22811.288632145785</v>
      </c>
      <c r="M422" s="23">
        <f ca="1"/>
        <v>23220.247878885792</v>
      </c>
      <c r="N422" s="23">
        <f ca="1"/>
        <v>23436.337844565809</v>
      </c>
      <c r="O422" s="23">
        <f ca="1"/>
        <v>23835.462684582755</v>
      </c>
      <c r="P422" s="23">
        <f ca="1"/>
        <v>23720.872612365612</v>
      </c>
      <c r="Q422" s="23">
        <f ca="1"/>
        <v>23720.872612365612</v>
      </c>
      <c r="R422" s="23">
        <f ca="1"/>
        <v>23720.872612365612</v>
      </c>
      <c r="S422" s="23">
        <f ca="1"/>
        <v>23720.872612365612</v>
      </c>
      <c r="T422" s="23">
        <f ca="1"/>
        <v>23720.872612365612</v>
      </c>
      <c r="U422" s="23">
        <f ca="1"/>
        <v>23720.872612365612</v>
      </c>
      <c r="V422" s="23">
        <f ca="1"/>
        <v>23720.872612365612</v>
      </c>
      <c r="W422" s="23">
        <f ca="1"/>
        <v>23720.872612365612</v>
      </c>
      <c r="X422" s="23">
        <f ca="1"/>
        <v>23720.872612365612</v>
      </c>
      <c r="Y422" s="23">
        <f ca="1"/>
        <v>23720.872612365612</v>
      </c>
      <c r="Z422" s="23">
        <f ca="1"/>
        <v>23720.872612365612</v>
      </c>
      <c r="AA422" s="23">
        <f ca="1"/>
        <v>23720.872612365612</v>
      </c>
      <c r="AB422" s="23">
        <f ca="1"/>
        <v>23720.872612365612</v>
      </c>
      <c r="AC422" s="23">
        <f ca="1"/>
        <v>23720.872612365612</v>
      </c>
      <c r="AD422" s="23">
        <f ca="1"/>
        <v>23720.872612365612</v>
      </c>
      <c r="AE422" s="23">
        <f ca="1"/>
        <v>23720.872612365612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6318.6080605546031</v>
      </c>
      <c r="AH422" s="23">
        <f ca="1"/>
        <v>6500.9794464695733</v>
      </c>
      <c r="AI422" s="23">
        <f ca="1"/>
        <v>7197.5576804857083</v>
      </c>
      <c r="AJ422" s="23">
        <f ca="1"/>
        <v>7693.2404496642366</v>
      </c>
      <c r="AK422" s="23">
        <f ca="1"/>
        <v>7990.6697586807768</v>
      </c>
      <c r="AL422" s="23">
        <f ca="1"/>
        <v>8228.7865455569099</v>
      </c>
      <c r="AM422" s="23">
        <f ca="1"/>
        <v>8422.2632560625498</v>
      </c>
      <c r="AN422" s="23">
        <f ca="1"/>
        <v>8608.3794819819886</v>
      </c>
      <c r="AO422" s="23">
        <f ca="1"/>
        <v>8769.4685664882145</v>
      </c>
      <c r="AP422" s="23">
        <f ca="1"/>
        <v>8850.6127813961248</v>
      </c>
      <c r="AQ422" s="23">
        <f ca="1"/>
        <v>8969.8253785994621</v>
      </c>
      <c r="AR422" s="23">
        <f ca="1"/>
        <v>9106.1456222809684</v>
      </c>
      <c r="AS422" s="23">
        <f ca="1"/>
        <v>9245.3853468405578</v>
      </c>
      <c r="AT422" s="23">
        <f ca="1"/>
        <v>9420.279039779396</v>
      </c>
      <c r="AU422" s="23">
        <f ca="1"/>
        <v>9447.9527990412116</v>
      </c>
      <c r="AV422" s="23">
        <f ca="1"/>
        <v>9447.9527990412116</v>
      </c>
      <c r="AW422" s="23">
        <f ca="1"/>
        <v>9447.9527990412116</v>
      </c>
      <c r="AX422" s="23">
        <f ca="1"/>
        <v>9447.9527990412116</v>
      </c>
      <c r="AY422" s="23">
        <f ca="1"/>
        <v>9447.9527990412116</v>
      </c>
      <c r="AZ422" s="23">
        <f ca="1"/>
        <v>9447.9527990412116</v>
      </c>
      <c r="BA422" s="23">
        <f ca="1"/>
        <v>9447.9527990412116</v>
      </c>
      <c r="BB422" s="23">
        <f ca="1"/>
        <v>9447.9527990412116</v>
      </c>
      <c r="BC422" s="23">
        <f ca="1"/>
        <v>9447.9527990412116</v>
      </c>
      <c r="BD422" s="23">
        <f ca="1"/>
        <v>9447.9527990412116</v>
      </c>
      <c r="BE422" s="23">
        <f ca="1"/>
        <v>9447.9527990412116</v>
      </c>
      <c r="BF422" s="23">
        <f ca="1"/>
        <v>9447.9527990412116</v>
      </c>
      <c r="BG422" s="23">
        <f ca="1"/>
        <v>9447.9527990412116</v>
      </c>
      <c r="BH422" s="23">
        <f ca="1"/>
        <v>9447.9527990412116</v>
      </c>
      <c r="BI422" s="23">
        <f ca="1"/>
        <v>9447.9527990412116</v>
      </c>
      <c r="BJ422" s="23">
        <f ca="1"/>
        <v>9447.9527990412116</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17870.515594545453</v>
      </c>
      <c r="C423" s="23">
        <f ca="1"/>
        <v>18298.640723010391</v>
      </c>
      <c r="D423" s="23">
        <f ca="1"/>
        <v>20508.632747139738</v>
      </c>
      <c r="E423" s="23">
        <f ca="1"/>
        <v>22103.592046092006</v>
      </c>
      <c r="F423" s="23">
        <f ca="1"/>
        <v>22943.400964296099</v>
      </c>
      <c r="G423" s="23">
        <f ca="1"/>
        <v>23695.469956570076</v>
      </c>
      <c r="H423" s="23">
        <f ca="1"/>
        <v>24173.946704924892</v>
      </c>
      <c r="I423" s="23">
        <f ca="1"/>
        <v>24719.917335518843</v>
      </c>
      <c r="J423" s="23">
        <f ca="1"/>
        <v>25156.176406712817</v>
      </c>
      <c r="K423" s="23">
        <f ca="1"/>
        <v>25441.328759904554</v>
      </c>
      <c r="L423" s="23">
        <f ca="1"/>
        <v>26117.703640218158</v>
      </c>
      <c r="M423" s="23">
        <f ca="1"/>
        <v>26585.940072605867</v>
      </c>
      <c r="N423" s="23">
        <f ca="1"/>
        <v>26833.351508858639</v>
      </c>
      <c r="O423" s="23">
        <f ca="1"/>
        <v>27290.328072309869</v>
      </c>
      <c r="P423" s="23">
        <f ca="1"/>
        <v>27159.12857742202</v>
      </c>
      <c r="Q423" s="23">
        <f ca="1"/>
        <v>27159.12857742202</v>
      </c>
      <c r="R423" s="23">
        <f ca="1"/>
        <v>27159.12857742202</v>
      </c>
      <c r="S423" s="23">
        <f ca="1"/>
        <v>27159.12857742202</v>
      </c>
      <c r="T423" s="23">
        <f ca="1"/>
        <v>27159.12857742202</v>
      </c>
      <c r="U423" s="23">
        <f ca="1"/>
        <v>27159.12857742202</v>
      </c>
      <c r="V423" s="23">
        <f ca="1"/>
        <v>27159.12857742202</v>
      </c>
      <c r="W423" s="23">
        <f ca="1"/>
        <v>27159.12857742202</v>
      </c>
      <c r="X423" s="23">
        <f ca="1"/>
        <v>27159.12857742202</v>
      </c>
      <c r="Y423" s="23">
        <f ca="1"/>
        <v>27159.12857742202</v>
      </c>
      <c r="Z423" s="23">
        <f ca="1"/>
        <v>27159.12857742202</v>
      </c>
      <c r="AA423" s="23">
        <f ca="1"/>
        <v>27159.12857742202</v>
      </c>
      <c r="AB423" s="23">
        <f ca="1"/>
        <v>27159.12857742202</v>
      </c>
      <c r="AC423" s="23">
        <f ca="1"/>
        <v>27159.12857742202</v>
      </c>
      <c r="AD423" s="23">
        <f ca="1"/>
        <v>27159.12857742202</v>
      </c>
      <c r="AE423" s="23">
        <f ca="1"/>
        <v>27159.12857742202</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10760.16974039542</v>
      </c>
      <c r="AH423" s="23">
        <f ca="1"/>
        <v>11070.73609447689</v>
      </c>
      <c r="AI423" s="23">
        <f ca="1"/>
        <v>12256.962548728683</v>
      </c>
      <c r="AJ423" s="23">
        <f ca="1"/>
        <v>13101.077373170265</v>
      </c>
      <c r="AK423" s="23">
        <f ca="1"/>
        <v>13607.579726238448</v>
      </c>
      <c r="AL423" s="23">
        <f ca="1"/>
        <v>14013.076794622821</v>
      </c>
      <c r="AM423" s="23">
        <f ca="1"/>
        <v>14342.554778682379</v>
      </c>
      <c r="AN423" s="23">
        <f ca="1"/>
        <v>14659.49834649709</v>
      </c>
      <c r="AO423" s="23">
        <f ca="1"/>
        <v>14933.822355202858</v>
      </c>
      <c r="AP423" s="23">
        <f ca="1"/>
        <v>15072.005562246655</v>
      </c>
      <c r="AQ423" s="23">
        <f ca="1"/>
        <v>15275.016695206328</v>
      </c>
      <c r="AR423" s="23">
        <f ca="1"/>
        <v>15507.161013544741</v>
      </c>
      <c r="AS423" s="23">
        <f ca="1"/>
        <v>15744.277013858204</v>
      </c>
      <c r="AT423" s="23">
        <f ca="1"/>
        <v>16042.109353593691</v>
      </c>
      <c r="AU423" s="23">
        <f ca="1"/>
        <v>16089.235927066557</v>
      </c>
      <c r="AV423" s="23">
        <f ca="1"/>
        <v>16089.235927066557</v>
      </c>
      <c r="AW423" s="23">
        <f ca="1"/>
        <v>16089.235927066557</v>
      </c>
      <c r="AX423" s="23">
        <f ca="1"/>
        <v>16089.235927066557</v>
      </c>
      <c r="AY423" s="23">
        <f ca="1"/>
        <v>16089.235927066557</v>
      </c>
      <c r="AZ423" s="23">
        <f ca="1"/>
        <v>16089.235927066557</v>
      </c>
      <c r="BA423" s="23">
        <f ca="1"/>
        <v>16089.235927066557</v>
      </c>
      <c r="BB423" s="23">
        <f ca="1"/>
        <v>16089.235927066557</v>
      </c>
      <c r="BC423" s="23">
        <f ca="1"/>
        <v>16089.235927066557</v>
      </c>
      <c r="BD423" s="23">
        <f ca="1"/>
        <v>16089.235927066557</v>
      </c>
      <c r="BE423" s="23">
        <f ca="1"/>
        <v>16089.235927066557</v>
      </c>
      <c r="BF423" s="23">
        <f ca="1"/>
        <v>16089.235927066557</v>
      </c>
      <c r="BG423" s="23">
        <f ca="1"/>
        <v>16089.235927066557</v>
      </c>
      <c r="BH423" s="23">
        <f ca="1"/>
        <v>16089.235927066557</v>
      </c>
      <c r="BI423" s="23">
        <f ca="1"/>
        <v>16089.235927066557</v>
      </c>
      <c r="BJ423" s="23">
        <f ca="1"/>
        <v>16089.235927066557</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10839.20704233964</v>
      </c>
      <c r="C424" s="23">
        <f ca="1"/>
        <v>11098.88264503328</v>
      </c>
      <c r="D424" s="23">
        <f ca="1"/>
        <v>12439.334238873631</v>
      </c>
      <c r="E424" s="23">
        <f ca="1"/>
        <v>13406.743039922732</v>
      </c>
      <c r="F424" s="23">
        <f ca="1"/>
        <v>13916.12189316611</v>
      </c>
      <c r="G424" s="23">
        <f ca="1"/>
        <v>14372.282851379847</v>
      </c>
      <c r="H424" s="23">
        <f ca="1"/>
        <v>14662.498794670606</v>
      </c>
      <c r="I424" s="23">
        <f ca="1"/>
        <v>14993.652569878464</v>
      </c>
      <c r="J424" s="23">
        <f ca="1"/>
        <v>15258.261745352595</v>
      </c>
      <c r="K424" s="23">
        <f ca="1"/>
        <v>15431.218444811171</v>
      </c>
      <c r="L424" s="23">
        <f ca="1"/>
        <v>15841.467792524147</v>
      </c>
      <c r="M424" s="23">
        <f ca="1"/>
        <v>16125.472560521213</v>
      </c>
      <c r="N424" s="23">
        <f ca="1"/>
        <v>16275.537832449065</v>
      </c>
      <c r="O424" s="23">
        <f ca="1"/>
        <v>16552.713024095836</v>
      </c>
      <c r="P424" s="23">
        <f ca="1"/>
        <v>16473.135102495533</v>
      </c>
      <c r="Q424" s="23">
        <f ca="1"/>
        <v>16473.135102495533</v>
      </c>
      <c r="R424" s="23">
        <f ca="1"/>
        <v>16473.135102495533</v>
      </c>
      <c r="S424" s="23">
        <f ca="1"/>
        <v>16473.135102495533</v>
      </c>
      <c r="T424" s="23">
        <f ca="1"/>
        <v>16473.135102495533</v>
      </c>
      <c r="U424" s="23">
        <f ca="1"/>
        <v>16473.135102495533</v>
      </c>
      <c r="V424" s="23">
        <f ca="1"/>
        <v>16473.135102495533</v>
      </c>
      <c r="W424" s="23">
        <f ca="1"/>
        <v>16473.135102495533</v>
      </c>
      <c r="X424" s="23">
        <f ca="1"/>
        <v>16473.135102495533</v>
      </c>
      <c r="Y424" s="23">
        <f ca="1"/>
        <v>16473.135102495533</v>
      </c>
      <c r="Z424" s="23">
        <f ca="1"/>
        <v>16473.135102495533</v>
      </c>
      <c r="AA424" s="23">
        <f ca="1"/>
        <v>16473.135102495533</v>
      </c>
      <c r="AB424" s="23">
        <f ca="1"/>
        <v>16473.135102495533</v>
      </c>
      <c r="AC424" s="23">
        <f ca="1"/>
        <v>16473.135102495533</v>
      </c>
      <c r="AD424" s="23">
        <f ca="1"/>
        <v>16473.135102495533</v>
      </c>
      <c r="AE424" s="23">
        <f ca="1"/>
        <v>16473.135102495533</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13027.018085154519</v>
      </c>
      <c r="AH424" s="23">
        <f ca="1"/>
        <v>13403.011550766068</v>
      </c>
      <c r="AI424" s="23">
        <f ca="1"/>
        <v>14839.140705366095</v>
      </c>
      <c r="AJ424" s="23">
        <f ca="1"/>
        <v>15861.085465462733</v>
      </c>
      <c r="AK424" s="23">
        <f ca="1"/>
        <v>16474.29282861629</v>
      </c>
      <c r="AL424" s="23">
        <f ca="1"/>
        <v>16965.216091981671</v>
      </c>
      <c r="AM424" s="23">
        <f ca="1"/>
        <v>17364.105306609097</v>
      </c>
      <c r="AN424" s="23">
        <f ca="1"/>
        <v>17747.819475577577</v>
      </c>
      <c r="AO424" s="23">
        <f ca="1"/>
        <v>18079.935409509933</v>
      </c>
      <c r="AP424" s="23">
        <f ca="1"/>
        <v>18247.229716259233</v>
      </c>
      <c r="AQ424" s="23">
        <f ca="1"/>
        <v>18493.009268474376</v>
      </c>
      <c r="AR424" s="23">
        <f ca="1"/>
        <v>18774.059503398392</v>
      </c>
      <c r="AS424" s="23">
        <f ca="1"/>
        <v>19061.128806103414</v>
      </c>
      <c r="AT424" s="23">
        <f ca="1"/>
        <v>19421.705578560115</v>
      </c>
      <c r="AU424" s="23">
        <f ca="1"/>
        <v>19478.760322094287</v>
      </c>
      <c r="AV424" s="23">
        <f ca="1"/>
        <v>19478.760322094287</v>
      </c>
      <c r="AW424" s="23">
        <f ca="1"/>
        <v>19478.760322094287</v>
      </c>
      <c r="AX424" s="23">
        <f ca="1"/>
        <v>19478.760322094287</v>
      </c>
      <c r="AY424" s="23">
        <f ca="1"/>
        <v>19478.760322094287</v>
      </c>
      <c r="AZ424" s="23">
        <f ca="1"/>
        <v>19478.760322094287</v>
      </c>
      <c r="BA424" s="23">
        <f ca="1"/>
        <v>19478.760322094287</v>
      </c>
      <c r="BB424" s="23">
        <f ca="1"/>
        <v>19478.760322094287</v>
      </c>
      <c r="BC424" s="23">
        <f ca="1"/>
        <v>19478.760322094287</v>
      </c>
      <c r="BD424" s="23">
        <f ca="1"/>
        <v>19478.760322094287</v>
      </c>
      <c r="BE424" s="23">
        <f ca="1"/>
        <v>19478.760322094287</v>
      </c>
      <c r="BF424" s="23">
        <f ca="1"/>
        <v>19478.760322094287</v>
      </c>
      <c r="BG424" s="23">
        <f ca="1"/>
        <v>19478.760322094287</v>
      </c>
      <c r="BH424" s="23">
        <f ca="1"/>
        <v>19478.760322094287</v>
      </c>
      <c r="BI424" s="23">
        <f ca="1"/>
        <v>19478.760322094287</v>
      </c>
      <c r="BJ424" s="23">
        <f ca="1"/>
        <v>19478.760322094287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4492.2249083588622</v>
      </c>
      <c r="C425" s="23">
        <f ca="1"/>
        <v>4599.8454387128695</v>
      </c>
      <c r="D425" s="23">
        <f ca="1"/>
        <v>5155.3851580648106</v>
      </c>
      <c r="E425" s="23">
        <f ca="1"/>
        <v>5556.3201983922918</v>
      </c>
      <c r="F425" s="23">
        <f ca="1"/>
        <v>5767.4282954507689</v>
      </c>
      <c r="G425" s="23">
        <f ca="1"/>
        <v>5956.4806505450279</v>
      </c>
      <c r="H425" s="23">
        <f ca="1"/>
        <v>6076.7583871138659</v>
      </c>
      <c r="I425" s="23">
        <f ca="1"/>
        <v>6214.0024891662533</v>
      </c>
      <c r="J425" s="23">
        <f ca="1"/>
        <v>6323.6677003207224</v>
      </c>
      <c r="K425" s="23">
        <f ca="1"/>
        <v>6395.3482568725467</v>
      </c>
      <c r="L425" s="23">
        <f ca="1"/>
        <v>6565.3729027009194</v>
      </c>
      <c r="M425" s="23">
        <f ca="1"/>
        <v>6683.0764660617424</v>
      </c>
      <c r="N425" s="23">
        <f ca="1"/>
        <v>6745.2698488249553</v>
      </c>
      <c r="O425" s="23">
        <f ca="1"/>
        <v>6860.1429474779361</v>
      </c>
      <c r="P425" s="23">
        <f ca="1"/>
        <v>6827.1624978775244</v>
      </c>
      <c r="Q425" s="23">
        <f ca="1"/>
        <v>6827.1624978775244</v>
      </c>
      <c r="R425" s="23">
        <f ca="1"/>
        <v>6827.1624978775244</v>
      </c>
      <c r="S425" s="23">
        <f ca="1"/>
        <v>6827.1624978775244</v>
      </c>
      <c r="T425" s="23">
        <f ca="1"/>
        <v>6827.1624978775244</v>
      </c>
      <c r="U425" s="23">
        <f ca="1"/>
        <v>6827.1624978775244</v>
      </c>
      <c r="V425" s="23">
        <f ca="1"/>
        <v>6827.1624978775244</v>
      </c>
      <c r="W425" s="23">
        <f ca="1"/>
        <v>6827.1624978775244</v>
      </c>
      <c r="X425" s="23">
        <f ca="1"/>
        <v>6827.1624978775244</v>
      </c>
      <c r="Y425" s="23">
        <f ca="1"/>
        <v>6827.1624978775244</v>
      </c>
      <c r="Z425" s="23">
        <f ca="1"/>
        <v>6827.1624978775244</v>
      </c>
      <c r="AA425" s="23">
        <f ca="1"/>
        <v>6827.1624978775244</v>
      </c>
      <c r="AB425" s="23">
        <f ca="1"/>
        <v>6827.1624978775244</v>
      </c>
      <c r="AC425" s="23">
        <f ca="1"/>
        <v>6827.1624978775244</v>
      </c>
      <c r="AD425" s="23">
        <f ca="1"/>
        <v>6827.1624978775244</v>
      </c>
      <c r="AE425" s="23">
        <f ca="1"/>
        <v>6827.1624978775244</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19901.162091674072</v>
      </c>
      <c r="AH425" s="23">
        <f ca="1"/>
        <v>20475.561148744007</v>
      </c>
      <c r="AI425" s="23">
        <f ca="1"/>
        <v>22669.512128427086</v>
      </c>
      <c r="AJ425" s="23">
        <f ca="1"/>
        <v>24230.720394699245</v>
      </c>
      <c r="AK425" s="23">
        <f ca="1"/>
        <v>25167.507236488775</v>
      </c>
      <c r="AL425" s="23">
        <f ca="1"/>
        <v>25917.482662556678</v>
      </c>
      <c r="AM425" s="23">
        <f ca="1"/>
        <v>26526.859180270079</v>
      </c>
      <c r="AN425" s="23">
        <f ca="1"/>
        <v>27113.053029360999</v>
      </c>
      <c r="AO425" s="23">
        <f ca="1"/>
        <v>27620.421100182029</v>
      </c>
      <c r="AP425" s="23">
        <f ca="1"/>
        <v>27875.993871622803</v>
      </c>
      <c r="AQ425" s="23">
        <f ca="1"/>
        <v>28251.467266645319</v>
      </c>
      <c r="AR425" s="23">
        <f ca="1"/>
        <v>28680.823105760941</v>
      </c>
      <c r="AS425" s="23">
        <f ca="1"/>
        <v>29119.374176108111</v>
      </c>
      <c r="AT425" s="23">
        <f ca="1"/>
        <v>29670.221403635267</v>
      </c>
      <c r="AU425" s="23">
        <f ca="1"/>
        <v>29757.383000537204</v>
      </c>
      <c r="AV425" s="23">
        <f ca="1"/>
        <v>29757.383000537204</v>
      </c>
      <c r="AW425" s="23">
        <f ca="1"/>
        <v>29757.383000537204</v>
      </c>
      <c r="AX425" s="23">
        <f ca="1"/>
        <v>29757.383000537204</v>
      </c>
      <c r="AY425" s="23">
        <f ca="1"/>
        <v>29757.383000537204</v>
      </c>
      <c r="AZ425" s="23">
        <f ca="1"/>
        <v>29757.383000537204</v>
      </c>
      <c r="BA425" s="23">
        <f ca="1"/>
        <v>29757.383000537204</v>
      </c>
      <c r="BB425" s="23">
        <f ca="1"/>
        <v>29757.383000537204</v>
      </c>
      <c r="BC425" s="23">
        <f ca="1"/>
        <v>29757.383000537204</v>
      </c>
      <c r="BD425" s="23">
        <f ca="1"/>
        <v>29757.383000537204</v>
      </c>
      <c r="BE425" s="23">
        <f ca="1"/>
        <v>29757.383000537204</v>
      </c>
      <c r="BF425" s="23">
        <f ca="1"/>
        <v>29757.383000537204</v>
      </c>
      <c r="BG425" s="23">
        <f ca="1"/>
        <v>29757.383000537204</v>
      </c>
      <c r="BH425" s="23">
        <f ca="1"/>
        <v>29757.383000537204</v>
      </c>
      <c r="BI425" s="23">
        <f ca="1"/>
        <v>29757.383000537204</v>
      </c>
      <c r="BJ425" s="23">
        <f ca="1"/>
        <v>29757.383000537204</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2681.5708725806094</v>
      </c>
      <c r="C426" s="23">
        <f ca="1"/>
        <v>2745.8134439959426</v>
      </c>
      <c r="D426" s="23">
        <f ca="1"/>
        <v>3077.435114853025</v>
      </c>
      <c r="E426" s="23">
        <f ca="1"/>
        <v>3316.7676834291346</v>
      </c>
      <c r="F426" s="23">
        <f ca="1"/>
        <v>3442.7857113743894</v>
      </c>
      <c r="G426" s="23">
        <f ca="1"/>
        <v>3555.6378724205151</v>
      </c>
      <c r="H426" s="23">
        <f ca="1"/>
        <v>3627.4359861798616</v>
      </c>
      <c r="I426" s="23">
        <f ca="1"/>
        <v>3709.3619346808709</v>
      </c>
      <c r="J426" s="23">
        <f ca="1"/>
        <v>3774.8250497221575</v>
      </c>
      <c r="K426" s="23">
        <f ca="1"/>
        <v>3817.6137560983843</v>
      </c>
      <c r="L426" s="23">
        <f ca="1"/>
        <v>3919.1075920427561</v>
      </c>
      <c r="M426" s="23">
        <f ca="1"/>
        <v>3989.3690890840167</v>
      </c>
      <c r="N426" s="23">
        <f ca="1"/>
        <v>4026.4945596664807</v>
      </c>
      <c r="O426" s="23">
        <f ca="1"/>
        <v>4095.0664503609401</v>
      </c>
      <c r="P426" s="23">
        <f ca="1"/>
        <v>4075.3792319297081</v>
      </c>
      <c r="Q426" s="23">
        <f ca="1"/>
        <v>4075.3792319297081</v>
      </c>
      <c r="R426" s="23">
        <f ca="1"/>
        <v>4075.3792319297081</v>
      </c>
      <c r="S426" s="23">
        <f ca="1"/>
        <v>4075.3792319297081</v>
      </c>
      <c r="T426" s="23">
        <f ca="1"/>
        <v>4075.3792319297081</v>
      </c>
      <c r="U426" s="23">
        <f ca="1"/>
        <v>4075.3792319297081</v>
      </c>
      <c r="V426" s="23">
        <f ca="1"/>
        <v>4075.3792319297081</v>
      </c>
      <c r="W426" s="23">
        <f ca="1"/>
        <v>4075.3792319297081</v>
      </c>
      <c r="X426" s="23">
        <f ca="1"/>
        <v>4075.3792319297081</v>
      </c>
      <c r="Y426" s="23">
        <f ca="1"/>
        <v>4075.3792319297081</v>
      </c>
      <c r="Z426" s="23">
        <f ca="1"/>
        <v>4075.3792319297081</v>
      </c>
      <c r="AA426" s="23">
        <f ca="1"/>
        <v>4075.3792319297081</v>
      </c>
      <c r="AB426" s="23">
        <f ca="1"/>
        <v>4075.3792319297081</v>
      </c>
      <c r="AC426" s="23">
        <f ca="1"/>
        <v>4075.3792319297081</v>
      </c>
      <c r="AD426" s="23">
        <f ca="1"/>
        <v>4075.3792319297081</v>
      </c>
      <c r="AE426" s="23">
        <f ca="1"/>
        <v>4075.3792319297081</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16923.402192910271</v>
      </c>
      <c r="AH426" s="23">
        <f ca="1"/>
        <v>17411.85539063031</v>
      </c>
      <c r="AI426" s="23">
        <f ca="1"/>
        <v>19277.531105931361</v>
      </c>
      <c r="AJ426" s="23">
        <f ca="1"/>
        <v>20605.139778998429</v>
      </c>
      <c r="AK426" s="23">
        <f ca="1"/>
        <v>21401.757605615847</v>
      </c>
      <c r="AL426" s="23">
        <f ca="1"/>
        <v>22039.516130051779</v>
      </c>
      <c r="AM426" s="23">
        <f ca="1"/>
        <v>22557.71320058835</v>
      </c>
      <c r="AN426" s="23">
        <f ca="1"/>
        <v>23056.196365816486</v>
      </c>
      <c r="AO426" s="23">
        <f ca="1"/>
        <v>23487.648252032592</v>
      </c>
      <c r="AP426" s="23">
        <f ca="1"/>
        <v>23704.980324437471</v>
      </c>
      <c r="AQ426" s="23">
        <f ca="1"/>
        <v>24024.272597292325</v>
      </c>
      <c r="AR426" s="23">
        <f ca="1"/>
        <v>24389.385022172679</v>
      </c>
      <c r="AS426" s="23">
        <f ca="1"/>
        <v>24762.316819392774</v>
      </c>
      <c r="AT426" s="23">
        <f ca="1"/>
        <v>25230.742187486823</v>
      </c>
      <c r="AU426" s="23">
        <f ca="1"/>
        <v>25304.862017944604</v>
      </c>
      <c r="AV426" s="23">
        <f ca="1"/>
        <v>25304.862017944604</v>
      </c>
      <c r="AW426" s="23">
        <f ca="1"/>
        <v>25304.862017944604</v>
      </c>
      <c r="AX426" s="23">
        <f ca="1"/>
        <v>25304.862017944604</v>
      </c>
      <c r="AY426" s="23">
        <f ca="1"/>
        <v>25304.862017944604</v>
      </c>
      <c r="AZ426" s="23">
        <f ca="1"/>
        <v>25304.862017944604</v>
      </c>
      <c r="BA426" s="23">
        <f ca="1"/>
        <v>25304.862017944604</v>
      </c>
      <c r="BB426" s="23">
        <f ca="1"/>
        <v>25304.862017944604</v>
      </c>
      <c r="BC426" s="23">
        <f ca="1"/>
        <v>25304.862017944604</v>
      </c>
      <c r="BD426" s="23">
        <f ca="1"/>
        <v>25304.862017944604</v>
      </c>
      <c r="BE426" s="23">
        <f ca="1"/>
        <v>25304.862017944604</v>
      </c>
      <c r="BF426" s="23">
        <f ca="1"/>
        <v>25304.862017944604</v>
      </c>
      <c r="BG426" s="23">
        <f ca="1"/>
        <v>25304.862017944604</v>
      </c>
      <c r="BH426" s="23">
        <f ca="1"/>
        <v>25304.862017944604</v>
      </c>
      <c r="BI426" s="23">
        <f ca="1"/>
        <v>25304.862017944604</v>
      </c>
      <c r="BJ426" s="23">
        <f ca="1"/>
        <v>25304.862017944604</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2852.6524771388881</v>
      </c>
      <c r="C427" s="23">
        <f ca="1"/>
        <v>2920.9936619121845</v>
      </c>
      <c r="D427" s="23">
        <f ca="1"/>
        <v>3273.7724717196652</v>
      </c>
      <c r="E427" s="23">
        <f ca="1"/>
        <v>3528.3742245913409</v>
      </c>
      <c r="F427" s="23">
        <f ca="1"/>
        <v>3662.4320797306445</v>
      </c>
      <c r="G427" s="23">
        <f ca="1"/>
        <v>3782.4840985120463</v>
      </c>
      <c r="H427" s="23">
        <f ca="1"/>
        <v>3858.8628618569792</v>
      </c>
      <c r="I427" s="23">
        <f ca="1"/>
        <v>3946.0156059157075</v>
      </c>
      <c r="J427" s="23">
        <f ca="1"/>
        <v>4015.6552038070881</v>
      </c>
      <c r="K427" s="23">
        <f ca="1"/>
        <v>4061.1737878899494</v>
      </c>
      <c r="L427" s="23">
        <f ca="1"/>
        <v>4169.1428315134035</v>
      </c>
      <c r="M427" s="23">
        <f ca="1"/>
        <v>4243.8869434933167</v>
      </c>
      <c r="N427" s="23">
        <f ca="1"/>
        <v>4283.3809828658787</v>
      </c>
      <c r="O427" s="23">
        <f ca="1"/>
        <v>4356.327693263057</v>
      </c>
      <c r="P427" s="23">
        <f ca="1"/>
        <v>4335.3844495098983</v>
      </c>
      <c r="Q427" s="23">
        <f ca="1"/>
        <v>4335.3844495098983</v>
      </c>
      <c r="R427" s="23">
        <f ca="1"/>
        <v>4335.3844495098983</v>
      </c>
      <c r="S427" s="23">
        <f ca="1"/>
        <v>4335.3844495098983</v>
      </c>
      <c r="T427" s="23">
        <f ca="1"/>
        <v>4335.3844495098983</v>
      </c>
      <c r="U427" s="23">
        <f ca="1"/>
        <v>4335.3844495098983</v>
      </c>
      <c r="V427" s="23">
        <f ca="1"/>
        <v>4335.3844495098983</v>
      </c>
      <c r="W427" s="23">
        <f ca="1"/>
        <v>4335.3844495098983</v>
      </c>
      <c r="X427" s="23">
        <f ca="1"/>
        <v>4335.3844495098983</v>
      </c>
      <c r="Y427" s="23">
        <f ca="1"/>
        <v>4335.3844495098983</v>
      </c>
      <c r="Z427" s="23">
        <f ca="1"/>
        <v>4335.3844495098983</v>
      </c>
      <c r="AA427" s="23">
        <f ca="1"/>
        <v>4335.3844495098983</v>
      </c>
      <c r="AB427" s="23">
        <f ca="1"/>
        <v>4335.3844495098983</v>
      </c>
      <c r="AC427" s="23">
        <f ca="1"/>
        <v>4335.3844495098983</v>
      </c>
      <c r="AD427" s="23">
        <f ca="1"/>
        <v>4335.3844495098983</v>
      </c>
      <c r="AE427" s="23">
        <f ca="1"/>
        <v>4335.3844495098983</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4489.537306185689</v>
      </c>
      <c r="AH427" s="23">
        <f ca="1"/>
        <v>4619.1169751253346</v>
      </c>
      <c r="AI427" s="23">
        <f ca="1"/>
        <v>5114.0541414001946</v>
      </c>
      <c r="AJ427" s="23">
        <f ca="1"/>
        <v>5466.2497931851076</v>
      </c>
      <c r="AK427" s="23">
        <f ca="1"/>
        <v>5677.581144328542</v>
      </c>
      <c r="AL427" s="23">
        <f ca="1"/>
        <v>5846.7693876353478</v>
      </c>
      <c r="AM427" s="23">
        <f ca="1"/>
        <v>5984.2396819420528</v>
      </c>
      <c r="AN427" s="23">
        <f ca="1"/>
        <v>6116.4801582532964</v>
      </c>
      <c r="AO427" s="23">
        <f ca="1"/>
        <v>6230.9381919814614</v>
      </c>
      <c r="AP427" s="23">
        <f ca="1"/>
        <v>6288.5932920476334</v>
      </c>
      <c r="AQ427" s="23">
        <f ca="1"/>
        <v>6373.296979534256</v>
      </c>
      <c r="AR427" s="23">
        <f ca="1"/>
        <v>6470.1561000448455</v>
      </c>
      <c r="AS427" s="23">
        <f ca="1"/>
        <v>6569.0895885477612</v>
      </c>
      <c r="AT427" s="23">
        <f ca="1"/>
        <v>6693.3561598464685</v>
      </c>
      <c r="AU427" s="23">
        <f ca="1"/>
        <v>6713.0190940588209</v>
      </c>
      <c r="AV427" s="23">
        <f ca="1"/>
        <v>6713.0190940588209</v>
      </c>
      <c r="AW427" s="23">
        <f ca="1"/>
        <v>6713.0190940588209</v>
      </c>
      <c r="AX427" s="23">
        <f ca="1"/>
        <v>6713.0190940588209</v>
      </c>
      <c r="AY427" s="23">
        <f ca="1"/>
        <v>6713.0190940588209</v>
      </c>
      <c r="AZ427" s="23">
        <f ca="1"/>
        <v>6713.0190940588209</v>
      </c>
      <c r="BA427" s="23">
        <f ca="1"/>
        <v>6713.0190940588209</v>
      </c>
      <c r="BB427" s="23">
        <f ca="1"/>
        <v>6713.0190940588209</v>
      </c>
      <c r="BC427" s="23">
        <f ca="1"/>
        <v>6713.0190940588209</v>
      </c>
      <c r="BD427" s="23">
        <f ca="1"/>
        <v>6713.0190940588209</v>
      </c>
      <c r="BE427" s="23">
        <f ca="1"/>
        <v>6713.0190940588209</v>
      </c>
      <c r="BF427" s="23">
        <f ca="1"/>
        <v>6713.0190940588209</v>
      </c>
      <c r="BG427" s="23">
        <f ca="1"/>
        <v>6713.0190940588209</v>
      </c>
      <c r="BH427" s="23">
        <f ca="1"/>
        <v>6713.0190940588209</v>
      </c>
      <c r="BI427" s="23">
        <f ca="1"/>
        <v>6713.0190940588209</v>
      </c>
      <c r="BJ427" s="23">
        <f ca="1"/>
        <v>6713.0190940588209</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2954.9137195235844</v>
      </c>
      <c r="C428" s="23">
        <f ca="1"/>
        <v>3025.7047836694878</v>
      </c>
      <c r="D428" s="23">
        <f ca="1"/>
        <v>3391.1299286569511</v>
      </c>
      <c r="E428" s="23">
        <f ca="1"/>
        <v>3654.8585877222945</v>
      </c>
      <c r="F428" s="23">
        <f ca="1"/>
        <v>3793.722118606483</v>
      </c>
      <c r="G428" s="23">
        <f ca="1"/>
        <v>3918.0777350710109</v>
      </c>
      <c r="H428" s="23">
        <f ca="1"/>
        <v>3997.1945070917468</v>
      </c>
      <c r="I428" s="23">
        <f ca="1"/>
        <v>4087.4714830560802</v>
      </c>
      <c r="J428" s="23">
        <f ca="1"/>
        <v>4159.6075055405772</v>
      </c>
      <c r="K428" s="23">
        <f ca="1"/>
        <v>4206.7578295557323</v>
      </c>
      <c r="L428" s="23">
        <f ca="1"/>
        <v>4318.597323095014</v>
      </c>
      <c r="M428" s="23">
        <f ca="1"/>
        <v>4396.0208451374065</v>
      </c>
      <c r="N428" s="23">
        <f ca="1"/>
        <v>4436.9306579227459</v>
      </c>
      <c r="O428" s="23">
        <f ca="1"/>
        <v>4512.4923455359976</v>
      </c>
      <c r="P428" s="23">
        <f ca="1"/>
        <v>4490.7983331059922</v>
      </c>
      <c r="Q428" s="23">
        <f ca="1"/>
        <v>4490.7983331059922</v>
      </c>
      <c r="R428" s="23">
        <f ca="1"/>
        <v>4490.7983331059922</v>
      </c>
      <c r="S428" s="23">
        <f ca="1"/>
        <v>4490.7983331059922</v>
      </c>
      <c r="T428" s="23">
        <f ca="1"/>
        <v>4490.7983331059922</v>
      </c>
      <c r="U428" s="23">
        <f ca="1"/>
        <v>4490.7983331059922</v>
      </c>
      <c r="V428" s="23">
        <f ca="1"/>
        <v>4490.7983331059922</v>
      </c>
      <c r="W428" s="23">
        <f ca="1"/>
        <v>4490.7983331059922</v>
      </c>
      <c r="X428" s="23">
        <f ca="1"/>
        <v>4490.7983331059922</v>
      </c>
      <c r="Y428" s="23">
        <f ca="1"/>
        <v>4490.7983331059922</v>
      </c>
      <c r="Z428" s="23">
        <f ca="1"/>
        <v>4490.7983331059922</v>
      </c>
      <c r="AA428" s="23">
        <f ca="1"/>
        <v>4490.7983331059922</v>
      </c>
      <c r="AB428" s="23">
        <f ca="1"/>
        <v>4490.7983331059922</v>
      </c>
      <c r="AC428" s="23">
        <f ca="1"/>
        <v>4490.7983331059922</v>
      </c>
      <c r="AD428" s="23">
        <f ca="1"/>
        <v>4490.7983331059922</v>
      </c>
      <c r="AE428" s="23">
        <f ca="1"/>
        <v>4490.7983331059922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2782.0411503904838</v>
      </c>
      <c r="AH428" s="23">
        <f ca="1"/>
        <v>2862.3380599957077</v>
      </c>
      <c r="AI428" s="23">
        <f ca="1"/>
        <v>3169.0368286053758</v>
      </c>
      <c r="AJ428" s="23">
        <f ca="1"/>
        <v>3387.2826587278305</v>
      </c>
      <c r="AK428" s="23">
        <f ca="1"/>
        <v>3518.2388074691717</v>
      </c>
      <c r="AL428" s="23">
        <f ca="1"/>
        <v>3623.0800467642098</v>
      </c>
      <c r="AM428" s="23">
        <f ca="1"/>
        <v>3708.2665570067252</v>
      </c>
      <c r="AN428" s="23">
        <f ca="1"/>
        <v>3790.21229478648</v>
      </c>
      <c r="AO428" s="23">
        <f ca="1"/>
        <v>3861.1387484737688</v>
      </c>
      <c r="AP428" s="23">
        <f ca="1"/>
        <v>3896.866007203299</v>
      </c>
      <c r="AQ428" s="23">
        <f ca="1"/>
        <v>3949.3545217441897</v>
      </c>
      <c r="AR428" s="23">
        <f ca="1"/>
        <v>4009.3754193720642</v>
      </c>
      <c r="AS428" s="23">
        <f ca="1"/>
        <v>4070.6817450345256</v>
      </c>
      <c r="AT428" s="23">
        <f ca="1"/>
        <v>4147.6862761015936</v>
      </c>
      <c r="AU428" s="23">
        <f ca="1"/>
        <v>4159.8708484495764</v>
      </c>
      <c r="AV428" s="23">
        <f ca="1"/>
        <v>4159.8708484495764</v>
      </c>
      <c r="AW428" s="23">
        <f ca="1"/>
        <v>4159.8708484495764</v>
      </c>
      <c r="AX428" s="23">
        <f ca="1"/>
        <v>4159.8708484495764</v>
      </c>
      <c r="AY428" s="23">
        <f ca="1"/>
        <v>4159.8708484495764</v>
      </c>
      <c r="AZ428" s="23">
        <f ca="1"/>
        <v>4159.8708484495764</v>
      </c>
      <c r="BA428" s="23">
        <f ca="1"/>
        <v>4159.8708484495764</v>
      </c>
      <c r="BB428" s="23">
        <f ca="1"/>
        <v>4159.8708484495764</v>
      </c>
      <c r="BC428" s="23">
        <f ca="1"/>
        <v>4159.8708484495764</v>
      </c>
      <c r="BD428" s="23">
        <f ca="1"/>
        <v>4159.8708484495764</v>
      </c>
      <c r="BE428" s="23">
        <f ca="1"/>
        <v>4159.8708484495764</v>
      </c>
      <c r="BF428" s="23">
        <f ca="1"/>
        <v>4159.8708484495764</v>
      </c>
      <c r="BG428" s="23">
        <f ca="1"/>
        <v>4159.8708484495764</v>
      </c>
      <c r="BH428" s="23">
        <f ca="1"/>
        <v>4159.8708484495764</v>
      </c>
      <c r="BI428" s="23">
        <f ca="1"/>
        <v>4159.8708484495764</v>
      </c>
      <c r="BJ428" s="23">
        <f ca="1"/>
        <v>4159.8708484495764</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1970.1040298283408</v>
      </c>
      <c r="C429" s="23">
        <f ca="1"/>
        <v>2017.3019428598477</v>
      </c>
      <c r="D429" s="23">
        <f ca="1"/>
        <v>2260.9386845974304</v>
      </c>
      <c r="E429" s="23">
        <f ca="1"/>
        <v>2436.7722091341902</v>
      </c>
      <c r="F429" s="23">
        <f ca="1"/>
        <v>2529.3554882951262</v>
      </c>
      <c r="G429" s="23">
        <f ca="1"/>
        <v>2612.2660313373276</v>
      </c>
      <c r="H429" s="23">
        <f ca="1"/>
        <v>2665.014871465964</v>
      </c>
      <c r="I429" s="23">
        <f ca="1"/>
        <v>2725.2044577042807</v>
      </c>
      <c r="J429" s="23">
        <f ca="1"/>
        <v>2773.299083159337</v>
      </c>
      <c r="K429" s="23">
        <f ca="1"/>
        <v>2804.7352102909767</v>
      </c>
      <c r="L429" s="23">
        <f ca="1"/>
        <v>2879.3009871053409</v>
      </c>
      <c r="M429" s="23">
        <f ca="1"/>
        <v>2930.9209013422328</v>
      </c>
      <c r="N429" s="23">
        <f ca="1"/>
        <v>2958.1963464746591</v>
      </c>
      <c r="O429" s="23">
        <f ca="1"/>
        <v>3008.5749359691431</v>
      </c>
      <c r="P429" s="23">
        <f ca="1"/>
        <v>2994.1110749673439</v>
      </c>
      <c r="Q429" s="23">
        <f ca="1"/>
        <v>2994.1110749673439</v>
      </c>
      <c r="R429" s="23">
        <f ca="1"/>
        <v>2994.1110749673439</v>
      </c>
      <c r="S429" s="23">
        <f ca="1"/>
        <v>2994.1110749673439</v>
      </c>
      <c r="T429" s="23">
        <f ca="1"/>
        <v>2994.1110749673439</v>
      </c>
      <c r="U429" s="23">
        <f ca="1"/>
        <v>2994.1110749673439</v>
      </c>
      <c r="V429" s="23">
        <f ca="1"/>
        <v>2994.1110749673439</v>
      </c>
      <c r="W429" s="23">
        <f ca="1"/>
        <v>2994.1110749673439</v>
      </c>
      <c r="X429" s="23">
        <f ca="1"/>
        <v>2994.1110749673439</v>
      </c>
      <c r="Y429" s="23">
        <f ca="1"/>
        <v>2994.1110749673439</v>
      </c>
      <c r="Z429" s="23">
        <f ca="1"/>
        <v>2994.1110749673439</v>
      </c>
      <c r="AA429" s="23">
        <f ca="1"/>
        <v>2994.1110749673439</v>
      </c>
      <c r="AB429" s="23">
        <f ca="1"/>
        <v>2994.1110749673439</v>
      </c>
      <c r="AC429" s="23">
        <f ca="1"/>
        <v>2994.1110749673439</v>
      </c>
      <c r="AD429" s="23">
        <f ca="1"/>
        <v>2994.1110749673439</v>
      </c>
      <c r="AE429" s="23">
        <f ca="1"/>
        <v>2994.1110749673439</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795.9592552557516</v>
      </c>
      <c r="AH429" s="23">
        <f ca="1"/>
        <v>818.93269990078898</v>
      </c>
      <c r="AI429" s="23">
        <f ca="1"/>
        <v>906.68112282262211</v>
      </c>
      <c r="AJ429" s="23">
        <f ca="1"/>
        <v>969.12261057076694</v>
      </c>
      <c r="AK429" s="23">
        <f ca="1"/>
        <v>1006.5899782294694</v>
      </c>
      <c r="AL429" s="23">
        <f ca="1"/>
        <v>1036.5857080689275</v>
      </c>
      <c r="AM429" s="23">
        <f ca="1"/>
        <v>1060.9580978306503</v>
      </c>
      <c r="AN429" s="23">
        <f ca="1"/>
        <v>1084.4032824589949</v>
      </c>
      <c r="AO429" s="23">
        <f ca="1"/>
        <v>1104.695781456338</v>
      </c>
      <c r="AP429" s="23">
        <f ca="1"/>
        <v>1114.917572117736</v>
      </c>
      <c r="AQ429" s="23">
        <f ca="1"/>
        <v>1129.9348621882241</v>
      </c>
      <c r="AR429" s="23">
        <f ca="1"/>
        <v>1147.1072138513039</v>
      </c>
      <c r="AS429" s="23">
        <f ca="1"/>
        <v>1164.6473344601995</v>
      </c>
      <c r="AT429" s="23">
        <f ca="1"/>
        <v>1186.6788091531093</v>
      </c>
      <c r="AU429" s="23">
        <f ca="1"/>
        <v>1190.1648909928222</v>
      </c>
      <c r="AV429" s="23">
        <f ca="1"/>
        <v>1190.1648909928222</v>
      </c>
      <c r="AW429" s="23">
        <f ca="1"/>
        <v>1190.1648909928222</v>
      </c>
      <c r="AX429" s="23">
        <f ca="1"/>
        <v>1190.1648909928222</v>
      </c>
      <c r="AY429" s="23">
        <f ca="1"/>
        <v>1190.1648909928222</v>
      </c>
      <c r="AZ429" s="23">
        <f ca="1"/>
        <v>1190.1648909928222</v>
      </c>
      <c r="BA429" s="23">
        <f ca="1"/>
        <v>1190.1648909928222</v>
      </c>
      <c r="BB429" s="23">
        <f ca="1"/>
        <v>1190.1648909928222</v>
      </c>
      <c r="BC429" s="23">
        <f ca="1"/>
        <v>1190.1648909928222</v>
      </c>
      <c r="BD429" s="23">
        <f ca="1"/>
        <v>1190.1648909928222</v>
      </c>
      <c r="BE429" s="23">
        <f ca="1"/>
        <v>1190.1648909928222</v>
      </c>
      <c r="BF429" s="23">
        <f ca="1"/>
        <v>1190.1648909928222</v>
      </c>
      <c r="BG429" s="23">
        <f ca="1"/>
        <v>1190.1648909928222</v>
      </c>
      <c r="BH429" s="23">
        <f ca="1"/>
        <v>1190.1648909928222</v>
      </c>
      <c r="BI429" s="23">
        <f ca="1"/>
        <v>1190.1648909928222</v>
      </c>
      <c r="BJ429" s="23">
        <f ca="1"/>
        <v>1190.1648909928222</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157.02674186085684</v>
      </c>
      <c r="C430" s="23">
        <f ca="1"/>
        <v>160.7886419401209</v>
      </c>
      <c r="D430" s="23">
        <f ca="1"/>
        <v>180.20765899374376</v>
      </c>
      <c r="E430" s="23">
        <f ca="1"/>
        <v>194.22243438117553</v>
      </c>
      <c r="F430" s="23">
        <f ca="1"/>
        <v>201.60176585673355</v>
      </c>
      <c r="G430" s="23">
        <f ca="1"/>
        <v>208.21013386304926</v>
      </c>
      <c r="H430" s="23">
        <f ca="1"/>
        <v>212.41446946001804</v>
      </c>
      <c r="I430" s="23">
        <f ca="1"/>
        <v>217.21186821554443</v>
      </c>
      <c r="J430" s="23">
        <f ca="1"/>
        <v>221.04524057653785</v>
      </c>
      <c r="K430" s="23">
        <f ca="1"/>
        <v>223.55085070953936</v>
      </c>
      <c r="L430" s="23">
        <f ca="1"/>
        <v>229.49410081725253</v>
      </c>
      <c r="M430" s="23">
        <f ca="1"/>
        <v>233.60845560513764</v>
      </c>
      <c r="N430" s="23">
        <f ca="1"/>
        <v>235.78243942381073</v>
      </c>
      <c r="O430" s="23">
        <f ca="1"/>
        <v>239.79785467503163</v>
      </c>
      <c r="P430" s="23">
        <f ca="1"/>
        <v>238.64501556935315</v>
      </c>
      <c r="Q430" s="23">
        <f ca="1"/>
        <v>238.64501556935315</v>
      </c>
      <c r="R430" s="23">
        <f ca="1"/>
        <v>238.64501556935315</v>
      </c>
      <c r="S430" s="23">
        <f ca="1"/>
        <v>238.64501556935315</v>
      </c>
      <c r="T430" s="23">
        <f ca="1"/>
        <v>238.64501556935315</v>
      </c>
      <c r="U430" s="23">
        <f ca="1"/>
        <v>238.64501556935315</v>
      </c>
      <c r="V430" s="23">
        <f ca="1"/>
        <v>238.64501556935315</v>
      </c>
      <c r="W430" s="23">
        <f ca="1"/>
        <v>238.64501556935315</v>
      </c>
      <c r="X430" s="23">
        <f ca="1"/>
        <v>238.64501556935315</v>
      </c>
      <c r="Y430" s="23">
        <f ca="1"/>
        <v>238.64501556935315</v>
      </c>
      <c r="Z430" s="23">
        <f ca="1"/>
        <v>238.64501556935315</v>
      </c>
      <c r="AA430" s="23">
        <f ca="1"/>
        <v>238.64501556935315</v>
      </c>
      <c r="AB430" s="23">
        <f ca="1"/>
        <v>238.64501556935315</v>
      </c>
      <c r="AC430" s="23">
        <f ca="1"/>
        <v>238.64501556935315</v>
      </c>
      <c r="AD430" s="23">
        <f ca="1"/>
        <v>238.64501556935315</v>
      </c>
      <c r="AE430" s="23">
        <f ca="1"/>
        <v>238.64501556935315</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865</v>
      </c>
      <c r="B432" s="31">
        <f t="shared" ref="B432:AE432" ca="1" si="52">PowerFactor*SUM(B408:B431)</f>
        <v>89607.794893305967</v>
      </c>
      <c r="C432" s="31">
        <f t="shared" ca="1" si="52"/>
        <v>91754.53478433998</v>
      </c>
      <c r="D432" s="31">
        <f t="shared" ca="1" si="52"/>
        <v>102836.05680122401</v>
      </c>
      <c r="E432" s="31">
        <f t="shared" ca="1" si="52"/>
        <v>110833.63163153884</v>
      </c>
      <c r="F432" s="31">
        <f t="shared" ca="1" si="52"/>
        <v>115044.66991377906</v>
      </c>
      <c r="G432" s="31">
        <f t="shared" ca="1" si="52"/>
        <v>118815.7555127794</v>
      </c>
      <c r="H432" s="31">
        <f t="shared" ca="1" si="52"/>
        <v>121214.97259753328</v>
      </c>
      <c r="I432" s="31">
        <f t="shared" ca="1" si="52"/>
        <v>123952.62300415977</v>
      </c>
      <c r="J432" s="31">
        <f t="shared" ca="1" si="52"/>
        <v>126140.14877335615</v>
      </c>
      <c r="K432" s="31">
        <f t="shared" ca="1" si="52"/>
        <v>127569.98292911758</v>
      </c>
      <c r="L432" s="31">
        <f t="shared" ca="1" si="52"/>
        <v>130961.51694644747</v>
      </c>
      <c r="M432" s="31">
        <f t="shared" ca="1" si="52"/>
        <v>133309.38620477924</v>
      </c>
      <c r="N432" s="31">
        <f t="shared" ca="1" si="52"/>
        <v>134549.97678073126</v>
      </c>
      <c r="O432" s="31">
        <f t="shared" ca="1" si="52"/>
        <v>136841.38588709664</v>
      </c>
      <c r="P432" s="31">
        <f t="shared" ca="1" si="52"/>
        <v>136183.51469329602</v>
      </c>
      <c r="Q432" s="31">
        <f t="shared" ca="1" si="52"/>
        <v>136183.51469329602</v>
      </c>
      <c r="R432" s="31">
        <f t="shared" ca="1" si="52"/>
        <v>136183.51469329602</v>
      </c>
      <c r="S432" s="31">
        <f t="shared" ca="1" si="52"/>
        <v>136183.51469329602</v>
      </c>
      <c r="T432" s="31">
        <f t="shared" ca="1" si="52"/>
        <v>136183.51469329602</v>
      </c>
      <c r="U432" s="31">
        <f t="shared" ca="1" si="52"/>
        <v>136183.51469329602</v>
      </c>
      <c r="V432" s="31">
        <f t="shared" ca="1" si="52"/>
        <v>136183.51469329602</v>
      </c>
      <c r="W432" s="31">
        <f t="shared" ca="1" si="52"/>
        <v>136183.51469329602</v>
      </c>
      <c r="X432" s="31">
        <f t="shared" ca="1" si="52"/>
        <v>136183.51469329602</v>
      </c>
      <c r="Y432" s="31">
        <f t="shared" ca="1" si="52"/>
        <v>136183.51469329602</v>
      </c>
      <c r="Z432" s="31">
        <f t="shared" ca="1" si="52"/>
        <v>136183.51469329602</v>
      </c>
      <c r="AA432" s="31">
        <f t="shared" ca="1" si="52"/>
        <v>136183.51469329602</v>
      </c>
      <c r="AB432" s="31">
        <f t="shared" ca="1" si="52"/>
        <v>136183.51469329602</v>
      </c>
      <c r="AC432" s="31">
        <f t="shared" ca="1" si="52"/>
        <v>136183.51469329602</v>
      </c>
      <c r="AD432" s="31">
        <f t="shared" ca="1" si="52"/>
        <v>136183.51469329602</v>
      </c>
      <c r="AE432" s="31">
        <f t="shared" ca="1" si="52"/>
        <v>136183.51469329602</v>
      </c>
      <c r="AF432" s="4" t="s">
        <v>865</v>
      </c>
      <c r="AG432" s="31">
        <f t="shared" ref="AG432:BJ432" ca="1" si="53">PowerFactor*SUM(AG408:AG431)</f>
        <v>84110.322929022281</v>
      </c>
      <c r="AH432" s="31">
        <f t="shared" ca="1" si="53"/>
        <v>86537.964589229145</v>
      </c>
      <c r="AI432" s="31">
        <f t="shared" ca="1" si="53"/>
        <v>95810.48468335926</v>
      </c>
      <c r="AJ432" s="31">
        <f t="shared" ca="1" si="53"/>
        <v>102408.77933724521</v>
      </c>
      <c r="AK432" s="31">
        <f t="shared" ca="1" si="53"/>
        <v>106368.01766793248</v>
      </c>
      <c r="AL432" s="31">
        <f t="shared" ca="1" si="53"/>
        <v>109537.7157481161</v>
      </c>
      <c r="AM432" s="31">
        <f t="shared" ca="1" si="53"/>
        <v>112113.18623843888</v>
      </c>
      <c r="AN432" s="31">
        <f t="shared" ca="1" si="53"/>
        <v>114590.67743814482</v>
      </c>
      <c r="AO432" s="31">
        <f t="shared" ca="1" si="53"/>
        <v>116735.01916472598</v>
      </c>
      <c r="AP432" s="31">
        <f t="shared" ca="1" si="53"/>
        <v>117815.17258685913</v>
      </c>
      <c r="AQ432" s="31">
        <f t="shared" ca="1" si="53"/>
        <v>119402.07431456339</v>
      </c>
      <c r="AR432" s="31">
        <f t="shared" ca="1" si="53"/>
        <v>121216.70494332376</v>
      </c>
      <c r="AS432" s="31">
        <f t="shared" ca="1" si="53"/>
        <v>123070.19832114017</v>
      </c>
      <c r="AT432" s="31">
        <f t="shared" ca="1" si="53"/>
        <v>125398.30046806201</v>
      </c>
      <c r="AU432" s="31">
        <f t="shared" ca="1" si="53"/>
        <v>125766.68046660982</v>
      </c>
      <c r="AV432" s="31">
        <f t="shared" ca="1" si="53"/>
        <v>125766.68046660982</v>
      </c>
      <c r="AW432" s="31">
        <f t="shared" ca="1" si="53"/>
        <v>125766.68046660982</v>
      </c>
      <c r="AX432" s="31">
        <f t="shared" ca="1" si="53"/>
        <v>125766.68046660982</v>
      </c>
      <c r="AY432" s="31">
        <f t="shared" ca="1" si="53"/>
        <v>125766.68046660982</v>
      </c>
      <c r="AZ432" s="31">
        <f t="shared" ca="1" si="53"/>
        <v>125766.68046660982</v>
      </c>
      <c r="BA432" s="31">
        <f t="shared" ca="1" si="53"/>
        <v>125766.68046660982</v>
      </c>
      <c r="BB432" s="31">
        <f t="shared" ca="1" si="53"/>
        <v>125766.68046660982</v>
      </c>
      <c r="BC432" s="31">
        <f t="shared" ca="1" si="53"/>
        <v>125766.68046660982</v>
      </c>
      <c r="BD432" s="31">
        <f t="shared" ca="1" si="53"/>
        <v>125766.68046660982</v>
      </c>
      <c r="BE432" s="31">
        <f t="shared" ca="1" si="53"/>
        <v>125766.68046660982</v>
      </c>
      <c r="BF432" s="31">
        <f t="shared" ca="1" si="53"/>
        <v>125766.68046660982</v>
      </c>
      <c r="BG432" s="31">
        <f t="shared" ca="1" si="53"/>
        <v>125766.68046660982</v>
      </c>
      <c r="BH432" s="31">
        <f t="shared" ca="1" si="53"/>
        <v>125766.68046660982</v>
      </c>
      <c r="BI432" s="31">
        <f t="shared" ca="1" si="53"/>
        <v>125766.68046660982</v>
      </c>
      <c r="BJ432" s="31">
        <f t="shared" ca="1" si="53"/>
        <v>125766.68046660982</v>
      </c>
    </row>
    <row r="433" spans="1:62">
      <c r="A433" s="4" t="s">
        <v>956</v>
      </c>
      <c r="B433" s="31">
        <f t="shared" ref="B433:AE433" ca="1" si="54">B432*Probability_Weighting_for_50__POE_MDs</f>
        <v>62725.456425314173</v>
      </c>
      <c r="C433" s="31">
        <f t="shared" ca="1" si="54"/>
        <v>64228.174349037981</v>
      </c>
      <c r="D433" s="31">
        <f t="shared" ca="1" si="54"/>
        <v>71985.239760856799</v>
      </c>
      <c r="E433" s="31">
        <f t="shared" ca="1" si="54"/>
        <v>77583.542142077189</v>
      </c>
      <c r="F433" s="31">
        <f t="shared" ca="1" si="54"/>
        <v>80531.268939645335</v>
      </c>
      <c r="G433" s="31">
        <f t="shared" ca="1" si="54"/>
        <v>83171.028858945574</v>
      </c>
      <c r="H433" s="31">
        <f t="shared" ca="1" si="54"/>
        <v>84850.480818273296</v>
      </c>
      <c r="I433" s="31">
        <f t="shared" ca="1" si="54"/>
        <v>86766.836102911839</v>
      </c>
      <c r="J433" s="31">
        <f t="shared" ca="1" si="54"/>
        <v>88298.104141349308</v>
      </c>
      <c r="K433" s="31">
        <f t="shared" ca="1" si="54"/>
        <v>89298.988050382308</v>
      </c>
      <c r="L433" s="31">
        <f t="shared" ca="1" si="54"/>
        <v>91673.061862513234</v>
      </c>
      <c r="M433" s="31">
        <f t="shared" ca="1" si="54"/>
        <v>93316.570343345462</v>
      </c>
      <c r="N433" s="31">
        <f t="shared" ca="1" si="54"/>
        <v>94184.983746511876</v>
      </c>
      <c r="O433" s="31">
        <f t="shared" ca="1" si="54"/>
        <v>95788.970120967642</v>
      </c>
      <c r="P433" s="31">
        <f t="shared" ca="1" si="54"/>
        <v>95328.460285307214</v>
      </c>
      <c r="Q433" s="31">
        <f t="shared" ca="1" si="54"/>
        <v>95328.460285307214</v>
      </c>
      <c r="R433" s="31">
        <f t="shared" ca="1" si="54"/>
        <v>95328.460285307214</v>
      </c>
      <c r="S433" s="31">
        <f t="shared" ca="1" si="54"/>
        <v>95328.460285307214</v>
      </c>
      <c r="T433" s="31">
        <f t="shared" ca="1" si="54"/>
        <v>95328.460285307214</v>
      </c>
      <c r="U433" s="31">
        <f t="shared" ca="1" si="54"/>
        <v>95328.460285307214</v>
      </c>
      <c r="V433" s="31">
        <f t="shared" ca="1" si="54"/>
        <v>95328.460285307214</v>
      </c>
      <c r="W433" s="31">
        <f t="shared" ca="1" si="54"/>
        <v>95328.460285307214</v>
      </c>
      <c r="X433" s="31">
        <f t="shared" ca="1" si="54"/>
        <v>95328.460285307214</v>
      </c>
      <c r="Y433" s="31">
        <f t="shared" ca="1" si="54"/>
        <v>95328.460285307214</v>
      </c>
      <c r="Z433" s="31">
        <f t="shared" ca="1" si="54"/>
        <v>95328.460285307214</v>
      </c>
      <c r="AA433" s="31">
        <f t="shared" ca="1" si="54"/>
        <v>95328.460285307214</v>
      </c>
      <c r="AB433" s="31">
        <f t="shared" ca="1" si="54"/>
        <v>95328.460285307214</v>
      </c>
      <c r="AC433" s="31">
        <f t="shared" ca="1" si="54"/>
        <v>95328.460285307214</v>
      </c>
      <c r="AD433" s="31">
        <f t="shared" ca="1" si="54"/>
        <v>95328.460285307214</v>
      </c>
      <c r="AE433" s="31">
        <f t="shared" ca="1" si="54"/>
        <v>95328.460285307214</v>
      </c>
      <c r="AF433" s="31" t="s">
        <v>957</v>
      </c>
      <c r="AG433" s="31">
        <f t="shared" ref="AG433:BJ433" ca="1" si="55">AG432*Probability_Weighting_for_10__POE_MDs</f>
        <v>25233.096878706685</v>
      </c>
      <c r="AH433" s="31">
        <f t="shared" ca="1" si="55"/>
        <v>25961.389376768744</v>
      </c>
      <c r="AI433" s="31">
        <f t="shared" ca="1" si="55"/>
        <v>28743.145405007777</v>
      </c>
      <c r="AJ433" s="31">
        <f t="shared" ca="1" si="55"/>
        <v>30722.633801173564</v>
      </c>
      <c r="AK433" s="31">
        <f t="shared" ca="1" si="55"/>
        <v>31910.405300379742</v>
      </c>
      <c r="AL433" s="31">
        <f t="shared" ca="1" si="55"/>
        <v>32861.314724434829</v>
      </c>
      <c r="AM433" s="31">
        <f t="shared" ca="1" si="55"/>
        <v>33633.95587153166</v>
      </c>
      <c r="AN433" s="31">
        <f t="shared" ca="1" si="55"/>
        <v>34377.203231443447</v>
      </c>
      <c r="AO433" s="31">
        <f t="shared" ca="1" si="55"/>
        <v>35020.505749417789</v>
      </c>
      <c r="AP433" s="31">
        <f t="shared" ca="1" si="55"/>
        <v>35344.551776057735</v>
      </c>
      <c r="AQ433" s="31">
        <f t="shared" ca="1" si="55"/>
        <v>35820.622294369015</v>
      </c>
      <c r="AR433" s="31">
        <f t="shared" ca="1" si="55"/>
        <v>36365.011482997128</v>
      </c>
      <c r="AS433" s="31">
        <f t="shared" ca="1" si="55"/>
        <v>36921.059496342052</v>
      </c>
      <c r="AT433" s="31">
        <f t="shared" ca="1" si="55"/>
        <v>37619.490140418602</v>
      </c>
      <c r="AU433" s="31">
        <f t="shared" ca="1" si="55"/>
        <v>37730.004139982942</v>
      </c>
      <c r="AV433" s="31">
        <f t="shared" ca="1" si="55"/>
        <v>37730.004139982942</v>
      </c>
      <c r="AW433" s="31">
        <f t="shared" ca="1" si="55"/>
        <v>37730.004139982942</v>
      </c>
      <c r="AX433" s="31">
        <f t="shared" ca="1" si="55"/>
        <v>37730.004139982942</v>
      </c>
      <c r="AY433" s="31">
        <f t="shared" ca="1" si="55"/>
        <v>37730.004139982942</v>
      </c>
      <c r="AZ433" s="31">
        <f t="shared" ca="1" si="55"/>
        <v>37730.004139982942</v>
      </c>
      <c r="BA433" s="31">
        <f t="shared" ca="1" si="55"/>
        <v>37730.004139982942</v>
      </c>
      <c r="BB433" s="31">
        <f t="shared" ca="1" si="55"/>
        <v>37730.004139982942</v>
      </c>
      <c r="BC433" s="31">
        <f t="shared" ca="1" si="55"/>
        <v>37730.004139982942</v>
      </c>
      <c r="BD433" s="31">
        <f t="shared" ca="1" si="55"/>
        <v>37730.004139982942</v>
      </c>
      <c r="BE433" s="31">
        <f t="shared" ca="1" si="55"/>
        <v>37730.004139982942</v>
      </c>
      <c r="BF433" s="31">
        <f t="shared" ca="1" si="55"/>
        <v>37730.004139982942</v>
      </c>
      <c r="BG433" s="31">
        <f t="shared" ca="1" si="55"/>
        <v>37730.004139982942</v>
      </c>
      <c r="BH433" s="31">
        <f t="shared" ca="1" si="55"/>
        <v>37730.004139982942</v>
      </c>
      <c r="BI433" s="31">
        <f t="shared" ca="1" si="55"/>
        <v>37730.004139982942</v>
      </c>
      <c r="BJ433" s="31">
        <f t="shared" ca="1" si="55"/>
        <v>37730.004139982942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40.245778139496053</v>
      </c>
      <c r="C441" s="23">
        <f ca="1"/>
        <v>41.878630294968296</v>
      </c>
      <c r="D441" s="23">
        <f ca="1"/>
        <v>47.641246790120704</v>
      </c>
      <c r="E441" s="23">
        <f ca="1"/>
        <v>52.495047114571122</v>
      </c>
      <c r="F441" s="23">
        <f ca="1"/>
        <v>55.115627739676604</v>
      </c>
      <c r="G441" s="23">
        <f ca="1"/>
        <v>57.009561772504213</v>
      </c>
      <c r="H441" s="23">
        <f ca="1"/>
        <v>59.193027987462521</v>
      </c>
      <c r="I441" s="23">
        <f ca="1"/>
        <v>60.827878018777064</v>
      </c>
      <c r="J441" s="23">
        <f ca="1"/>
        <v>62.628890339774287</v>
      </c>
      <c r="K441" s="23">
        <f ca="1"/>
        <v>63.575434441284614</v>
      </c>
      <c r="L441" s="23">
        <f ca="1"/>
        <v>64.394965708224106</v>
      </c>
      <c r="M441" s="23">
        <f ca="1"/>
        <v>66.418422982202287</v>
      </c>
      <c r="N441" s="23">
        <f ca="1"/>
        <v>65.204684430205702</v>
      </c>
      <c r="O441" s="23">
        <f ca="1"/>
        <v>68.502217354917875</v>
      </c>
      <c r="P441" s="23">
        <f ca="1"/>
        <v>72.802505888690675</v>
      </c>
      <c r="Q441" s="23">
        <f ca="1"/>
        <v>72.802505888690675</v>
      </c>
      <c r="R441" s="23">
        <f ca="1"/>
        <v>72.802505888690675</v>
      </c>
      <c r="S441" s="23">
        <f ca="1"/>
        <v>72.802505888690675</v>
      </c>
      <c r="T441" s="23">
        <f ca="1"/>
        <v>72.802505888690675</v>
      </c>
      <c r="U441" s="23">
        <f ca="1"/>
        <v>72.802505888690675</v>
      </c>
      <c r="V441" s="23">
        <f ca="1"/>
        <v>72.802505888690675</v>
      </c>
      <c r="W441" s="23">
        <f ca="1"/>
        <v>72.802505888690675</v>
      </c>
      <c r="X441" s="23">
        <f ca="1"/>
        <v>72.802505888690675</v>
      </c>
      <c r="Y441" s="23">
        <f ca="1"/>
        <v>72.802505888690675</v>
      </c>
      <c r="Z441" s="23">
        <f ca="1"/>
        <v>72.802505888690675</v>
      </c>
      <c r="AA441" s="23">
        <f ca="1"/>
        <v>72.802505888690675</v>
      </c>
      <c r="AB441" s="23">
        <f ca="1"/>
        <v>72.802505888690675</v>
      </c>
      <c r="AC441" s="23">
        <f ca="1"/>
        <v>72.802505888690675</v>
      </c>
      <c r="AD441" s="23">
        <f ca="1"/>
        <v>72.802505888690675</v>
      </c>
      <c r="AE441" s="23">
        <f ca="1"/>
        <v>72.802505888690675</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42.835226490176524</v>
      </c>
      <c r="AH441" s="23">
        <f ca="1"/>
        <v>44.541588404707355</v>
      </c>
      <c r="AI441" s="23">
        <f ca="1"/>
        <v>50.259458004002909</v>
      </c>
      <c r="AJ441" s="23">
        <f ca="1"/>
        <v>55.296707587201034</v>
      </c>
      <c r="AK441" s="23">
        <f ca="1"/>
        <v>57.926395382639839</v>
      </c>
      <c r="AL441" s="23">
        <f ca="1"/>
        <v>60.058824471483341</v>
      </c>
      <c r="AM441" s="23">
        <f ca="1"/>
        <v>62.087786196517911</v>
      </c>
      <c r="AN441" s="23">
        <f ca="1"/>
        <v>63.817066276348626</v>
      </c>
      <c r="AO441" s="23">
        <f ca="1"/>
        <v>65.617226752612794</v>
      </c>
      <c r="AP441" s="23">
        <f ca="1"/>
        <v>66.409126900549722</v>
      </c>
      <c r="AQ441" s="23">
        <f ca="1"/>
        <v>67.487460219309511</v>
      </c>
      <c r="AR441" s="23">
        <f ca="1"/>
        <v>69.483573275755802</v>
      </c>
      <c r="AS441" s="23">
        <f ca="1"/>
        <v>68.836494987585553</v>
      </c>
      <c r="AT441" s="23">
        <f ca="1"/>
        <v>71.442580414130362</v>
      </c>
      <c r="AU441" s="23">
        <f ca="1"/>
        <v>72.94732734589924</v>
      </c>
      <c r="AV441" s="23">
        <f ca="1"/>
        <v>72.94732734589924</v>
      </c>
      <c r="AW441" s="23">
        <f ca="1"/>
        <v>72.94732734589924</v>
      </c>
      <c r="AX441" s="23">
        <f ca="1"/>
        <v>72.94732734589924</v>
      </c>
      <c r="AY441" s="23">
        <f ca="1"/>
        <v>72.94732734589924</v>
      </c>
      <c r="AZ441" s="23">
        <f ca="1"/>
        <v>72.94732734589924</v>
      </c>
      <c r="BA441" s="23">
        <f ca="1"/>
        <v>72.94732734589924</v>
      </c>
      <c r="BB441" s="23">
        <f ca="1"/>
        <v>72.94732734589924</v>
      </c>
      <c r="BC441" s="23">
        <f ca="1"/>
        <v>72.94732734589924</v>
      </c>
      <c r="BD441" s="23">
        <f ca="1"/>
        <v>72.94732734589924</v>
      </c>
      <c r="BE441" s="23">
        <f ca="1"/>
        <v>72.94732734589924</v>
      </c>
      <c r="BF441" s="23">
        <f ca="1"/>
        <v>72.94732734589924</v>
      </c>
      <c r="BG441" s="23">
        <f ca="1"/>
        <v>72.94732734589924</v>
      </c>
      <c r="BH441" s="23">
        <f ca="1"/>
        <v>72.94732734589924</v>
      </c>
      <c r="BI441" s="23">
        <f ca="1"/>
        <v>72.94732734589924</v>
      </c>
      <c r="BJ441" s="23">
        <f ca="1"/>
        <v>72.94732734589924</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119.52389387156862</v>
      </c>
      <c r="C442" s="23">
        <f ca="1"/>
        <v>124.37321861470478</v>
      </c>
      <c r="D442" s="23">
        <f ca="1"/>
        <v>141.4873208691524</v>
      </c>
      <c r="E442" s="23">
        <f ca="1"/>
        <v>155.90237610407797</v>
      </c>
      <c r="F442" s="23">
        <f ca="1"/>
        <v>163.68510549823552</v>
      </c>
      <c r="G442" s="23">
        <f ca="1"/>
        <v>169.3098040580401</v>
      </c>
      <c r="H442" s="23">
        <f ca="1"/>
        <v>175.7943695507052</v>
      </c>
      <c r="I442" s="23">
        <f ca="1"/>
        <v>180.64962768390569</v>
      </c>
      <c r="J442" s="23">
        <f ca="1"/>
        <v>185.99836276787235</v>
      </c>
      <c r="K442" s="23">
        <f ca="1"/>
        <v>188.80945605426729</v>
      </c>
      <c r="L442" s="23">
        <f ca="1"/>
        <v>191.24334036965041</v>
      </c>
      <c r="M442" s="23">
        <f ca="1"/>
        <v>197.25270342955545</v>
      </c>
      <c r="N442" s="23">
        <f ca="1"/>
        <v>193.64808290578677</v>
      </c>
      <c r="O442" s="23">
        <f ca="1"/>
        <v>203.4412585766656</v>
      </c>
      <c r="P442" s="23">
        <f ca="1"/>
        <v>216.21246723726725</v>
      </c>
      <c r="Q442" s="23">
        <f ca="1"/>
        <v>216.21246723726725</v>
      </c>
      <c r="R442" s="23">
        <f ca="1"/>
        <v>216.21246723726725</v>
      </c>
      <c r="S442" s="23">
        <f ca="1"/>
        <v>216.21246723726725</v>
      </c>
      <c r="T442" s="23">
        <f ca="1"/>
        <v>216.21246723726725</v>
      </c>
      <c r="U442" s="23">
        <f ca="1"/>
        <v>216.21246723726725</v>
      </c>
      <c r="V442" s="23">
        <f ca="1"/>
        <v>216.21246723726725</v>
      </c>
      <c r="W442" s="23">
        <f ca="1"/>
        <v>216.21246723726725</v>
      </c>
      <c r="X442" s="23">
        <f ca="1"/>
        <v>216.21246723726725</v>
      </c>
      <c r="Y442" s="23">
        <f ca="1"/>
        <v>216.21246723726725</v>
      </c>
      <c r="Z442" s="23">
        <f ca="1"/>
        <v>216.21246723726725</v>
      </c>
      <c r="AA442" s="23">
        <f ca="1"/>
        <v>216.21246723726725</v>
      </c>
      <c r="AB442" s="23">
        <f ca="1"/>
        <v>216.21246723726725</v>
      </c>
      <c r="AC442" s="23">
        <f ca="1"/>
        <v>216.21246723726725</v>
      </c>
      <c r="AD442" s="23">
        <f ca="1"/>
        <v>216.21246723726725</v>
      </c>
      <c r="AE442" s="23">
        <f ca="1"/>
        <v>216.21246723726725</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127.21416510399153</v>
      </c>
      <c r="AH442" s="23">
        <f ca="1"/>
        <v>132.28180274965851</v>
      </c>
      <c r="AI442" s="23">
        <f ca="1"/>
        <v>149.26301346917444</v>
      </c>
      <c r="AJ442" s="23">
        <f ca="1"/>
        <v>164.22288534691356</v>
      </c>
      <c r="AK442" s="30">
        <f ca="1"/>
        <v>172.03266166402074</v>
      </c>
      <c r="AL442" s="23">
        <f ca="1"/>
        <v>178.365654586164</v>
      </c>
      <c r="AM442" s="23">
        <f ca="1"/>
        <v>184.39136503588981</v>
      </c>
      <c r="AN442" s="23">
        <f ca="1"/>
        <v>189.52706617749757</v>
      </c>
      <c r="AO442" s="23">
        <f ca="1"/>
        <v>194.87327141102585</v>
      </c>
      <c r="AP442" s="23">
        <f ca="1"/>
        <v>197.22509546846669</v>
      </c>
      <c r="AQ442" s="23">
        <f ca="1"/>
        <v>200.42758286237139</v>
      </c>
      <c r="AR442" s="23">
        <f ca="1"/>
        <v>206.35573771845054</v>
      </c>
      <c r="AS442" s="23">
        <f ca="1"/>
        <v>204.43401275207563</v>
      </c>
      <c r="AT442" s="23">
        <f ca="1"/>
        <v>212.17369359171369</v>
      </c>
      <c r="AU442" s="23">
        <f ca="1"/>
        <v>216.64256513279614</v>
      </c>
      <c r="AV442" s="23">
        <f ca="1"/>
        <v>216.64256513279614</v>
      </c>
      <c r="AW442" s="23">
        <f ca="1"/>
        <v>216.64256513279614</v>
      </c>
      <c r="AX442" s="23">
        <f ca="1"/>
        <v>216.64256513279614</v>
      </c>
      <c r="AY442" s="23">
        <f ca="1"/>
        <v>216.64256513279614</v>
      </c>
      <c r="AZ442" s="23">
        <f ca="1"/>
        <v>216.64256513279614</v>
      </c>
      <c r="BA442" s="23">
        <f ca="1"/>
        <v>216.64256513279614</v>
      </c>
      <c r="BB442" s="23">
        <f ca="1"/>
        <v>216.64256513279614</v>
      </c>
      <c r="BC442" s="23">
        <f ca="1"/>
        <v>216.64256513279614</v>
      </c>
      <c r="BD442" s="23">
        <f ca="1"/>
        <v>216.64256513279614</v>
      </c>
      <c r="BE442" s="23">
        <f ca="1"/>
        <v>216.64256513279614</v>
      </c>
      <c r="BF442" s="23">
        <f ca="1"/>
        <v>216.64256513279614</v>
      </c>
      <c r="BG442" s="23">
        <f ca="1"/>
        <v>216.64256513279614</v>
      </c>
      <c r="BH442" s="23">
        <f ca="1"/>
        <v>216.64256513279614</v>
      </c>
      <c r="BI442" s="23">
        <f ca="1"/>
        <v>216.64256513279614</v>
      </c>
      <c r="BJ442" s="23">
        <f ca="1"/>
        <v>216.64256513279614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52.582423699844099</v>
      </c>
      <c r="C443" s="23">
        <f ca="1"/>
        <v>54.715798375335467</v>
      </c>
      <c r="D443" s="23">
        <f ca="1"/>
        <v>62.244845052419024</v>
      </c>
      <c r="E443" s="23">
        <f ca="1"/>
        <v>68.586493717530118</v>
      </c>
      <c r="F443" s="23">
        <f ca="1"/>
        <v>72.010367901085033</v>
      </c>
      <c r="G443" s="23">
        <f ca="1"/>
        <v>74.484854577141192</v>
      </c>
      <c r="H443" s="23">
        <f ca="1"/>
        <v>77.337624506232459</v>
      </c>
      <c r="I443" s="23">
        <f ca="1"/>
        <v>79.473609471769038</v>
      </c>
      <c r="J443" s="23">
        <f ca="1"/>
        <v>81.826690896187529</v>
      </c>
      <c r="K443" s="23">
        <f ca="1"/>
        <v>83.063381682080404</v>
      </c>
      <c r="L443" s="23">
        <f ca="1"/>
        <v>84.134126050946094</v>
      </c>
      <c r="M443" s="23">
        <f ca="1"/>
        <v>86.777839072224111</v>
      </c>
      <c r="N443" s="23">
        <f ca="1"/>
        <v>85.192050009314016</v>
      </c>
      <c r="O443" s="23">
        <f ca="1"/>
        <v>89.50038448381234</v>
      </c>
      <c r="P443" s="23">
        <f ca="1"/>
        <v>95.11885191487228</v>
      </c>
      <c r="Q443" s="23">
        <f ca="1"/>
        <v>95.11885191487228</v>
      </c>
      <c r="R443" s="23">
        <f ca="1"/>
        <v>95.11885191487228</v>
      </c>
      <c r="S443" s="23">
        <f ca="1"/>
        <v>95.11885191487228</v>
      </c>
      <c r="T443" s="23">
        <f ca="1"/>
        <v>95.11885191487228</v>
      </c>
      <c r="U443" s="23">
        <f ca="1"/>
        <v>95.11885191487228</v>
      </c>
      <c r="V443" s="23">
        <f ca="1"/>
        <v>95.11885191487228</v>
      </c>
      <c r="W443" s="23">
        <f ca="1"/>
        <v>95.11885191487228</v>
      </c>
      <c r="X443" s="23">
        <f ca="1"/>
        <v>95.11885191487228</v>
      </c>
      <c r="Y443" s="23">
        <f ca="1"/>
        <v>95.11885191487228</v>
      </c>
      <c r="Z443" s="23">
        <f ca="1"/>
        <v>95.11885191487228</v>
      </c>
      <c r="AA443" s="23">
        <f ca="1"/>
        <v>95.11885191487228</v>
      </c>
      <c r="AB443" s="23">
        <f ca="1"/>
        <v>95.11885191487228</v>
      </c>
      <c r="AC443" s="23">
        <f ca="1"/>
        <v>95.11885191487228</v>
      </c>
      <c r="AD443" s="23">
        <f ca="1"/>
        <v>95.11885191487228</v>
      </c>
      <c r="AE443" s="23">
        <f ca="1"/>
        <v>95.11885191487228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55.965622549979393</v>
      </c>
      <c r="AH443" s="23">
        <f ca="1"/>
        <v>58.195040126753348</v>
      </c>
      <c r="AI443" s="23">
        <f ca="1"/>
        <v>65.665623522817896</v>
      </c>
      <c r="AJ443" s="23">
        <f ca="1"/>
        <v>72.246954636544089</v>
      </c>
      <c r="AK443" s="30">
        <f ca="1"/>
        <v>75.682727635609837</v>
      </c>
      <c r="AL443" s="23">
        <f ca="1"/>
        <v>78.46881589239031</v>
      </c>
      <c r="AM443" s="23">
        <f ca="1"/>
        <v>81.119720658767136</v>
      </c>
      <c r="AN443" s="23">
        <f ca="1"/>
        <v>83.379081567088676</v>
      </c>
      <c r="AO443" s="23">
        <f ca="1"/>
        <v>85.731050028539343</v>
      </c>
      <c r="AP443" s="23">
        <f ca="1"/>
        <v>86.765693437904162</v>
      </c>
      <c r="AQ443" s="23">
        <f ca="1"/>
        <v>88.174571140806421</v>
      </c>
      <c r="AR443" s="23">
        <f ca="1"/>
        <v>90.782558048726187</v>
      </c>
      <c r="AS443" s="23">
        <f ca="1"/>
        <v>89.937129129508804</v>
      </c>
      <c r="AT443" s="23">
        <f ca="1"/>
        <v>93.342064862682903</v>
      </c>
      <c r="AU443" s="23">
        <f ca="1"/>
        <v>95.308065879064358</v>
      </c>
      <c r="AV443" s="23">
        <f ca="1"/>
        <v>95.308065879064358</v>
      </c>
      <c r="AW443" s="23">
        <f ca="1"/>
        <v>95.308065879064358</v>
      </c>
      <c r="AX443" s="23">
        <f ca="1"/>
        <v>95.308065879064358</v>
      </c>
      <c r="AY443" s="23">
        <f ca="1"/>
        <v>95.308065879064358</v>
      </c>
      <c r="AZ443" s="23">
        <f ca="1"/>
        <v>95.308065879064358</v>
      </c>
      <c r="BA443" s="23">
        <f ca="1"/>
        <v>95.308065879064358</v>
      </c>
      <c r="BB443" s="23">
        <f ca="1"/>
        <v>95.308065879064358</v>
      </c>
      <c r="BC443" s="23">
        <f ca="1"/>
        <v>95.308065879064358</v>
      </c>
      <c r="BD443" s="23">
        <f ca="1"/>
        <v>95.308065879064358</v>
      </c>
      <c r="BE443" s="23">
        <f ca="1"/>
        <v>95.308065879064358</v>
      </c>
      <c r="BF443" s="23">
        <f ca="1"/>
        <v>95.308065879064358</v>
      </c>
      <c r="BG443" s="23">
        <f ca="1"/>
        <v>95.308065879064358</v>
      </c>
      <c r="BH443" s="23">
        <f ca="1"/>
        <v>95.308065879064358</v>
      </c>
      <c r="BI443" s="23">
        <f ca="1"/>
        <v>95.308065879064358</v>
      </c>
      <c r="BJ443" s="23">
        <f ca="1"/>
        <v>95.308065879064358</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129.43365833807769</v>
      </c>
      <c r="C444" s="23">
        <f ca="1"/>
        <v>134.68504215467181</v>
      </c>
      <c r="D444" s="23">
        <f ca="1"/>
        <v>153.21808012903134</v>
      </c>
      <c r="E444" s="23">
        <f ca="1"/>
        <v>168.82829222776633</v>
      </c>
      <c r="F444" s="23">
        <f ca="1"/>
        <v>177.25629021805531</v>
      </c>
      <c r="G444" s="23">
        <f ca="1"/>
        <v>183.34733434373203</v>
      </c>
      <c r="H444" s="23">
        <f ca="1"/>
        <v>190.36953724611055</v>
      </c>
      <c r="I444" s="23">
        <f ca="1"/>
        <v>195.62734639204672</v>
      </c>
      <c r="J444" s="23">
        <f ca="1"/>
        <v>201.41954682138453</v>
      </c>
      <c r="K444" s="23">
        <f ca="1"/>
        <v>204.46370875589005</v>
      </c>
      <c r="L444" s="23">
        <f ca="1"/>
        <v>207.09938720232873</v>
      </c>
      <c r="M444" s="23">
        <f ca="1"/>
        <v>213.60698848547457</v>
      </c>
      <c r="N444" s="23">
        <f ca="1"/>
        <v>209.70350771523431</v>
      </c>
      <c r="O444" s="23">
        <f ca="1"/>
        <v>220.308638729384</v>
      </c>
      <c r="P444" s="23">
        <f ca="1"/>
        <v>234.13871240583927</v>
      </c>
      <c r="Q444" s="23">
        <f ca="1"/>
        <v>234.13871240583927</v>
      </c>
      <c r="R444" s="23">
        <f ca="1"/>
        <v>234.13871240583927</v>
      </c>
      <c r="S444" s="23">
        <f ca="1"/>
        <v>234.13871240583927</v>
      </c>
      <c r="T444" s="23">
        <f ca="1"/>
        <v>234.13871240583927</v>
      </c>
      <c r="U444" s="23">
        <f ca="1"/>
        <v>234.13871240583927</v>
      </c>
      <c r="V444" s="23">
        <f ca="1"/>
        <v>234.13871240583927</v>
      </c>
      <c r="W444" s="23">
        <f ca="1"/>
        <v>234.13871240583927</v>
      </c>
      <c r="X444" s="23">
        <f ca="1"/>
        <v>234.13871240583927</v>
      </c>
      <c r="Y444" s="23">
        <f ca="1"/>
        <v>234.13871240583927</v>
      </c>
      <c r="Z444" s="23">
        <f ca="1"/>
        <v>234.13871240583927</v>
      </c>
      <c r="AA444" s="23">
        <f ca="1"/>
        <v>234.13871240583927</v>
      </c>
      <c r="AB444" s="23">
        <f ca="1"/>
        <v>234.13871240583927</v>
      </c>
      <c r="AC444" s="23">
        <f ca="1"/>
        <v>234.13871240583927</v>
      </c>
      <c r="AD444" s="23">
        <f ca="1"/>
        <v>234.13871240583927</v>
      </c>
      <c r="AE444" s="23">
        <f ca="1"/>
        <v>234.13871240583927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137.7615324307184</v>
      </c>
      <c r="AH444" s="23">
        <f ca="1"/>
        <v>143.24932954277736</v>
      </c>
      <c r="AI444" s="23">
        <f ca="1"/>
        <v>161.63845790232082</v>
      </c>
      <c r="AJ444" s="23">
        <f ca="1"/>
        <v>177.8386575668776</v>
      </c>
      <c r="AK444" s="30">
        <f ca="1"/>
        <v>186.29594494919331</v>
      </c>
      <c r="AL444" s="23">
        <f ca="1"/>
        <v>193.15400835049905</v>
      </c>
      <c r="AM444" s="23">
        <f ca="1"/>
        <v>199.6793123908113</v>
      </c>
      <c r="AN444" s="23">
        <f ca="1"/>
        <v>205.24081616514118</v>
      </c>
      <c r="AO444" s="23">
        <f ca="1"/>
        <v>211.03027699332745</v>
      </c>
      <c r="AP444" s="23">
        <f ca="1"/>
        <v>213.57709153945626</v>
      </c>
      <c r="AQ444" s="23">
        <f ca="1"/>
        <v>217.04509819275407</v>
      </c>
      <c r="AR444" s="23">
        <f ca="1"/>
        <v>223.46475827378737</v>
      </c>
      <c r="AS444" s="23">
        <f ca="1"/>
        <v>221.38370247263683</v>
      </c>
      <c r="AT444" s="23">
        <f ca="1"/>
        <v>229.76508273891156</v>
      </c>
      <c r="AU444" s="23">
        <f ca="1"/>
        <v>234.60446985615826</v>
      </c>
      <c r="AV444" s="23">
        <f ca="1"/>
        <v>234.60446985615826</v>
      </c>
      <c r="AW444" s="23">
        <f ca="1"/>
        <v>234.60446985615826</v>
      </c>
      <c r="AX444" s="23">
        <f ca="1"/>
        <v>234.60446985615826</v>
      </c>
      <c r="AY444" s="23">
        <f ca="1"/>
        <v>234.60446985615826</v>
      </c>
      <c r="AZ444" s="23">
        <f ca="1"/>
        <v>234.60446985615826</v>
      </c>
      <c r="BA444" s="23">
        <f ca="1"/>
        <v>234.60446985615826</v>
      </c>
      <c r="BB444" s="23">
        <f ca="1"/>
        <v>234.60446985615826</v>
      </c>
      <c r="BC444" s="23">
        <f ca="1"/>
        <v>234.60446985615826</v>
      </c>
      <c r="BD444" s="23">
        <f ca="1"/>
        <v>234.60446985615826</v>
      </c>
      <c r="BE444" s="23">
        <f ca="1"/>
        <v>234.60446985615826</v>
      </c>
      <c r="BF444" s="23">
        <f ca="1"/>
        <v>234.60446985615826</v>
      </c>
      <c r="BG444" s="23">
        <f ca="1"/>
        <v>234.60446985615826</v>
      </c>
      <c r="BH444" s="23">
        <f ca="1"/>
        <v>234.60446985615826</v>
      </c>
      <c r="BI444" s="23">
        <f ca="1"/>
        <v>234.60446985615826</v>
      </c>
      <c r="BJ444" s="23">
        <f ca="1"/>
        <v>234.60446985615826</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1321.9760625050524</v>
      </c>
      <c r="C445" s="23">
        <f ca="1"/>
        <v>1375.6112899234956</v>
      </c>
      <c r="D445" s="23">
        <f ca="1"/>
        <v>1564.8992454845318</v>
      </c>
      <c r="E445" s="23">
        <f ca="1"/>
        <v>1724.3347971804656</v>
      </c>
      <c r="F445" s="23">
        <f ca="1"/>
        <v>1810.4145058208653</v>
      </c>
      <c r="G445" s="23">
        <f ca="1"/>
        <v>1872.6256387919695</v>
      </c>
      <c r="H445" s="23">
        <f ca="1"/>
        <v>1944.3472007271996</v>
      </c>
      <c r="I445" s="23">
        <f ca="1"/>
        <v>1998.0480535146</v>
      </c>
      <c r="J445" s="23">
        <f ca="1"/>
        <v>2057.2069339413265</v>
      </c>
      <c r="K445" s="23">
        <f ca="1"/>
        <v>2088.2986086994792</v>
      </c>
      <c r="L445" s="23">
        <f ca="1"/>
        <v>2115.2182203321158</v>
      </c>
      <c r="M445" s="23">
        <f ca="1"/>
        <v>2181.6838771875791</v>
      </c>
      <c r="N445" s="23">
        <f ca="1"/>
        <v>2141.8155136956984</v>
      </c>
      <c r="O445" s="23">
        <f ca="1"/>
        <v>2250.1314611891748</v>
      </c>
      <c r="P445" s="23">
        <f ca="1"/>
        <v>2391.3854949367201</v>
      </c>
      <c r="Q445" s="23">
        <f ca="1"/>
        <v>2391.3854949367201</v>
      </c>
      <c r="R445" s="23">
        <f ca="1"/>
        <v>2391.3854949367201</v>
      </c>
      <c r="S445" s="23">
        <f ca="1"/>
        <v>2391.3854949367201</v>
      </c>
      <c r="T445" s="23">
        <f ca="1"/>
        <v>2391.3854949367201</v>
      </c>
      <c r="U445" s="23">
        <f ca="1"/>
        <v>2391.3854949367201</v>
      </c>
      <c r="V445" s="23">
        <f ca="1"/>
        <v>2391.3854949367201</v>
      </c>
      <c r="W445" s="23">
        <f ca="1"/>
        <v>2391.3854949367201</v>
      </c>
      <c r="X445" s="23">
        <f ca="1"/>
        <v>2391.3854949367201</v>
      </c>
      <c r="Y445" s="23">
        <f ca="1"/>
        <v>2391.3854949367201</v>
      </c>
      <c r="Z445" s="23">
        <f ca="1"/>
        <v>2391.3854949367201</v>
      </c>
      <c r="AA445" s="23">
        <f ca="1"/>
        <v>2391.3854949367201</v>
      </c>
      <c r="AB445" s="23">
        <f ca="1"/>
        <v>2391.3854949367201</v>
      </c>
      <c r="AC445" s="23">
        <f ca="1"/>
        <v>2391.3854949367201</v>
      </c>
      <c r="AD445" s="23">
        <f ca="1"/>
        <v>2391.3854949367201</v>
      </c>
      <c r="AE445" s="23">
        <f ca="1"/>
        <v>2391.3854949367201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1407.0331515449921</v>
      </c>
      <c r="AH445" s="23">
        <f ca="1"/>
        <v>1463.0829960072194</v>
      </c>
      <c r="AI445" s="23">
        <f ca="1"/>
        <v>1650.9011247210979</v>
      </c>
      <c r="AJ445" s="23">
        <f ca="1"/>
        <v>1816.3625390033678</v>
      </c>
      <c r="AK445" s="30">
        <f ca="1"/>
        <v>1902.7413960696233</v>
      </c>
      <c r="AL445" s="23">
        <f ca="1"/>
        <v>1972.7865123715012</v>
      </c>
      <c r="AM445" s="23">
        <f ca="1"/>
        <v>2039.4329770748982</v>
      </c>
      <c r="AN445" s="23">
        <f ca="1"/>
        <v>2096.2356276033406</v>
      </c>
      <c r="AO445" s="23">
        <f ca="1"/>
        <v>2155.3665269995558</v>
      </c>
      <c r="AP445" s="23">
        <f ca="1"/>
        <v>2181.3785234837151</v>
      </c>
      <c r="AQ445" s="23">
        <f ca="1"/>
        <v>2216.7991539374498</v>
      </c>
      <c r="AR445" s="23">
        <f ca="1"/>
        <v>2282.3666196609192</v>
      </c>
      <c r="AS445" s="23">
        <f ca="1"/>
        <v>2261.1116695252103</v>
      </c>
      <c r="AT445" s="23">
        <f ca="1"/>
        <v>2346.7152460989846</v>
      </c>
      <c r="AU445" s="23">
        <f ca="1"/>
        <v>2396.1425280621138</v>
      </c>
      <c r="AV445" s="23">
        <f ca="1"/>
        <v>2396.1425280621138</v>
      </c>
      <c r="AW445" s="23">
        <f ca="1"/>
        <v>2396.1425280621138</v>
      </c>
      <c r="AX445" s="23">
        <f ca="1"/>
        <v>2396.1425280621138</v>
      </c>
      <c r="AY445" s="23">
        <f ca="1"/>
        <v>2396.1425280621138</v>
      </c>
      <c r="AZ445" s="23">
        <f ca="1"/>
        <v>2396.1425280621138</v>
      </c>
      <c r="BA445" s="23">
        <f ca="1"/>
        <v>2396.1425280621138</v>
      </c>
      <c r="BB445" s="23">
        <f ca="1"/>
        <v>2396.1425280621138</v>
      </c>
      <c r="BC445" s="23">
        <f ca="1"/>
        <v>2396.1425280621138</v>
      </c>
      <c r="BD445" s="23">
        <f ca="1"/>
        <v>2396.1425280621138</v>
      </c>
      <c r="BE445" s="23">
        <f ca="1"/>
        <v>2396.1425280621138</v>
      </c>
      <c r="BF445" s="23">
        <f ca="1"/>
        <v>2396.1425280621138</v>
      </c>
      <c r="BG445" s="23">
        <f ca="1"/>
        <v>2396.1425280621138</v>
      </c>
      <c r="BH445" s="23">
        <f ca="1"/>
        <v>2396.1425280621138</v>
      </c>
      <c r="BI445" s="23">
        <f ca="1"/>
        <v>2396.1425280621138</v>
      </c>
      <c r="BJ445" s="23">
        <f ca="1"/>
        <v>2396.1425280621138</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3114.4974037599854</v>
      </c>
      <c r="C446" s="23">
        <f ca="1"/>
        <v>3240.8588268467815</v>
      </c>
      <c r="D446" s="23">
        <f ca="1"/>
        <v>3686.8100531048058</v>
      </c>
      <c r="E446" s="23">
        <f ca="1"/>
        <v>4062.4307817306158</v>
      </c>
      <c r="F446" s="23">
        <f ca="1"/>
        <v>4265.2294833719443</v>
      </c>
      <c r="G446" s="23">
        <f ca="1"/>
        <v>4411.7952326460399</v>
      </c>
      <c r="H446" s="23">
        <f ca="1"/>
        <v>4580.7669899845214</v>
      </c>
      <c r="I446" s="23">
        <f ca="1"/>
        <v>4707.2830225586113</v>
      </c>
      <c r="J446" s="23">
        <f ca="1"/>
        <v>4846.6578453895518</v>
      </c>
      <c r="K446" s="23">
        <f ca="1"/>
        <v>4919.9079919385904</v>
      </c>
      <c r="L446" s="23">
        <f ca="1"/>
        <v>4983.3290045560207</v>
      </c>
      <c r="M446" s="23">
        <f ca="1"/>
        <v>5139.9181604317173</v>
      </c>
      <c r="N446" s="23">
        <f ca="1"/>
        <v>5045.9906543978122</v>
      </c>
      <c r="O446" s="23">
        <f ca="1"/>
        <v>5301.1766194257889</v>
      </c>
      <c r="P446" s="23">
        <f ca="1"/>
        <v>5633.9627672654915</v>
      </c>
      <c r="Q446" s="23">
        <f ca="1"/>
        <v>5633.9627672654915</v>
      </c>
      <c r="R446" s="23">
        <f ca="1"/>
        <v>5633.9627672654915</v>
      </c>
      <c r="S446" s="23">
        <f ca="1"/>
        <v>5633.9627672654915</v>
      </c>
      <c r="T446" s="23">
        <f ca="1"/>
        <v>5633.9627672654915</v>
      </c>
      <c r="U446" s="23">
        <f ca="1"/>
        <v>5633.9627672654915</v>
      </c>
      <c r="V446" s="23">
        <f ca="1"/>
        <v>5633.9627672654915</v>
      </c>
      <c r="W446" s="23">
        <f ca="1"/>
        <v>5633.9627672654915</v>
      </c>
      <c r="X446" s="23">
        <f ca="1"/>
        <v>5633.9627672654915</v>
      </c>
      <c r="Y446" s="23">
        <f ca="1"/>
        <v>5633.9627672654915</v>
      </c>
      <c r="Z446" s="23">
        <f ca="1"/>
        <v>5633.9627672654915</v>
      </c>
      <c r="AA446" s="23">
        <f ca="1"/>
        <v>5633.9627672654915</v>
      </c>
      <c r="AB446" s="23">
        <f ca="1"/>
        <v>5633.9627672654915</v>
      </c>
      <c r="AC446" s="23">
        <f ca="1"/>
        <v>5633.9627672654915</v>
      </c>
      <c r="AD446" s="23">
        <f ca="1"/>
        <v>5633.9627672654915</v>
      </c>
      <c r="AE446" s="23">
        <f ca="1"/>
        <v>5633.9627672654915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3314.8868741141519</v>
      </c>
      <c r="AH446" s="23">
        <f ca="1"/>
        <v>3446.9369921230705</v>
      </c>
      <c r="AI446" s="23">
        <f ca="1"/>
        <v>3889.4253932745842</v>
      </c>
      <c r="AJ446" s="23">
        <f ca="1"/>
        <v>4279.2426977029809</v>
      </c>
      <c r="AK446" s="30">
        <f ca="1"/>
        <v>4482.7461753399512</v>
      </c>
      <c r="AL446" s="23">
        <f ca="1"/>
        <v>4647.768325933871</v>
      </c>
      <c r="AM446" s="23">
        <f ca="1"/>
        <v>4804.7834544038824</v>
      </c>
      <c r="AN446" s="23">
        <f ca="1"/>
        <v>4938.6071389736962</v>
      </c>
      <c r="AO446" s="23">
        <f ca="1"/>
        <v>5077.9160401519266</v>
      </c>
      <c r="AP446" s="23">
        <f ca="1"/>
        <v>5139.198765168152</v>
      </c>
      <c r="AQ446" s="23">
        <f ca="1"/>
        <v>5222.6476752631306</v>
      </c>
      <c r="AR446" s="23">
        <f ca="1"/>
        <v>5377.1207459629941</v>
      </c>
      <c r="AS446" s="23">
        <f ca="1"/>
        <v>5327.045340747809</v>
      </c>
      <c r="AT446" s="23">
        <f ca="1"/>
        <v>5528.7223034050439</v>
      </c>
      <c r="AU446" s="23">
        <f ca="1"/>
        <v>5645.1700559137917</v>
      </c>
      <c r="AV446" s="23">
        <f ca="1"/>
        <v>5645.1700559137917</v>
      </c>
      <c r="AW446" s="23">
        <f ca="1"/>
        <v>5645.1700559137917</v>
      </c>
      <c r="AX446" s="23">
        <f ca="1"/>
        <v>5645.1700559137917</v>
      </c>
      <c r="AY446" s="23">
        <f ca="1"/>
        <v>5645.1700559137917</v>
      </c>
      <c r="AZ446" s="23">
        <f ca="1"/>
        <v>5645.1700559137917</v>
      </c>
      <c r="BA446" s="23">
        <f ca="1"/>
        <v>5645.1700559137917</v>
      </c>
      <c r="BB446" s="23">
        <f ca="1"/>
        <v>5645.1700559137917</v>
      </c>
      <c r="BC446" s="23">
        <f ca="1"/>
        <v>5645.1700559137917</v>
      </c>
      <c r="BD446" s="23">
        <f ca="1"/>
        <v>5645.1700559137917</v>
      </c>
      <c r="BE446" s="23">
        <f ca="1"/>
        <v>5645.1700559137917</v>
      </c>
      <c r="BF446" s="23">
        <f ca="1"/>
        <v>5645.1700559137917</v>
      </c>
      <c r="BG446" s="23">
        <f ca="1"/>
        <v>5645.1700559137917</v>
      </c>
      <c r="BH446" s="23">
        <f ca="1"/>
        <v>5645.1700559137917</v>
      </c>
      <c r="BI446" s="23">
        <f ca="1"/>
        <v>5645.1700559137917</v>
      </c>
      <c r="BJ446" s="23">
        <f ca="1"/>
        <v>5645.1700559137917</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5639.46494180851</v>
      </c>
      <c r="C447" s="23">
        <f ca="1"/>
        <v>5868.2693757549687</v>
      </c>
      <c r="D447" s="23">
        <f ca="1"/>
        <v>6675.7596318722126</v>
      </c>
      <c r="E447" s="23">
        <f ca="1"/>
        <v>7355.9014512054046</v>
      </c>
      <c r="F447" s="23">
        <f ca="1"/>
        <v>7723.1119573916849</v>
      </c>
      <c r="G447" s="23">
        <f ca="1"/>
        <v>7988.5006533987189</v>
      </c>
      <c r="H447" s="23">
        <f ca="1"/>
        <v>8294.4602282937685</v>
      </c>
      <c r="I447" s="23">
        <f ca="1"/>
        <v>8523.5446158475788</v>
      </c>
      <c r="J447" s="23">
        <f ca="1"/>
        <v>8775.9125986164727</v>
      </c>
      <c r="K447" s="23">
        <f ca="1"/>
        <v>8908.5476854034878</v>
      </c>
      <c r="L447" s="23">
        <f ca="1"/>
        <v>9023.3850189643381</v>
      </c>
      <c r="M447" s="23">
        <f ca="1"/>
        <v>9306.923240496415</v>
      </c>
      <c r="N447" s="23">
        <f ca="1"/>
        <v>9136.8473634993006</v>
      </c>
      <c r="O447" s="23">
        <f ca="1"/>
        <v>9598.9162358892645</v>
      </c>
      <c r="P447" s="23">
        <f ca="1"/>
        <v>10201.496867870468</v>
      </c>
      <c r="Q447" s="23">
        <f ca="1"/>
        <v>10201.496867870468</v>
      </c>
      <c r="R447" s="23">
        <f ca="1"/>
        <v>10201.496867870468</v>
      </c>
      <c r="S447" s="23">
        <f ca="1"/>
        <v>10201.496867870468</v>
      </c>
      <c r="T447" s="23">
        <f ca="1"/>
        <v>10201.496867870468</v>
      </c>
      <c r="U447" s="23">
        <f ca="1"/>
        <v>10201.496867870468</v>
      </c>
      <c r="V447" s="23">
        <f ca="1"/>
        <v>10201.496867870468</v>
      </c>
      <c r="W447" s="23">
        <f ca="1"/>
        <v>10201.496867870468</v>
      </c>
      <c r="X447" s="23">
        <f ca="1"/>
        <v>10201.496867870468</v>
      </c>
      <c r="Y447" s="23">
        <f ca="1"/>
        <v>10201.496867870468</v>
      </c>
      <c r="Z447" s="23">
        <f ca="1"/>
        <v>10201.496867870468</v>
      </c>
      <c r="AA447" s="23">
        <f ca="1"/>
        <v>10201.496867870468</v>
      </c>
      <c r="AB447" s="23">
        <f ca="1"/>
        <v>10201.496867870468</v>
      </c>
      <c r="AC447" s="23">
        <f ca="1"/>
        <v>10201.496867870468</v>
      </c>
      <c r="AD447" s="23">
        <f ca="1"/>
        <v>10201.496867870468</v>
      </c>
      <c r="AE447" s="23">
        <f ca="1"/>
        <v>10201.496867870468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6002.3130184855345</v>
      </c>
      <c r="AH447" s="23">
        <f ca="1"/>
        <v>6241.4180535945507</v>
      </c>
      <c r="AI447" s="23">
        <f ca="1"/>
        <v>7042.6381228225064</v>
      </c>
      <c r="AJ447" s="23">
        <f ca="1"/>
        <v>7748.4858847696696</v>
      </c>
      <c r="AK447" s="30">
        <f ca="1"/>
        <v>8116.9725389194873</v>
      </c>
      <c r="AL447" s="23">
        <f ca="1"/>
        <v>8415.7805044592042</v>
      </c>
      <c r="AM447" s="23">
        <f ca="1"/>
        <v>8700.0900406531309</v>
      </c>
      <c r="AN447" s="23">
        <f ca="1"/>
        <v>8942.4064980706244</v>
      </c>
      <c r="AO447" s="23">
        <f ca="1"/>
        <v>9194.6551155612196</v>
      </c>
      <c r="AP447" s="23">
        <f ca="1"/>
        <v>9305.620621215603</v>
      </c>
      <c r="AQ447" s="23">
        <f ca="1"/>
        <v>9456.7227548518749</v>
      </c>
      <c r="AR447" s="23">
        <f ca="1"/>
        <v>9736.4293507262792</v>
      </c>
      <c r="AS447" s="23">
        <f ca="1"/>
        <v>9645.7570991402117</v>
      </c>
      <c r="AT447" s="23">
        <f ca="1"/>
        <v>10010.936456523148</v>
      </c>
      <c r="AU447" s="23">
        <f ca="1"/>
        <v>10221.790065530067</v>
      </c>
      <c r="AV447" s="23">
        <f ca="1"/>
        <v>10221.790065530067</v>
      </c>
      <c r="AW447" s="23">
        <f ca="1"/>
        <v>10221.790065530067</v>
      </c>
      <c r="AX447" s="23">
        <f ca="1"/>
        <v>10221.790065530067</v>
      </c>
      <c r="AY447" s="23">
        <f ca="1"/>
        <v>10221.790065530067</v>
      </c>
      <c r="AZ447" s="23">
        <f ca="1"/>
        <v>10221.790065530067</v>
      </c>
      <c r="BA447" s="23">
        <f ca="1"/>
        <v>10221.790065530067</v>
      </c>
      <c r="BB447" s="23">
        <f ca="1"/>
        <v>10221.790065530067</v>
      </c>
      <c r="BC447" s="23">
        <f ca="1"/>
        <v>10221.790065530067</v>
      </c>
      <c r="BD447" s="23">
        <f ca="1"/>
        <v>10221.790065530067</v>
      </c>
      <c r="BE447" s="23">
        <f ca="1"/>
        <v>10221.790065530067</v>
      </c>
      <c r="BF447" s="23">
        <f ca="1"/>
        <v>10221.790065530067</v>
      </c>
      <c r="BG447" s="23">
        <f ca="1"/>
        <v>10221.790065530067</v>
      </c>
      <c r="BH447" s="23">
        <f ca="1"/>
        <v>10221.790065530067</v>
      </c>
      <c r="BI447" s="23">
        <f ca="1"/>
        <v>10221.790065530067</v>
      </c>
      <c r="BJ447" s="23">
        <f ca="1"/>
        <v>10221.790065530067</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6593.3640384147375</v>
      </c>
      <c r="C448" s="23">
        <f ca="1"/>
        <v>6860.870077051205</v>
      </c>
      <c r="D448" s="23">
        <f ca="1"/>
        <v>7804.9449619899106</v>
      </c>
      <c r="E448" s="23">
        <f ca="1"/>
        <v>8600.1307923632703</v>
      </c>
      <c r="F448" s="23">
        <f ca="1"/>
        <v>9029.4538879050706</v>
      </c>
      <c r="G448" s="23">
        <f ca="1"/>
        <v>9339.7323101508209</v>
      </c>
      <c r="H448" s="23">
        <f ca="1"/>
        <v>9697.4440574774671</v>
      </c>
      <c r="I448" s="23">
        <f ca="1"/>
        <v>9965.277403059923</v>
      </c>
      <c r="J448" s="23">
        <f ca="1"/>
        <v>10260.332696284617</v>
      </c>
      <c r="K448" s="23">
        <f ca="1"/>
        <v>10415.402622328536</v>
      </c>
      <c r="L448" s="23">
        <f ca="1"/>
        <v>10549.664356939966</v>
      </c>
      <c r="M448" s="23">
        <f ca="1"/>
        <v>10881.162244178566</v>
      </c>
      <c r="N448" s="23">
        <f ca="1"/>
        <v>10682.318527129937</v>
      </c>
      <c r="O448" s="23">
        <f ca="1"/>
        <v>11222.545005691896</v>
      </c>
      <c r="P448" s="23">
        <f ca="1"/>
        <v>11927.050399403237</v>
      </c>
      <c r="Q448" s="23">
        <f ca="1"/>
        <v>11927.050399403237</v>
      </c>
      <c r="R448" s="23">
        <f ca="1"/>
        <v>11927.050399403237</v>
      </c>
      <c r="S448" s="23">
        <f ca="1"/>
        <v>11927.050399403237</v>
      </c>
      <c r="T448" s="23">
        <f ca="1"/>
        <v>11927.050399403237</v>
      </c>
      <c r="U448" s="23">
        <f ca="1"/>
        <v>11927.050399403237</v>
      </c>
      <c r="V448" s="23">
        <f ca="1"/>
        <v>11927.050399403237</v>
      </c>
      <c r="W448" s="23">
        <f ca="1"/>
        <v>11927.050399403237</v>
      </c>
      <c r="X448" s="23">
        <f ca="1"/>
        <v>11927.050399403237</v>
      </c>
      <c r="Y448" s="23">
        <f ca="1"/>
        <v>11927.050399403237</v>
      </c>
      <c r="Z448" s="23">
        <f ca="1"/>
        <v>11927.050399403237</v>
      </c>
      <c r="AA448" s="23">
        <f ca="1"/>
        <v>11927.050399403237</v>
      </c>
      <c r="AB448" s="23">
        <f ca="1"/>
        <v>11927.050399403237</v>
      </c>
      <c r="AC448" s="23">
        <f ca="1"/>
        <v>11927.050399403237</v>
      </c>
      <c r="AD448" s="23">
        <f ca="1"/>
        <v>11927.050399403237</v>
      </c>
      <c r="AE448" s="23">
        <f ca="1"/>
        <v>11927.050399403237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7017.5868121807607</v>
      </c>
      <c r="AH448" s="23">
        <f ca="1"/>
        <v>7297.135768714591</v>
      </c>
      <c r="AI448" s="23">
        <f ca="1"/>
        <v>8233.8798828839845</v>
      </c>
      <c r="AJ448" s="23">
        <f ca="1"/>
        <v>9059.119741317345</v>
      </c>
      <c r="AK448" s="30">
        <f ca="1"/>
        <v>9489.9348415399636</v>
      </c>
      <c r="AL448" s="23">
        <f ca="1"/>
        <v>9839.2853055840988</v>
      </c>
      <c r="AM448" s="23">
        <f ca="1"/>
        <v>10171.684973116789</v>
      </c>
      <c r="AN448" s="23">
        <f ca="1"/>
        <v>10454.98855470448</v>
      </c>
      <c r="AO448" s="23">
        <f ca="1"/>
        <v>10749.904292361138</v>
      </c>
      <c r="AP448" s="23">
        <f ca="1"/>
        <v>10879.639290634128</v>
      </c>
      <c r="AQ448" s="23">
        <f ca="1"/>
        <v>11056.299910803822</v>
      </c>
      <c r="AR448" s="23">
        <f ca="1"/>
        <v>11383.318064046263</v>
      </c>
      <c r="AS448" s="23">
        <f ca="1"/>
        <v>11277.308864759005</v>
      </c>
      <c r="AT448" s="23">
        <f ca="1"/>
        <v>11704.257248583504</v>
      </c>
      <c r="AU448" s="23">
        <f ca="1"/>
        <v>11950.776132438885</v>
      </c>
      <c r="AV448" s="23">
        <f ca="1"/>
        <v>11950.776132438885</v>
      </c>
      <c r="AW448" s="23">
        <f ca="1"/>
        <v>11950.776132438885</v>
      </c>
      <c r="AX448" s="23">
        <f ca="1"/>
        <v>11950.776132438885</v>
      </c>
      <c r="AY448" s="23">
        <f ca="1"/>
        <v>11950.776132438885</v>
      </c>
      <c r="AZ448" s="23">
        <f ca="1"/>
        <v>11950.776132438885</v>
      </c>
      <c r="BA448" s="23">
        <f ca="1"/>
        <v>11950.776132438885</v>
      </c>
      <c r="BB448" s="23">
        <f ca="1"/>
        <v>11950.776132438885</v>
      </c>
      <c r="BC448" s="23">
        <f ca="1"/>
        <v>11950.776132438885</v>
      </c>
      <c r="BD448" s="23">
        <f ca="1"/>
        <v>11950.776132438885</v>
      </c>
      <c r="BE448" s="23">
        <f ca="1"/>
        <v>11950.776132438885</v>
      </c>
      <c r="BF448" s="23">
        <f ca="1"/>
        <v>11950.776132438885</v>
      </c>
      <c r="BG448" s="23">
        <f ca="1"/>
        <v>11950.776132438885</v>
      </c>
      <c r="BH448" s="23">
        <f ca="1"/>
        <v>11950.776132438885</v>
      </c>
      <c r="BI448" s="23">
        <f ca="1"/>
        <v>11950.776132438885</v>
      </c>
      <c r="BJ448" s="23">
        <f ca="1"/>
        <v>11950.776132438885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7731.9757516066129</v>
      </c>
      <c r="C449" s="23">
        <f ca="1"/>
        <v>8045.6775572546458</v>
      </c>
      <c r="D449" s="23">
        <f ca="1"/>
        <v>9152.7852606239176</v>
      </c>
      <c r="E449" s="23">
        <f ca="1"/>
        <v>10085.292175553226</v>
      </c>
      <c r="F449" s="23">
        <f ca="1"/>
        <v>10588.755315915792</v>
      </c>
      <c r="G449" s="23">
        <f ca="1"/>
        <v>10952.615891954563</v>
      </c>
      <c r="H449" s="23">
        <f ca="1"/>
        <v>11372.10108043802</v>
      </c>
      <c r="I449" s="23">
        <f ca="1"/>
        <v>11686.186715851098</v>
      </c>
      <c r="J449" s="23">
        <f ca="1"/>
        <v>12032.195272227582</v>
      </c>
      <c r="K449" s="23">
        <f ca="1"/>
        <v>12214.044310289084</v>
      </c>
      <c r="L449" s="23">
        <f ca="1"/>
        <v>12371.491778734009</v>
      </c>
      <c r="M449" s="23">
        <f ca="1"/>
        <v>12760.236221010238</v>
      </c>
      <c r="N449" s="23">
        <f ca="1"/>
        <v>12527.05407156093</v>
      </c>
      <c r="O449" s="23">
        <f ca="1"/>
        <v>13160.572562012914</v>
      </c>
      <c r="P449" s="23">
        <f ca="1"/>
        <v>13986.739385096724</v>
      </c>
      <c r="Q449" s="23">
        <f ca="1"/>
        <v>13986.739385096724</v>
      </c>
      <c r="R449" s="23">
        <f ca="1"/>
        <v>13986.739385096724</v>
      </c>
      <c r="S449" s="23">
        <f ca="1"/>
        <v>13986.739385096724</v>
      </c>
      <c r="T449" s="23">
        <f ca="1"/>
        <v>13986.739385096724</v>
      </c>
      <c r="U449" s="23">
        <f ca="1"/>
        <v>13986.739385096724</v>
      </c>
      <c r="V449" s="23">
        <f ca="1"/>
        <v>13986.739385096724</v>
      </c>
      <c r="W449" s="23">
        <f ca="1"/>
        <v>13986.739385096724</v>
      </c>
      <c r="X449" s="23">
        <f ca="1"/>
        <v>13986.739385096724</v>
      </c>
      <c r="Y449" s="23">
        <f ca="1"/>
        <v>13986.739385096724</v>
      </c>
      <c r="Z449" s="23">
        <f ca="1"/>
        <v>13986.739385096724</v>
      </c>
      <c r="AA449" s="23">
        <f ca="1"/>
        <v>13986.739385096724</v>
      </c>
      <c r="AB449" s="23">
        <f ca="1"/>
        <v>13986.739385096724</v>
      </c>
      <c r="AC449" s="23">
        <f ca="1"/>
        <v>13986.739385096724</v>
      </c>
      <c r="AD449" s="23">
        <f ca="1"/>
        <v>13986.739385096724</v>
      </c>
      <c r="AE449" s="23">
        <f ca="1"/>
        <v>13986.739385096724</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8229.4577927812788</v>
      </c>
      <c r="AH449" s="23">
        <f ca="1"/>
        <v>8557.2822145352129</v>
      </c>
      <c r="AI449" s="23">
        <f ca="1"/>
        <v>9655.7931922423377</v>
      </c>
      <c r="AJ449" s="23">
        <f ca="1"/>
        <v>10623.544182099731</v>
      </c>
      <c r="AK449" s="30">
        <f ca="1"/>
        <v>11128.756982263601</v>
      </c>
      <c r="AL449" s="23">
        <f ca="1"/>
        <v>11538.436972791051</v>
      </c>
      <c r="AM449" s="23">
        <f ca="1"/>
        <v>11928.238924303318</v>
      </c>
      <c r="AN449" s="23">
        <f ca="1"/>
        <v>12260.466359405777</v>
      </c>
      <c r="AO449" s="23">
        <f ca="1"/>
        <v>12606.311260285345</v>
      </c>
      <c r="AP449" s="23">
        <f ca="1"/>
        <v>12758.450267768794</v>
      </c>
      <c r="AQ449" s="23">
        <f ca="1"/>
        <v>12965.618508966692</v>
      </c>
      <c r="AR449" s="23">
        <f ca="1"/>
        <v>13349.109609484429</v>
      </c>
      <c r="AS449" s="23">
        <f ca="1"/>
        <v>13224.793622446441</v>
      </c>
      <c r="AT449" s="23">
        <f ca="1"/>
        <v>13725.471960800767</v>
      </c>
      <c r="AU449" s="23">
        <f ca="1"/>
        <v>14014.562328203145</v>
      </c>
      <c r="AV449" s="23">
        <f ca="1"/>
        <v>14014.562328203145</v>
      </c>
      <c r="AW449" s="23">
        <f ca="1"/>
        <v>14014.562328203145</v>
      </c>
      <c r="AX449" s="23">
        <f ca="1"/>
        <v>14014.562328203145</v>
      </c>
      <c r="AY449" s="23">
        <f ca="1"/>
        <v>14014.562328203145</v>
      </c>
      <c r="AZ449" s="23">
        <f ca="1"/>
        <v>14014.562328203145</v>
      </c>
      <c r="BA449" s="23">
        <f ca="1"/>
        <v>14014.562328203145</v>
      </c>
      <c r="BB449" s="23">
        <f ca="1"/>
        <v>14014.562328203145</v>
      </c>
      <c r="BC449" s="23">
        <f ca="1"/>
        <v>14014.562328203145</v>
      </c>
      <c r="BD449" s="23">
        <f ca="1"/>
        <v>14014.562328203145</v>
      </c>
      <c r="BE449" s="23">
        <f ca="1"/>
        <v>14014.562328203145</v>
      </c>
      <c r="BF449" s="23">
        <f ca="1"/>
        <v>14014.562328203145</v>
      </c>
      <c r="BG449" s="23">
        <f ca="1"/>
        <v>14014.562328203145</v>
      </c>
      <c r="BH449" s="23">
        <f ca="1"/>
        <v>14014.562328203145</v>
      </c>
      <c r="BI449" s="23">
        <f ca="1"/>
        <v>14014.562328203145</v>
      </c>
      <c r="BJ449" s="23">
        <f ca="1"/>
        <v>14014.562328203145</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8472.8486188639272</v>
      </c>
      <c r="C450" s="23">
        <f ca="1"/>
        <v>8816.6091266704552</v>
      </c>
      <c r="D450" s="23">
        <f ca="1"/>
        <v>10029.799167194938</v>
      </c>
      <c r="E450" s="23">
        <f ca="1"/>
        <v>11051.658285751813</v>
      </c>
      <c r="F450" s="23">
        <f ca="1"/>
        <v>11603.362935444162</v>
      </c>
      <c r="G450" s="23">
        <f ca="1"/>
        <v>12002.088394264763</v>
      </c>
      <c r="H450" s="23">
        <f ca="1"/>
        <v>12461.76837956961</v>
      </c>
      <c r="I450" s="23">
        <f ca="1"/>
        <v>12805.949495458613</v>
      </c>
      <c r="J450" s="23">
        <f ca="1"/>
        <v>13185.112365750909</v>
      </c>
      <c r="K450" s="23">
        <f ca="1"/>
        <v>13384.386059885423</v>
      </c>
      <c r="L450" s="23">
        <f ca="1"/>
        <v>13556.920041937812</v>
      </c>
      <c r="M450" s="23">
        <f ca="1"/>
        <v>13982.913722808678</v>
      </c>
      <c r="N450" s="23">
        <f ca="1"/>
        <v>13727.388212075568</v>
      </c>
      <c r="O450" s="23">
        <f ca="1"/>
        <v>14421.610030572025</v>
      </c>
      <c r="P450" s="23">
        <f ca="1"/>
        <v>15326.939619126717</v>
      </c>
      <c r="Q450" s="23">
        <f ca="1"/>
        <v>15326.939619126717</v>
      </c>
      <c r="R450" s="23">
        <f ca="1"/>
        <v>15326.939619126717</v>
      </c>
      <c r="S450" s="23">
        <f ca="1"/>
        <v>15326.939619126717</v>
      </c>
      <c r="T450" s="23">
        <f ca="1"/>
        <v>15326.939619126717</v>
      </c>
      <c r="U450" s="23">
        <f ca="1"/>
        <v>15326.939619126717</v>
      </c>
      <c r="V450" s="23">
        <f ca="1"/>
        <v>15326.939619126717</v>
      </c>
      <c r="W450" s="23">
        <f ca="1"/>
        <v>15326.939619126717</v>
      </c>
      <c r="X450" s="23">
        <f ca="1"/>
        <v>15326.939619126717</v>
      </c>
      <c r="Y450" s="23">
        <f ca="1"/>
        <v>15326.939619126717</v>
      </c>
      <c r="Z450" s="23">
        <f ca="1"/>
        <v>15326.939619126717</v>
      </c>
      <c r="AA450" s="23">
        <f ca="1"/>
        <v>15326.939619126717</v>
      </c>
      <c r="AB450" s="23">
        <f ca="1"/>
        <v>15326.939619126717</v>
      </c>
      <c r="AC450" s="23">
        <f ca="1"/>
        <v>15326.939619126717</v>
      </c>
      <c r="AD450" s="23">
        <f ca="1"/>
        <v>15326.939619126717</v>
      </c>
      <c r="AE450" s="23">
        <f ca="1"/>
        <v>15326.939619126717</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9017.9990643500641</v>
      </c>
      <c r="AH450" s="23">
        <f ca="1"/>
        <v>9377.2354081151825</v>
      </c>
      <c r="AI450" s="23">
        <f ca="1"/>
        <v>10581.004990338546</v>
      </c>
      <c r="AJ450" s="23">
        <f ca="1"/>
        <v>11641.485248067449</v>
      </c>
      <c r="AK450" s="30">
        <f ca="1"/>
        <v>12195.107208820673</v>
      </c>
      <c r="AL450" s="23">
        <f ca="1"/>
        <v>12644.042468504515</v>
      </c>
      <c r="AM450" s="23">
        <f ca="1"/>
        <v>13071.194988455822</v>
      </c>
      <c r="AN450" s="23">
        <f ca="1"/>
        <v>13435.256239433191</v>
      </c>
      <c r="AO450" s="23">
        <f ca="1"/>
        <v>13814.239772865729</v>
      </c>
      <c r="AP450" s="23">
        <f ca="1"/>
        <v>13980.956640693932</v>
      </c>
      <c r="AQ450" s="23">
        <f ca="1"/>
        <v>14207.975607475009</v>
      </c>
      <c r="AR450" s="23">
        <f ca="1"/>
        <v>14628.212574810706</v>
      </c>
      <c r="AS450" s="23">
        <f ca="1"/>
        <v>14491.984711077603</v>
      </c>
      <c r="AT450" s="23">
        <f ca="1"/>
        <v>15040.637720851861</v>
      </c>
      <c r="AU450" s="23">
        <f ca="1"/>
        <v>15357.428538472199</v>
      </c>
      <c r="AV450" s="23">
        <f ca="1"/>
        <v>15357.428538472199</v>
      </c>
      <c r="AW450" s="23">
        <f ca="1"/>
        <v>15357.428538472199</v>
      </c>
      <c r="AX450" s="23">
        <f ca="1"/>
        <v>15357.428538472199</v>
      </c>
      <c r="AY450" s="23">
        <f ca="1"/>
        <v>15357.428538472199</v>
      </c>
      <c r="AZ450" s="23">
        <f ca="1"/>
        <v>15357.428538472199</v>
      </c>
      <c r="BA450" s="23">
        <f ca="1"/>
        <v>15357.428538472199</v>
      </c>
      <c r="BB450" s="23">
        <f ca="1"/>
        <v>15357.428538472199</v>
      </c>
      <c r="BC450" s="23">
        <f ca="1"/>
        <v>15357.428538472199</v>
      </c>
      <c r="BD450" s="23">
        <f ca="1"/>
        <v>15357.428538472199</v>
      </c>
      <c r="BE450" s="23">
        <f ca="1"/>
        <v>15357.428538472199</v>
      </c>
      <c r="BF450" s="23">
        <f ca="1"/>
        <v>15357.428538472199</v>
      </c>
      <c r="BG450" s="23">
        <f ca="1"/>
        <v>15357.428538472199</v>
      </c>
      <c r="BH450" s="23">
        <f ca="1"/>
        <v>15357.428538472199</v>
      </c>
      <c r="BI450" s="23">
        <f ca="1"/>
        <v>15357.428538472199</v>
      </c>
      <c r="BJ450" s="23">
        <f ca="1"/>
        <v>15357.428538472199</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9218.7774884007049</v>
      </c>
      <c r="C451" s="23">
        <f ca="1"/>
        <v>9592.8018305460882</v>
      </c>
      <c r="D451" s="23">
        <f ca="1"/>
        <v>10912.798155021746</v>
      </c>
      <c r="E451" s="23">
        <f ca="1"/>
        <v>12024.61925111637</v>
      </c>
      <c r="F451" s="23">
        <f ca="1"/>
        <v>12624.894628810038</v>
      </c>
      <c r="G451" s="23">
        <f ca="1"/>
        <v>13058.722901823663</v>
      </c>
      <c r="H451" s="23">
        <f ca="1"/>
        <v>13558.871988750803</v>
      </c>
      <c r="I451" s="23">
        <f ca="1"/>
        <v>13933.353968285523</v>
      </c>
      <c r="J451" s="23">
        <f ca="1"/>
        <v>14345.897410322928</v>
      </c>
      <c r="K451" s="23">
        <f ca="1"/>
        <v>14562.714673106037</v>
      </c>
      <c r="L451" s="23">
        <f ca="1"/>
        <v>14750.438124955219</v>
      </c>
      <c r="M451" s="23">
        <f ca="1"/>
        <v>15213.935247595875</v>
      </c>
      <c r="N451" s="23">
        <f ca="1"/>
        <v>14935.913895861358</v>
      </c>
      <c r="O451" s="23">
        <f ca="1"/>
        <v>15691.253305332579</v>
      </c>
      <c r="P451" s="23">
        <f ca="1"/>
        <v>16676.285896611203</v>
      </c>
      <c r="Q451" s="23">
        <f ca="1"/>
        <v>16676.285896611203</v>
      </c>
      <c r="R451" s="23">
        <f ca="1"/>
        <v>16676.285896611203</v>
      </c>
      <c r="S451" s="23">
        <f ca="1"/>
        <v>16676.285896611203</v>
      </c>
      <c r="T451" s="23">
        <f ca="1"/>
        <v>16676.285896611203</v>
      </c>
      <c r="U451" s="23">
        <f ca="1"/>
        <v>16676.285896611203</v>
      </c>
      <c r="V451" s="23">
        <f ca="1"/>
        <v>16676.285896611203</v>
      </c>
      <c r="W451" s="23">
        <f ca="1"/>
        <v>16676.285896611203</v>
      </c>
      <c r="X451" s="23">
        <f ca="1"/>
        <v>16676.285896611203</v>
      </c>
      <c r="Y451" s="23">
        <f ca="1"/>
        <v>16676.285896611203</v>
      </c>
      <c r="Z451" s="23">
        <f ca="1"/>
        <v>16676.285896611203</v>
      </c>
      <c r="AA451" s="23">
        <f ca="1"/>
        <v>16676.285896611203</v>
      </c>
      <c r="AB451" s="23">
        <f ca="1"/>
        <v>16676.285896611203</v>
      </c>
      <c r="AC451" s="23">
        <f ca="1"/>
        <v>16676.285896611203</v>
      </c>
      <c r="AD451" s="23">
        <f ca="1"/>
        <v>16676.285896611203</v>
      </c>
      <c r="AE451" s="23">
        <f ca="1"/>
        <v>16676.285896611203</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9811.9216457800994</v>
      </c>
      <c r="AH451" s="23">
        <f ca="1"/>
        <v>10202.784278631114</v>
      </c>
      <c r="AI451" s="23">
        <f ca="1"/>
        <v>11512.530790697354</v>
      </c>
      <c r="AJ451" s="23">
        <f ca="1"/>
        <v>12666.373136597242</v>
      </c>
      <c r="AK451" s="30">
        <f ca="1"/>
        <v>13268.734620728228</v>
      </c>
      <c r="AL451" s="23">
        <f ca="1"/>
        <v>13757.193042670111</v>
      </c>
      <c r="AM451" s="23">
        <f ca="1"/>
        <v>14221.951025749568</v>
      </c>
      <c r="AN451" s="23">
        <f ca="1"/>
        <v>14618.063338843054</v>
      </c>
      <c r="AO451" s="23">
        <f ca="1"/>
        <v>15030.411655642196</v>
      </c>
      <c r="AP451" s="23">
        <f ca="1"/>
        <v>15211.805868758373</v>
      </c>
      <c r="AQ451" s="23">
        <f ca="1"/>
        <v>15458.811030132541</v>
      </c>
      <c r="AR451" s="23">
        <f ca="1"/>
        <v>15916.044632258147</v>
      </c>
      <c r="AS451" s="23">
        <f ca="1"/>
        <v>15767.823600587681</v>
      </c>
      <c r="AT451" s="23">
        <f ca="1"/>
        <v>16364.778679448564</v>
      </c>
      <c r="AU451" s="23">
        <f ca="1"/>
        <v>16709.458985846159</v>
      </c>
      <c r="AV451" s="23">
        <f ca="1"/>
        <v>16709.458985846159</v>
      </c>
      <c r="AW451" s="23">
        <f ca="1"/>
        <v>16709.458985846159</v>
      </c>
      <c r="AX451" s="23">
        <f ca="1"/>
        <v>16709.458985846159</v>
      </c>
      <c r="AY451" s="23">
        <f ca="1"/>
        <v>16709.458985846159</v>
      </c>
      <c r="AZ451" s="23">
        <f ca="1"/>
        <v>16709.458985846159</v>
      </c>
      <c r="BA451" s="23">
        <f ca="1"/>
        <v>16709.458985846159</v>
      </c>
      <c r="BB451" s="23">
        <f ca="1"/>
        <v>16709.458985846159</v>
      </c>
      <c r="BC451" s="23">
        <f ca="1"/>
        <v>16709.458985846159</v>
      </c>
      <c r="BD451" s="23">
        <f ca="1"/>
        <v>16709.458985846159</v>
      </c>
      <c r="BE451" s="23">
        <f ca="1"/>
        <v>16709.458985846159</v>
      </c>
      <c r="BF451" s="23">
        <f ca="1"/>
        <v>16709.458985846159</v>
      </c>
      <c r="BG451" s="23">
        <f ca="1"/>
        <v>16709.458985846159</v>
      </c>
      <c r="BH451" s="23">
        <f ca="1"/>
        <v>16709.458985846159</v>
      </c>
      <c r="BI451" s="23">
        <f ca="1"/>
        <v>16709.458985846159</v>
      </c>
      <c r="BJ451" s="23">
        <f ca="1"/>
        <v>16709.458985846159</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9241.0238984275602</v>
      </c>
      <c r="C452" s="23">
        <f ca="1"/>
        <v>9615.9508221664219</v>
      </c>
      <c r="D452" s="23">
        <f ca="1"/>
        <v>10939.132512543923</v>
      </c>
      <c r="E452" s="23">
        <f ca="1"/>
        <v>12053.636613843017</v>
      </c>
      <c r="F452" s="23">
        <f ca="1"/>
        <v>12655.360553691266</v>
      </c>
      <c r="G452" s="23">
        <f ca="1"/>
        <v>13090.235724913988</v>
      </c>
      <c r="H452" s="23">
        <f ca="1"/>
        <v>13591.591752964974</v>
      </c>
      <c r="I452" s="23">
        <f ca="1"/>
        <v>13966.977418446655</v>
      </c>
      <c r="J452" s="23">
        <f ca="1"/>
        <v>14380.516394932854</v>
      </c>
      <c r="K452" s="23">
        <f ca="1"/>
        <v>14597.856873048455</v>
      </c>
      <c r="L452" s="23">
        <f ca="1"/>
        <v>14786.033332130613</v>
      </c>
      <c r="M452" s="23">
        <f ca="1"/>
        <v>15250.648948741809</v>
      </c>
      <c r="N452" s="23">
        <f ca="1"/>
        <v>14971.956686249909</v>
      </c>
      <c r="O452" s="23">
        <f ca="1"/>
        <v>15729.118852614189</v>
      </c>
      <c r="P452" s="23">
        <f ca="1"/>
        <v>16716.528487805954</v>
      </c>
      <c r="Q452" s="23">
        <f ca="1"/>
        <v>16716.528487805954</v>
      </c>
      <c r="R452" s="23">
        <f ca="1"/>
        <v>16716.528487805954</v>
      </c>
      <c r="S452" s="23">
        <f ca="1"/>
        <v>16716.528487805954</v>
      </c>
      <c r="T452" s="23">
        <f ca="1"/>
        <v>16716.528487805954</v>
      </c>
      <c r="U452" s="23">
        <f ca="1"/>
        <v>16716.528487805954</v>
      </c>
      <c r="V452" s="23">
        <f ca="1"/>
        <v>16716.528487805954</v>
      </c>
      <c r="W452" s="23">
        <f ca="1"/>
        <v>16716.528487805954</v>
      </c>
      <c r="X452" s="23">
        <f ca="1"/>
        <v>16716.528487805954</v>
      </c>
      <c r="Y452" s="23">
        <f ca="1"/>
        <v>16716.528487805954</v>
      </c>
      <c r="Z452" s="23">
        <f ca="1"/>
        <v>16716.528487805954</v>
      </c>
      <c r="AA452" s="23">
        <f ca="1"/>
        <v>16716.528487805954</v>
      </c>
      <c r="AB452" s="23">
        <f ca="1"/>
        <v>16716.528487805954</v>
      </c>
      <c r="AC452" s="23">
        <f ca="1"/>
        <v>16716.528487805954</v>
      </c>
      <c r="AD452" s="23">
        <f ca="1"/>
        <v>16716.528487805954</v>
      </c>
      <c r="AE452" s="23">
        <f ca="1"/>
        <v>16716.528487805954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9835.5994091666271</v>
      </c>
      <c r="AH452" s="23">
        <f ca="1"/>
        <v>10227.405257146278</v>
      </c>
      <c r="AI452" s="23">
        <f ca="1"/>
        <v>11540.312400649311</v>
      </c>
      <c r="AJ452" s="23">
        <f ca="1"/>
        <v>12696.939155866547</v>
      </c>
      <c r="AK452" s="30">
        <f ca="1"/>
        <v>13300.75423626637</v>
      </c>
      <c r="AL452" s="23">
        <f ca="1"/>
        <v>13790.391387855352</v>
      </c>
      <c r="AM452" s="23">
        <f ca="1"/>
        <v>14256.270907566734</v>
      </c>
      <c r="AN452" s="23">
        <f ca="1"/>
        <v>14653.339104121436</v>
      </c>
      <c r="AO452" s="23">
        <f ca="1"/>
        <v>15066.682484500419</v>
      </c>
      <c r="AP452" s="23">
        <f ca="1"/>
        <v>15248.514431366713</v>
      </c>
      <c r="AQ452" s="23">
        <f ca="1"/>
        <v>15496.11565638442</v>
      </c>
      <c r="AR452" s="23">
        <f ca="1"/>
        <v>15954.452637586448</v>
      </c>
      <c r="AS452" s="23">
        <f ca="1"/>
        <v>15805.873924450165</v>
      </c>
      <c r="AT452" s="23">
        <f ca="1"/>
        <v>16404.269553044309</v>
      </c>
      <c r="AU452" s="23">
        <f ca="1"/>
        <v>16749.781629102679</v>
      </c>
      <c r="AV452" s="23">
        <f ca="1"/>
        <v>16749.781629102679</v>
      </c>
      <c r="AW452" s="23">
        <f ca="1"/>
        <v>16749.781629102679</v>
      </c>
      <c r="AX452" s="23">
        <f ca="1"/>
        <v>16749.781629102679</v>
      </c>
      <c r="AY452" s="23">
        <f ca="1"/>
        <v>16749.781629102679</v>
      </c>
      <c r="AZ452" s="23">
        <f ca="1"/>
        <v>16749.781629102679</v>
      </c>
      <c r="BA452" s="23">
        <f ca="1"/>
        <v>16749.781629102679</v>
      </c>
      <c r="BB452" s="23">
        <f ca="1"/>
        <v>16749.781629102679</v>
      </c>
      <c r="BC452" s="23">
        <f ca="1"/>
        <v>16749.781629102679</v>
      </c>
      <c r="BD452" s="23">
        <f ca="1"/>
        <v>16749.781629102679</v>
      </c>
      <c r="BE452" s="23">
        <f ca="1"/>
        <v>16749.781629102679</v>
      </c>
      <c r="BF452" s="23">
        <f ca="1"/>
        <v>16749.781629102679</v>
      </c>
      <c r="BG452" s="23">
        <f ca="1"/>
        <v>16749.781629102679</v>
      </c>
      <c r="BH452" s="23">
        <f ca="1"/>
        <v>16749.781629102679</v>
      </c>
      <c r="BI452" s="23">
        <f ca="1"/>
        <v>16749.781629102679</v>
      </c>
      <c r="BJ452" s="23">
        <f ca="1"/>
        <v>16749.781629102679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10886.584106777569</v>
      </c>
      <c r="C453" s="23">
        <f ca="1"/>
        <v>11328.27471747635</v>
      </c>
      <c r="D453" s="23">
        <f ca="1"/>
        <v>12887.076958350752</v>
      </c>
      <c r="E453" s="23">
        <f ca="1"/>
        <v>14200.042141592587</v>
      </c>
      <c r="F453" s="23">
        <f ca="1"/>
        <v>14908.915785056943</v>
      </c>
      <c r="G453" s="23">
        <f ca="1"/>
        <v>15421.229699564954</v>
      </c>
      <c r="H453" s="23">
        <f ca="1"/>
        <v>16011.862796807103</v>
      </c>
      <c r="I453" s="23">
        <f ca="1"/>
        <v>16454.093837941011</v>
      </c>
      <c r="J453" s="23">
        <f ca="1"/>
        <v>16941.272195927275</v>
      </c>
      <c r="K453" s="23">
        <f ca="1"/>
        <v>17197.314753637282</v>
      </c>
      <c r="L453" s="23">
        <f ca="1"/>
        <v>17419.000020468171</v>
      </c>
      <c r="M453" s="23">
        <f ca="1"/>
        <v>17966.350297142686</v>
      </c>
      <c r="N453" s="23">
        <f ca="1"/>
        <v>17638.03096923331</v>
      </c>
      <c r="O453" s="23">
        <f ca="1"/>
        <v>18530.021910626419</v>
      </c>
      <c r="P453" s="23">
        <f ca="1"/>
        <v>19693.260763756844</v>
      </c>
      <c r="Q453" s="23">
        <f ca="1"/>
        <v>19693.260763756844</v>
      </c>
      <c r="R453" s="23">
        <f ca="1"/>
        <v>19693.260763756844</v>
      </c>
      <c r="S453" s="23">
        <f ca="1"/>
        <v>19693.260763756844</v>
      </c>
      <c r="T453" s="23">
        <f ca="1"/>
        <v>19693.260763756844</v>
      </c>
      <c r="U453" s="23">
        <f ca="1"/>
        <v>19693.260763756844</v>
      </c>
      <c r="V453" s="23">
        <f ca="1"/>
        <v>19693.260763756844</v>
      </c>
      <c r="W453" s="23">
        <f ca="1"/>
        <v>19693.260763756844</v>
      </c>
      <c r="X453" s="23">
        <f ca="1"/>
        <v>19693.260763756844</v>
      </c>
      <c r="Y453" s="23">
        <f ca="1"/>
        <v>19693.260763756844</v>
      </c>
      <c r="Z453" s="23">
        <f ca="1"/>
        <v>19693.260763756844</v>
      </c>
      <c r="AA453" s="23">
        <f ca="1"/>
        <v>19693.260763756844</v>
      </c>
      <c r="AB453" s="23">
        <f ca="1"/>
        <v>19693.260763756844</v>
      </c>
      <c r="AC453" s="23">
        <f ca="1"/>
        <v>19693.260763756844</v>
      </c>
      <c r="AD453" s="23">
        <f ca="1"/>
        <v>19693.260763756844</v>
      </c>
      <c r="AE453" s="23">
        <f ca="1"/>
        <v>19693.260763756844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11587.036391788162</v>
      </c>
      <c r="AH453" s="23">
        <f ca="1"/>
        <v>12048.611577010177</v>
      </c>
      <c r="AI453" s="23">
        <f ca="1"/>
        <v>13595.309670125915</v>
      </c>
      <c r="AJ453" s="23">
        <f ca="1"/>
        <v>14957.898338786783</v>
      </c>
      <c r="AK453" s="30">
        <f ca="1"/>
        <v>15669.235494708637</v>
      </c>
      <c r="AL453" s="23">
        <f ca="1"/>
        <v>16246.062921102748</v>
      </c>
      <c r="AM453" s="23">
        <f ca="1"/>
        <v>16794.902165618296</v>
      </c>
      <c r="AN453" s="23">
        <f ca="1"/>
        <v>17262.676772137253</v>
      </c>
      <c r="AO453" s="23">
        <f ca="1"/>
        <v>17749.624703982907</v>
      </c>
      <c r="AP453" s="23">
        <f ca="1"/>
        <v>17963.835683698679</v>
      </c>
      <c r="AQ453" s="23">
        <f ca="1"/>
        <v>18255.527555803354</v>
      </c>
      <c r="AR453" s="23">
        <f ca="1"/>
        <v>18795.481152931428</v>
      </c>
      <c r="AS453" s="23">
        <f ca="1"/>
        <v>18620.444850156564</v>
      </c>
      <c r="AT453" s="23">
        <f ca="1"/>
        <v>19325.397505990153</v>
      </c>
      <c r="AU453" s="23">
        <f ca="1"/>
        <v>19732.435331804762</v>
      </c>
      <c r="AV453" s="23">
        <f ca="1"/>
        <v>19732.435331804762</v>
      </c>
      <c r="AW453" s="23">
        <f ca="1"/>
        <v>19732.435331804762</v>
      </c>
      <c r="AX453" s="23">
        <f ca="1"/>
        <v>19732.435331804762</v>
      </c>
      <c r="AY453" s="23">
        <f ca="1"/>
        <v>19732.435331804762</v>
      </c>
      <c r="AZ453" s="23">
        <f ca="1"/>
        <v>19732.435331804762</v>
      </c>
      <c r="BA453" s="23">
        <f ca="1"/>
        <v>19732.435331804762</v>
      </c>
      <c r="BB453" s="23">
        <f ca="1"/>
        <v>19732.435331804762</v>
      </c>
      <c r="BC453" s="23">
        <f ca="1"/>
        <v>19732.435331804762</v>
      </c>
      <c r="BD453" s="23">
        <f ca="1"/>
        <v>19732.435331804762</v>
      </c>
      <c r="BE453" s="23">
        <f ca="1"/>
        <v>19732.435331804762</v>
      </c>
      <c r="BF453" s="23">
        <f ca="1"/>
        <v>19732.435331804762</v>
      </c>
      <c r="BG453" s="23">
        <f ca="1"/>
        <v>19732.435331804762</v>
      </c>
      <c r="BH453" s="23">
        <f ca="1"/>
        <v>19732.435331804762</v>
      </c>
      <c r="BI453" s="23">
        <f ca="1"/>
        <v>19732.435331804762</v>
      </c>
      <c r="BJ453" s="23">
        <f ca="1"/>
        <v>19732.435331804762</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13615.477070071616</v>
      </c>
      <c r="C454" s="23">
        <f ca="1"/>
        <v>14167.884356236904</v>
      </c>
      <c r="D454" s="23">
        <f ca="1"/>
        <v>16117.42481440399</v>
      </c>
      <c r="E454" s="23">
        <f ca="1"/>
        <v>17759.505302727437</v>
      </c>
      <c r="F454" s="23">
        <f ca="1"/>
        <v>18646.06923715369</v>
      </c>
      <c r="G454" s="23">
        <f ca="1"/>
        <v>19286.802665311367</v>
      </c>
      <c r="H454" s="23">
        <f ca="1"/>
        <v>20025.487207078637</v>
      </c>
      <c r="I454" s="23">
        <f ca="1"/>
        <v>20578.570391039353</v>
      </c>
      <c r="J454" s="23">
        <f ca="1"/>
        <v>21187.867641410801</v>
      </c>
      <c r="K454" s="23">
        <f ca="1"/>
        <v>21508.091279906625</v>
      </c>
      <c r="L454" s="23">
        <f ca="1"/>
        <v>21785.345433983253</v>
      </c>
      <c r="M454" s="23">
        <f ca="1"/>
        <v>22469.897637710739</v>
      </c>
      <c r="N454" s="23">
        <f ca="1"/>
        <v>22059.279923562142</v>
      </c>
      <c r="O454" s="23">
        <f ca="1"/>
        <v>23174.862377170208</v>
      </c>
      <c r="P454" s="23">
        <f ca="1"/>
        <v>24629.685283645853</v>
      </c>
      <c r="Q454" s="23">
        <f ca="1"/>
        <v>24629.685283645853</v>
      </c>
      <c r="R454" s="23">
        <f ca="1"/>
        <v>24629.685283645853</v>
      </c>
      <c r="S454" s="23">
        <f ca="1"/>
        <v>24629.685283645853</v>
      </c>
      <c r="T454" s="23">
        <f ca="1"/>
        <v>24629.685283645853</v>
      </c>
      <c r="U454" s="23">
        <f ca="1"/>
        <v>24629.685283645853</v>
      </c>
      <c r="V454" s="23">
        <f ca="1"/>
        <v>24629.685283645853</v>
      </c>
      <c r="W454" s="23">
        <f ca="1"/>
        <v>24629.685283645853</v>
      </c>
      <c r="X454" s="23">
        <f ca="1"/>
        <v>24629.685283645853</v>
      </c>
      <c r="Y454" s="23">
        <f ca="1"/>
        <v>24629.685283645853</v>
      </c>
      <c r="Z454" s="23">
        <f ca="1"/>
        <v>24629.685283645853</v>
      </c>
      <c r="AA454" s="23">
        <f ca="1"/>
        <v>24629.685283645853</v>
      </c>
      <c r="AB454" s="23">
        <f ca="1"/>
        <v>24629.685283645853</v>
      </c>
      <c r="AC454" s="23">
        <f ca="1"/>
        <v>24629.685283645853</v>
      </c>
      <c r="AD454" s="23">
        <f ca="1"/>
        <v>24629.685283645853</v>
      </c>
      <c r="AE454" s="23">
        <f ca="1"/>
        <v>24629.685283645853</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14491.508700535356</v>
      </c>
      <c r="AH454" s="23">
        <f ca="1"/>
        <v>15068.784941536596</v>
      </c>
      <c r="AI454" s="23">
        <f ca="1"/>
        <v>17003.187157565979</v>
      </c>
      <c r="AJ454" s="23">
        <f ca="1"/>
        <v>18707.3300358212</v>
      </c>
      <c r="AK454" s="30">
        <f ca="1"/>
        <v>19596.97500072018</v>
      </c>
      <c r="AL454" s="23">
        <f ca="1"/>
        <v>20318.393263825132</v>
      </c>
      <c r="AM454" s="23">
        <f ca="1"/>
        <v>21004.807668523907</v>
      </c>
      <c r="AN454" s="23">
        <f ca="1"/>
        <v>21589.837312951637</v>
      </c>
      <c r="AO454" s="23">
        <f ca="1"/>
        <v>22198.8463772582</v>
      </c>
      <c r="AP454" s="23">
        <f ca="1"/>
        <v>22466.752696988176</v>
      </c>
      <c r="AQ454" s="23">
        <f ca="1"/>
        <v>22831.561709366539</v>
      </c>
      <c r="AR454" s="23">
        <f ca="1"/>
        <v>23506.863139869707</v>
      </c>
      <c r="AS454" s="23">
        <f ca="1"/>
        <v>23287.951243953925</v>
      </c>
      <c r="AT454" s="23">
        <f ca="1"/>
        <v>24169.611333734782</v>
      </c>
      <c r="AU454" s="23">
        <f ca="1"/>
        <v>24678.679571271321</v>
      </c>
      <c r="AV454" s="23">
        <f ca="1"/>
        <v>24678.679571271321</v>
      </c>
      <c r="AW454" s="23">
        <f ca="1"/>
        <v>24678.679571271321</v>
      </c>
      <c r="AX454" s="23">
        <f ca="1"/>
        <v>24678.679571271321</v>
      </c>
      <c r="AY454" s="23">
        <f ca="1"/>
        <v>24678.679571271321</v>
      </c>
      <c r="AZ454" s="23">
        <f ca="1"/>
        <v>24678.679571271321</v>
      </c>
      <c r="BA454" s="23">
        <f ca="1"/>
        <v>24678.679571271321</v>
      </c>
      <c r="BB454" s="23">
        <f ca="1"/>
        <v>24678.679571271321</v>
      </c>
      <c r="BC454" s="23">
        <f ca="1"/>
        <v>24678.679571271321</v>
      </c>
      <c r="BD454" s="23">
        <f ca="1"/>
        <v>24678.679571271321</v>
      </c>
      <c r="BE454" s="23">
        <f ca="1"/>
        <v>24678.679571271321</v>
      </c>
      <c r="BF454" s="23">
        <f ca="1"/>
        <v>24678.679571271321</v>
      </c>
      <c r="BG454" s="23">
        <f ca="1"/>
        <v>24678.679571271321</v>
      </c>
      <c r="BH454" s="23">
        <f ca="1"/>
        <v>24678.679571271321</v>
      </c>
      <c r="BI454" s="23">
        <f ca="1"/>
        <v>24678.679571271321</v>
      </c>
      <c r="BJ454" s="23">
        <f ca="1"/>
        <v>24678.679571271321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14417.021964675532</v>
      </c>
      <c r="C455" s="23">
        <f ca="1"/>
        <v>15001.949539163374</v>
      </c>
      <c r="D455" s="23">
        <f ca="1"/>
        <v>17066.259696036239</v>
      </c>
      <c r="E455" s="23">
        <f ca="1"/>
        <v>18805.009674908611</v>
      </c>
      <c r="F455" s="23">
        <f ca="1"/>
        <v>19743.765742722637</v>
      </c>
      <c r="G455" s="23">
        <f ca="1"/>
        <v>20422.219230596085</v>
      </c>
      <c r="H455" s="23">
        <f ca="1"/>
        <v>21204.390226795269</v>
      </c>
      <c r="I455" s="23">
        <f ca="1"/>
        <v>21790.033489269092</v>
      </c>
      <c r="J455" s="23">
        <f ca="1"/>
        <v>22435.200147507632</v>
      </c>
      <c r="K455" s="23">
        <f ca="1"/>
        <v>22774.275392983283</v>
      </c>
      <c r="L455" s="23">
        <f ca="1"/>
        <v>23067.85153493916</v>
      </c>
      <c r="M455" s="23">
        <f ca="1"/>
        <v>23792.703415362786</v>
      </c>
      <c r="N455" s="23">
        <f ca="1"/>
        <v>23357.912583319321</v>
      </c>
      <c r="O455" s="23">
        <f ca="1"/>
        <v>24539.169520134794</v>
      </c>
      <c r="P455" s="23">
        <f ca="1"/>
        <v>26079.638039117217</v>
      </c>
      <c r="Q455" s="23">
        <f ca="1"/>
        <v>26079.638039117217</v>
      </c>
      <c r="R455" s="23">
        <f ca="1"/>
        <v>26079.638039117217</v>
      </c>
      <c r="S455" s="23">
        <f ca="1"/>
        <v>26079.638039117217</v>
      </c>
      <c r="T455" s="23">
        <f ca="1"/>
        <v>26079.638039117217</v>
      </c>
      <c r="U455" s="23">
        <f ca="1"/>
        <v>26079.638039117217</v>
      </c>
      <c r="V455" s="23">
        <f ca="1"/>
        <v>26079.638039117217</v>
      </c>
      <c r="W455" s="23">
        <f ca="1"/>
        <v>26079.638039117217</v>
      </c>
      <c r="X455" s="23">
        <f ca="1"/>
        <v>26079.638039117217</v>
      </c>
      <c r="Y455" s="23">
        <f ca="1"/>
        <v>26079.638039117217</v>
      </c>
      <c r="Z455" s="23">
        <f ca="1"/>
        <v>26079.638039117217</v>
      </c>
      <c r="AA455" s="23">
        <f ca="1"/>
        <v>26079.638039117217</v>
      </c>
      <c r="AB455" s="23">
        <f ca="1"/>
        <v>26079.638039117217</v>
      </c>
      <c r="AC455" s="23">
        <f ca="1"/>
        <v>26079.638039117217</v>
      </c>
      <c r="AD455" s="23">
        <f ca="1"/>
        <v>26079.638039117217</v>
      </c>
      <c r="AE455" s="23">
        <f ca="1"/>
        <v>26079.638039117217</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15344.625690431712</v>
      </c>
      <c r="AH455" s="23">
        <f ca="1"/>
        <v>15955.886258340437</v>
      </c>
      <c r="AI455" s="23">
        <f ca="1"/>
        <v>18004.166982804687</v>
      </c>
      <c r="AJ455" s="23">
        <f ca="1"/>
        <v>19808.632972524258</v>
      </c>
      <c r="AK455" s="30">
        <f ca="1"/>
        <v>20750.651451473095</v>
      </c>
      <c r="AL455" s="23">
        <f ca="1"/>
        <v>21514.539700953832</v>
      </c>
      <c r="AM455" s="23">
        <f ca="1"/>
        <v>22241.36341036058</v>
      </c>
      <c r="AN455" s="23">
        <f ca="1"/>
        <v>22860.83382555746</v>
      </c>
      <c r="AO455" s="23">
        <f ca="1"/>
        <v>23505.695332180236</v>
      </c>
      <c r="AP455" s="23">
        <f ca="1"/>
        <v>23789.373331573475</v>
      </c>
      <c r="AQ455" s="23">
        <f ca="1"/>
        <v>24175.658697653766</v>
      </c>
      <c r="AR455" s="23">
        <f ca="1"/>
        <v>24890.715210637914</v>
      </c>
      <c r="AS455" s="23">
        <f ca="1"/>
        <v>24658.915943120217</v>
      </c>
      <c r="AT455" s="23">
        <f ca="1"/>
        <v>25592.479476320863</v>
      </c>
      <c r="AU455" s="23">
        <f ca="1"/>
        <v>26131.516626786601</v>
      </c>
      <c r="AV455" s="23">
        <f ca="1"/>
        <v>26131.516626786601</v>
      </c>
      <c r="AW455" s="23">
        <f ca="1"/>
        <v>26131.516626786601</v>
      </c>
      <c r="AX455" s="23">
        <f ca="1"/>
        <v>26131.516626786601</v>
      </c>
      <c r="AY455" s="23">
        <f ca="1"/>
        <v>26131.516626786601</v>
      </c>
      <c r="AZ455" s="23">
        <f ca="1"/>
        <v>26131.516626786601</v>
      </c>
      <c r="BA455" s="23">
        <f ca="1"/>
        <v>26131.516626786601</v>
      </c>
      <c r="BB455" s="23">
        <f ca="1"/>
        <v>26131.516626786601</v>
      </c>
      <c r="BC455" s="23">
        <f ca="1"/>
        <v>26131.516626786601</v>
      </c>
      <c r="BD455" s="23">
        <f ca="1"/>
        <v>26131.516626786601</v>
      </c>
      <c r="BE455" s="23">
        <f ca="1"/>
        <v>26131.516626786601</v>
      </c>
      <c r="BF455" s="23">
        <f ca="1"/>
        <v>26131.516626786601</v>
      </c>
      <c r="BG455" s="23">
        <f ca="1"/>
        <v>26131.516626786601</v>
      </c>
      <c r="BH455" s="23">
        <f ca="1"/>
        <v>26131.516626786601</v>
      </c>
      <c r="BI455" s="23">
        <f ca="1"/>
        <v>26131.516626786601</v>
      </c>
      <c r="BJ455" s="23">
        <f ca="1"/>
        <v>26131.516626786601</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5895.2986571162173</v>
      </c>
      <c r="C456" s="23">
        <f ca="1"/>
        <v>6134.4827793876166</v>
      </c>
      <c r="D456" s="23">
        <f ca="1"/>
        <v>6978.6047433758913</v>
      </c>
      <c r="E456" s="23">
        <f ca="1"/>
        <v>7689.6011225603525</v>
      </c>
      <c r="F456" s="23">
        <f ca="1"/>
        <v>8073.4700935242372</v>
      </c>
      <c r="G456" s="23">
        <f ca="1"/>
        <v>8350.8981189358765</v>
      </c>
      <c r="H456" s="23">
        <f ca="1"/>
        <v>8670.7375167550963</v>
      </c>
      <c r="I456" s="23">
        <f ca="1"/>
        <v>8910.2142926988727</v>
      </c>
      <c r="J456" s="23">
        <f ca="1"/>
        <v>9174.030921628826</v>
      </c>
      <c r="K456" s="23">
        <f ca="1"/>
        <v>9312.6829847394874</v>
      </c>
      <c r="L456" s="23">
        <f ca="1"/>
        <v>9432.7299014796026</v>
      </c>
      <c r="M456" s="23">
        <f ca="1"/>
        <v>9729.1308036728406</v>
      </c>
      <c r="N456" s="23">
        <f ca="1"/>
        <v>9551.3394529658326</v>
      </c>
      <c r="O456" s="23">
        <f ca="1"/>
        <v>10034.370029625856</v>
      </c>
      <c r="P456" s="23">
        <f ca="1"/>
        <v>10664.286666608057</v>
      </c>
      <c r="Q456" s="23">
        <f ca="1"/>
        <v>10664.286666608057</v>
      </c>
      <c r="R456" s="23">
        <f ca="1"/>
        <v>10664.286666608057</v>
      </c>
      <c r="S456" s="23">
        <f ca="1"/>
        <v>10664.286666608057</v>
      </c>
      <c r="T456" s="23">
        <f ca="1"/>
        <v>10664.286666608057</v>
      </c>
      <c r="U456" s="23">
        <f ca="1"/>
        <v>10664.286666608057</v>
      </c>
      <c r="V456" s="23">
        <f ca="1"/>
        <v>10664.286666608057</v>
      </c>
      <c r="W456" s="23">
        <f ca="1"/>
        <v>10664.286666608057</v>
      </c>
      <c r="X456" s="23">
        <f ca="1"/>
        <v>10664.286666608057</v>
      </c>
      <c r="Y456" s="23">
        <f ca="1"/>
        <v>10664.286666608057</v>
      </c>
      <c r="Z456" s="23">
        <f ca="1"/>
        <v>10664.286666608057</v>
      </c>
      <c r="AA456" s="23">
        <f ca="1"/>
        <v>10664.286666608057</v>
      </c>
      <c r="AB456" s="23">
        <f ca="1"/>
        <v>10664.286666608057</v>
      </c>
      <c r="AC456" s="23">
        <f ca="1"/>
        <v>10664.286666608057</v>
      </c>
      <c r="AD456" s="23">
        <f ca="1"/>
        <v>10664.286666608057</v>
      </c>
      <c r="AE456" s="23">
        <f ca="1"/>
        <v>10664.286666608057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6274.6072974294029</v>
      </c>
      <c r="AH456" s="23">
        <f ca="1"/>
        <v>6524.5593065176772</v>
      </c>
      <c r="AI456" s="23">
        <f ca="1"/>
        <v>7362.1266372686277</v>
      </c>
      <c r="AJ456" s="23">
        <f ca="1"/>
        <v>8099.9951063651215</v>
      </c>
      <c r="AK456" s="30">
        <f ca="1"/>
        <v>8485.1981176064746</v>
      </c>
      <c r="AL456" s="23">
        <f ca="1"/>
        <v>8797.5614740877736</v>
      </c>
      <c r="AM456" s="23">
        <f ca="1"/>
        <v>9094.7686815488232</v>
      </c>
      <c r="AN456" s="23">
        <f ca="1"/>
        <v>9348.0777987702149</v>
      </c>
      <c r="AO456" s="23">
        <f ca="1"/>
        <v>9611.7696474289714</v>
      </c>
      <c r="AP456" s="23">
        <f ca="1"/>
        <v>9727.7690912096641</v>
      </c>
      <c r="AQ456" s="23">
        <f ca="1"/>
        <v>9885.7259567465644</v>
      </c>
      <c r="AR456" s="23">
        <f ca="1"/>
        <v>10178.121411999829</v>
      </c>
      <c r="AS456" s="23">
        <f ca="1"/>
        <v>10083.335823556818</v>
      </c>
      <c r="AT456" s="23">
        <f ca="1"/>
        <v>10465.081502872241</v>
      </c>
      <c r="AU456" s="23">
        <f ca="1"/>
        <v>10685.500462978051</v>
      </c>
      <c r="AV456" s="23">
        <f ca="1"/>
        <v>10685.500462978051</v>
      </c>
      <c r="AW456" s="23">
        <f ca="1"/>
        <v>10685.500462978051</v>
      </c>
      <c r="AX456" s="23">
        <f ca="1"/>
        <v>10685.500462978051</v>
      </c>
      <c r="AY456" s="23">
        <f ca="1"/>
        <v>10685.500462978051</v>
      </c>
      <c r="AZ456" s="23">
        <f ca="1"/>
        <v>10685.500462978051</v>
      </c>
      <c r="BA456" s="23">
        <f ca="1"/>
        <v>10685.500462978051</v>
      </c>
      <c r="BB456" s="23">
        <f ca="1"/>
        <v>10685.500462978051</v>
      </c>
      <c r="BC456" s="23">
        <f ca="1"/>
        <v>10685.500462978051</v>
      </c>
      <c r="BD456" s="23">
        <f ca="1"/>
        <v>10685.500462978051</v>
      </c>
      <c r="BE456" s="23">
        <f ca="1"/>
        <v>10685.500462978051</v>
      </c>
      <c r="BF456" s="23">
        <f ca="1"/>
        <v>10685.500462978051</v>
      </c>
      <c r="BG456" s="23">
        <f ca="1"/>
        <v>10685.500462978051</v>
      </c>
      <c r="BH456" s="23">
        <f ca="1"/>
        <v>10685.500462978051</v>
      </c>
      <c r="BI456" s="23">
        <f ca="1"/>
        <v>10685.500462978051</v>
      </c>
      <c r="BJ456" s="23">
        <f ca="1"/>
        <v>10685.500462978051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1818.4754862859968</v>
      </c>
      <c r="C457" s="23">
        <f ca="1"/>
        <v>1892.2546938133955</v>
      </c>
      <c r="D457" s="23">
        <f ca="1"/>
        <v>2152.6342247291618</v>
      </c>
      <c r="E457" s="23">
        <f ca="1"/>
        <v>2371.9495743975531</v>
      </c>
      <c r="F457" s="23">
        <f ca="1"/>
        <v>2490.3585565788094</v>
      </c>
      <c r="G457" s="23">
        <f ca="1"/>
        <v>2575.9345541257385</v>
      </c>
      <c r="H457" s="23">
        <f ca="1"/>
        <v>2674.5928475067967</v>
      </c>
      <c r="I457" s="23">
        <f ca="1"/>
        <v>2748.4623275649251</v>
      </c>
      <c r="J457" s="23">
        <f ca="1"/>
        <v>2829.8397268260524</v>
      </c>
      <c r="K457" s="23">
        <f ca="1"/>
        <v>2872.6086165048414</v>
      </c>
      <c r="L457" s="23">
        <f ca="1"/>
        <v>2909.6385259281069</v>
      </c>
      <c r="M457" s="23">
        <f ca="1"/>
        <v>3001.0669345806245</v>
      </c>
      <c r="N457" s="23">
        <f ca="1"/>
        <v>2946.2250628216589</v>
      </c>
      <c r="O457" s="23">
        <f ca="1"/>
        <v>3095.2216300647024</v>
      </c>
      <c r="P457" s="23">
        <f ca="1"/>
        <v>3289.5269620554959</v>
      </c>
      <c r="Q457" s="23">
        <f ca="1"/>
        <v>3289.5269620554959</v>
      </c>
      <c r="R457" s="23">
        <f ca="1"/>
        <v>3289.5269620554959</v>
      </c>
      <c r="S457" s="23">
        <f ca="1"/>
        <v>3289.5269620554959</v>
      </c>
      <c r="T457" s="23">
        <f ca="1"/>
        <v>3289.5269620554959</v>
      </c>
      <c r="U457" s="23">
        <f ca="1"/>
        <v>3289.5269620554959</v>
      </c>
      <c r="V457" s="23">
        <f ca="1"/>
        <v>3289.5269620554959</v>
      </c>
      <c r="W457" s="23">
        <f ca="1"/>
        <v>3289.5269620554959</v>
      </c>
      <c r="X457" s="23">
        <f ca="1"/>
        <v>3289.5269620554959</v>
      </c>
      <c r="Y457" s="23">
        <f ca="1"/>
        <v>3289.5269620554959</v>
      </c>
      <c r="Z457" s="23">
        <f ca="1"/>
        <v>3289.5269620554959</v>
      </c>
      <c r="AA457" s="23">
        <f ca="1"/>
        <v>3289.5269620554959</v>
      </c>
      <c r="AB457" s="23">
        <f ca="1"/>
        <v>3289.5269620554959</v>
      </c>
      <c r="AC457" s="23">
        <f ca="1"/>
        <v>3289.5269620554959</v>
      </c>
      <c r="AD457" s="23">
        <f ca="1"/>
        <v>3289.5269620554959</v>
      </c>
      <c r="AE457" s="23">
        <f ca="1"/>
        <v>3289.5269620554959</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1935.4777798531575</v>
      </c>
      <c r="AH457" s="23">
        <f ca="1"/>
        <v>2012.578471049912</v>
      </c>
      <c r="AI457" s="23">
        <f ca="1"/>
        <v>2270.9361468304378</v>
      </c>
      <c r="AJ457" s="23">
        <f ca="1"/>
        <v>2498.5405145134337</v>
      </c>
      <c r="AK457" s="30">
        <f ca="1"/>
        <v>2617.3609973977732</v>
      </c>
      <c r="AL457" s="23">
        <f ca="1"/>
        <v>2713.7132162780827</v>
      </c>
      <c r="AM457" s="23">
        <f ca="1"/>
        <v>2805.3903394486006</v>
      </c>
      <c r="AN457" s="23">
        <f ca="1"/>
        <v>2883.5265708613751</v>
      </c>
      <c r="AO457" s="23">
        <f ca="1"/>
        <v>2964.8654801531989</v>
      </c>
      <c r="AP457" s="23">
        <f ca="1"/>
        <v>3000.6468980603931</v>
      </c>
      <c r="AQ457" s="23">
        <f ca="1"/>
        <v>3049.3705852857552</v>
      </c>
      <c r="AR457" s="23">
        <f ca="1"/>
        <v>3139.5634658512995</v>
      </c>
      <c r="AS457" s="23">
        <f ca="1"/>
        <v>3110.3257157283697</v>
      </c>
      <c r="AT457" s="23">
        <f ca="1"/>
        <v>3228.0797431672895</v>
      </c>
      <c r="AU457" s="23">
        <f ca="1"/>
        <v>3296.0706116504712</v>
      </c>
      <c r="AV457" s="23">
        <f ca="1"/>
        <v>3296.0706116504712</v>
      </c>
      <c r="AW457" s="23">
        <f ca="1"/>
        <v>3296.0706116504712</v>
      </c>
      <c r="AX457" s="23">
        <f ca="1"/>
        <v>3296.0706116504712</v>
      </c>
      <c r="AY457" s="23">
        <f ca="1"/>
        <v>3296.0706116504712</v>
      </c>
      <c r="AZ457" s="23">
        <f ca="1"/>
        <v>3296.0706116504712</v>
      </c>
      <c r="BA457" s="23">
        <f ca="1"/>
        <v>3296.0706116504712</v>
      </c>
      <c r="BB457" s="23">
        <f ca="1"/>
        <v>3296.0706116504712</v>
      </c>
      <c r="BC457" s="23">
        <f ca="1"/>
        <v>3296.0706116504712</v>
      </c>
      <c r="BD457" s="23">
        <f ca="1"/>
        <v>3296.0706116504712</v>
      </c>
      <c r="BE457" s="23">
        <f ca="1"/>
        <v>3296.0706116504712</v>
      </c>
      <c r="BF457" s="23">
        <f ca="1"/>
        <v>3296.0706116504712</v>
      </c>
      <c r="BG457" s="23">
        <f ca="1"/>
        <v>3296.0706116504712</v>
      </c>
      <c r="BH457" s="23">
        <f ca="1"/>
        <v>3296.0706116504712</v>
      </c>
      <c r="BI457" s="23">
        <f ca="1"/>
        <v>3296.0706116504712</v>
      </c>
      <c r="BJ457" s="23">
        <f ca="1"/>
        <v>3296.0706116504712</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1338.4923366156988</v>
      </c>
      <c r="C458" s="23">
        <f ca="1"/>
        <v>1392.7976624898972</v>
      </c>
      <c r="D458" s="23">
        <f ca="1"/>
        <v>1584.4505109174243</v>
      </c>
      <c r="E458" s="23">
        <f ca="1"/>
        <v>1745.8779907196824</v>
      </c>
      <c r="F458" s="23">
        <f ca="1"/>
        <v>1833.0331470202882</v>
      </c>
      <c r="G458" s="23">
        <f ca="1"/>
        <v>1896.0215226011699</v>
      </c>
      <c r="H458" s="23">
        <f ca="1"/>
        <v>1968.6391468859113</v>
      </c>
      <c r="I458" s="23">
        <f ca="1"/>
        <v>2023.0109180278632</v>
      </c>
      <c r="J458" s="23">
        <f ca="1"/>
        <v>2082.9089073635328</v>
      </c>
      <c r="K458" s="23">
        <f ca="1"/>
        <v>2114.3890298685315</v>
      </c>
      <c r="L458" s="23">
        <f ca="1"/>
        <v>2141.6449650529225</v>
      </c>
      <c r="M458" s="23">
        <f ca="1"/>
        <v>2208.9410189471109</v>
      </c>
      <c r="N458" s="23">
        <f ca="1"/>
        <v>2168.5745550444503</v>
      </c>
      <c r="O458" s="23">
        <f ca="1"/>
        <v>2278.243761443362</v>
      </c>
      <c r="P458" s="23">
        <f ca="1"/>
        <v>2421.2625702173086</v>
      </c>
      <c r="Q458" s="23">
        <f ca="1"/>
        <v>2421.2625702173086</v>
      </c>
      <c r="R458" s="23">
        <f ca="1"/>
        <v>2421.2625702173086</v>
      </c>
      <c r="S458" s="23">
        <f ca="1"/>
        <v>2421.2625702173086</v>
      </c>
      <c r="T458" s="23">
        <f ca="1"/>
        <v>2421.2625702173086</v>
      </c>
      <c r="U458" s="23">
        <f ca="1"/>
        <v>2421.2625702173086</v>
      </c>
      <c r="V458" s="23">
        <f ca="1"/>
        <v>2421.2625702173086</v>
      </c>
      <c r="W458" s="23">
        <f ca="1"/>
        <v>2421.2625702173086</v>
      </c>
      <c r="X458" s="23">
        <f ca="1"/>
        <v>2421.2625702173086</v>
      </c>
      <c r="Y458" s="23">
        <f ca="1"/>
        <v>2421.2625702173086</v>
      </c>
      <c r="Z458" s="23">
        <f ca="1"/>
        <v>2421.2625702173086</v>
      </c>
      <c r="AA458" s="23">
        <f ca="1"/>
        <v>2421.2625702173086</v>
      </c>
      <c r="AB458" s="23">
        <f ca="1"/>
        <v>2421.2625702173086</v>
      </c>
      <c r="AC458" s="23">
        <f ca="1"/>
        <v>2421.2625702173086</v>
      </c>
      <c r="AD458" s="23">
        <f ca="1"/>
        <v>2421.2625702173086</v>
      </c>
      <c r="AE458" s="23">
        <f ca="1"/>
        <v>2421.2625702173086</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1424.6120970893217</v>
      </c>
      <c r="AH458" s="23">
        <f ca="1"/>
        <v>1481.3622073288604</v>
      </c>
      <c r="AI458" s="23">
        <f ca="1"/>
        <v>1671.5268654427566</v>
      </c>
      <c r="AJ458" s="23">
        <f ca="1"/>
        <v>1839.0554927030303</v>
      </c>
      <c r="AK458" s="30">
        <f ca="1"/>
        <v>1926.5135348779538</v>
      </c>
      <c r="AL458" s="23">
        <f ca="1"/>
        <v>1997.4337686450915</v>
      </c>
      <c r="AM458" s="23">
        <f ca="1"/>
        <v>2064.9128893327893</v>
      </c>
      <c r="AN458" s="23">
        <f ca="1"/>
        <v>2122.4252109157601</v>
      </c>
      <c r="AO458" s="23">
        <f ca="1"/>
        <v>2182.2948696363956</v>
      </c>
      <c r="AP458" s="23">
        <f ca="1"/>
        <v>2208.6318502683644</v>
      </c>
      <c r="AQ458" s="23">
        <f ca="1"/>
        <v>2244.4950128210821</v>
      </c>
      <c r="AR458" s="23">
        <f ca="1"/>
        <v>2310.8816539194654</v>
      </c>
      <c r="AS458" s="23">
        <f ca="1"/>
        <v>2289.3611523924669</v>
      </c>
      <c r="AT458" s="23">
        <f ca="1"/>
        <v>2376.0342280106224</v>
      </c>
      <c r="AU458" s="23">
        <f ca="1"/>
        <v>2426.0790359340176</v>
      </c>
      <c r="AV458" s="23">
        <f ca="1"/>
        <v>2426.0790359340176</v>
      </c>
      <c r="AW458" s="23">
        <f ca="1"/>
        <v>2426.0790359340176</v>
      </c>
      <c r="AX458" s="23">
        <f ca="1"/>
        <v>2426.0790359340176</v>
      </c>
      <c r="AY458" s="23">
        <f ca="1"/>
        <v>2426.0790359340176</v>
      </c>
      <c r="AZ458" s="23">
        <f ca="1"/>
        <v>2426.0790359340176</v>
      </c>
      <c r="BA458" s="23">
        <f ca="1"/>
        <v>2426.0790359340176</v>
      </c>
      <c r="BB458" s="23">
        <f ca="1"/>
        <v>2426.0790359340176</v>
      </c>
      <c r="BC458" s="23">
        <f ca="1"/>
        <v>2426.0790359340176</v>
      </c>
      <c r="BD458" s="23">
        <f ca="1"/>
        <v>2426.0790359340176</v>
      </c>
      <c r="BE458" s="23">
        <f ca="1"/>
        <v>2426.0790359340176</v>
      </c>
      <c r="BF458" s="23">
        <f ca="1"/>
        <v>2426.0790359340176</v>
      </c>
      <c r="BG458" s="23">
        <f ca="1"/>
        <v>2426.0790359340176</v>
      </c>
      <c r="BH458" s="23">
        <f ca="1"/>
        <v>2426.0790359340176</v>
      </c>
      <c r="BI458" s="23">
        <f ca="1"/>
        <v>2426.0790359340176</v>
      </c>
      <c r="BJ458" s="23">
        <f ca="1"/>
        <v>2426.0790359340176</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1064.794079921679</v>
      </c>
      <c r="C459" s="23">
        <f ca="1"/>
        <v>1107.9949171003725</v>
      </c>
      <c r="D459" s="23">
        <f ca="1"/>
        <v>1260.458112311291</v>
      </c>
      <c r="E459" s="23">
        <f ca="1"/>
        <v>1388.8764977797709</v>
      </c>
      <c r="F459" s="23">
        <f ca="1"/>
        <v>1458.2099499967471</v>
      </c>
      <c r="G459" s="23">
        <f ca="1"/>
        <v>1508.3183051868768</v>
      </c>
      <c r="H459" s="23">
        <f ca="1"/>
        <v>1566.086896250966</v>
      </c>
      <c r="I459" s="23">
        <f ca="1"/>
        <v>1609.3405918030751</v>
      </c>
      <c r="J459" s="23">
        <f ca="1"/>
        <v>1656.9904906475422</v>
      </c>
      <c r="K459" s="23">
        <f ca="1"/>
        <v>1682.033479061869</v>
      </c>
      <c r="L459" s="23">
        <f ca="1"/>
        <v>1703.7160525313959</v>
      </c>
      <c r="M459" s="23">
        <f ca="1"/>
        <v>1757.2512412122674</v>
      </c>
      <c r="N459" s="23">
        <f ca="1"/>
        <v>1725.1390126883427</v>
      </c>
      <c r="O459" s="23">
        <f ca="1"/>
        <v>1812.3827857969204</v>
      </c>
      <c r="P459" s="23">
        <f ca="1"/>
        <v>1926.1567512758668</v>
      </c>
      <c r="Q459" s="23">
        <f ca="1"/>
        <v>1926.1567512758668</v>
      </c>
      <c r="R459" s="23">
        <f ca="1"/>
        <v>1926.1567512758668</v>
      </c>
      <c r="S459" s="23">
        <f ca="1"/>
        <v>1926.1567512758668</v>
      </c>
      <c r="T459" s="23">
        <f ca="1"/>
        <v>1926.1567512758668</v>
      </c>
      <c r="U459" s="23">
        <f ca="1"/>
        <v>1926.1567512758668</v>
      </c>
      <c r="V459" s="23">
        <f ca="1"/>
        <v>1926.1567512758668</v>
      </c>
      <c r="W459" s="23">
        <f ca="1"/>
        <v>1926.1567512758668</v>
      </c>
      <c r="X459" s="23">
        <f ca="1"/>
        <v>1926.1567512758668</v>
      </c>
      <c r="Y459" s="23">
        <f ca="1"/>
        <v>1926.1567512758668</v>
      </c>
      <c r="Z459" s="23">
        <f ca="1"/>
        <v>1926.1567512758668</v>
      </c>
      <c r="AA459" s="23">
        <f ca="1"/>
        <v>1926.1567512758668</v>
      </c>
      <c r="AB459" s="23">
        <f ca="1"/>
        <v>1926.1567512758668</v>
      </c>
      <c r="AC459" s="23">
        <f ca="1"/>
        <v>1926.1567512758668</v>
      </c>
      <c r="AD459" s="23">
        <f ca="1"/>
        <v>1926.1567512758668</v>
      </c>
      <c r="AE459" s="23">
        <f ca="1"/>
        <v>1926.1567512758668</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1133.303856636908</v>
      </c>
      <c r="AH459" s="23">
        <f ca="1"/>
        <v>1178.4495625665736</v>
      </c>
      <c r="AI459" s="23">
        <f ca="1"/>
        <v>1329.7288763368574</v>
      </c>
      <c r="AJ459" s="23">
        <f ca="1"/>
        <v>1463.0008313897922</v>
      </c>
      <c r="AK459" s="30">
        <f ca="1"/>
        <v>1532.5752346208631</v>
      </c>
      <c r="AL459" s="23">
        <f ca="1"/>
        <v>1588.993521820659</v>
      </c>
      <c r="AM459" s="23">
        <f ca="1"/>
        <v>1642.6743433397814</v>
      </c>
      <c r="AN459" s="23">
        <f ca="1"/>
        <v>1688.4264017332855</v>
      </c>
      <c r="AO459" s="23">
        <f ca="1"/>
        <v>1736.0537630776541</v>
      </c>
      <c r="AP459" s="23">
        <f ca="1"/>
        <v>1757.0052921172887</v>
      </c>
      <c r="AQ459" s="23">
        <f ca="1"/>
        <v>1785.5350656010548</v>
      </c>
      <c r="AR459" s="23">
        <f ca="1"/>
        <v>1838.3468004864219</v>
      </c>
      <c r="AS459" s="23">
        <f ca="1"/>
        <v>1821.2268648722725</v>
      </c>
      <c r="AT459" s="23">
        <f ca="1"/>
        <v>1890.1768134690374</v>
      </c>
      <c r="AU459" s="23">
        <f ca="1"/>
        <v>1929.9883340507558</v>
      </c>
      <c r="AV459" s="23">
        <f ca="1"/>
        <v>1929.9883340507558</v>
      </c>
      <c r="AW459" s="23">
        <f ca="1"/>
        <v>1929.9883340507558</v>
      </c>
      <c r="AX459" s="23">
        <f ca="1"/>
        <v>1929.9883340507558</v>
      </c>
      <c r="AY459" s="23">
        <f ca="1"/>
        <v>1929.9883340507558</v>
      </c>
      <c r="AZ459" s="23">
        <f ca="1"/>
        <v>1929.9883340507558</v>
      </c>
      <c r="BA459" s="23">
        <f ca="1"/>
        <v>1929.9883340507558</v>
      </c>
      <c r="BB459" s="23">
        <f ca="1"/>
        <v>1929.9883340507558</v>
      </c>
      <c r="BC459" s="23">
        <f ca="1"/>
        <v>1929.9883340507558</v>
      </c>
      <c r="BD459" s="23">
        <f ca="1"/>
        <v>1929.9883340507558</v>
      </c>
      <c r="BE459" s="23">
        <f ca="1"/>
        <v>1929.9883340507558</v>
      </c>
      <c r="BF459" s="23">
        <f ca="1"/>
        <v>1929.9883340507558</v>
      </c>
      <c r="BG459" s="23">
        <f ca="1"/>
        <v>1929.9883340507558</v>
      </c>
      <c r="BH459" s="23">
        <f ca="1"/>
        <v>1929.9883340507558</v>
      </c>
      <c r="BI459" s="23">
        <f ca="1"/>
        <v>1929.9883340507558</v>
      </c>
      <c r="BJ459" s="23">
        <f ca="1"/>
        <v>1929.9883340507558</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835.25157646277864</v>
      </c>
      <c r="C460" s="23">
        <f ca="1"/>
        <v>869.13941265423227</v>
      </c>
      <c r="D460" s="23">
        <f ca="1"/>
        <v>988.73542333250248</v>
      </c>
      <c r="E460" s="23">
        <f ca="1"/>
        <v>1089.4700732821364</v>
      </c>
      <c r="F460" s="23">
        <f ca="1"/>
        <v>1143.8569978132118</v>
      </c>
      <c r="G460" s="23">
        <f ca="1"/>
        <v>1183.1632669367129</v>
      </c>
      <c r="H460" s="23">
        <f ca="1"/>
        <v>1228.4784200411173</v>
      </c>
      <c r="I460" s="23">
        <f ca="1"/>
        <v>1262.4077196859814</v>
      </c>
      <c r="J460" s="23">
        <f ca="1"/>
        <v>1299.7855130815465</v>
      </c>
      <c r="K460" s="23">
        <f ca="1"/>
        <v>1319.4298705651495</v>
      </c>
      <c r="L460" s="23">
        <f ca="1"/>
        <v>1336.4382330398212</v>
      </c>
      <c r="M460" s="23">
        <f ca="1"/>
        <v>1378.4325975701154</v>
      </c>
      <c r="N460" s="23">
        <f ca="1"/>
        <v>1353.2429482246625</v>
      </c>
      <c r="O460" s="23">
        <f ca="1"/>
        <v>1421.6791843003366</v>
      </c>
      <c r="P460" s="23">
        <f ca="1"/>
        <v>1510.9263784936984</v>
      </c>
      <c r="Q460" s="23">
        <f ca="1"/>
        <v>1510.9263784936984</v>
      </c>
      <c r="R460" s="23">
        <f ca="1"/>
        <v>1510.9263784936984</v>
      </c>
      <c r="S460" s="23">
        <f ca="1"/>
        <v>1510.9263784936984</v>
      </c>
      <c r="T460" s="23">
        <f ca="1"/>
        <v>1510.9263784936984</v>
      </c>
      <c r="U460" s="23">
        <f ca="1"/>
        <v>1510.9263784936984</v>
      </c>
      <c r="V460" s="23">
        <f ca="1"/>
        <v>1510.9263784936984</v>
      </c>
      <c r="W460" s="23">
        <f ca="1"/>
        <v>1510.9263784936984</v>
      </c>
      <c r="X460" s="23">
        <f ca="1"/>
        <v>1510.9263784936984</v>
      </c>
      <c r="Y460" s="23">
        <f ca="1"/>
        <v>1510.9263784936984</v>
      </c>
      <c r="Z460" s="23">
        <f ca="1"/>
        <v>1510.9263784936984</v>
      </c>
      <c r="AA460" s="23">
        <f ca="1"/>
        <v>1510.9263784936984</v>
      </c>
      <c r="AB460" s="23">
        <f ca="1"/>
        <v>1510.9263784936984</v>
      </c>
      <c r="AC460" s="23">
        <f ca="1"/>
        <v>1510.9263784936984</v>
      </c>
      <c r="AD460" s="23">
        <f ca="1"/>
        <v>1510.9263784936984</v>
      </c>
      <c r="AE460" s="23">
        <f ca="1"/>
        <v>1510.9263784936984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888.99238896684244</v>
      </c>
      <c r="AH460" s="23">
        <f ca="1"/>
        <v>924.4058297055924</v>
      </c>
      <c r="AI460" s="23">
        <f ca="1"/>
        <v>1043.073173650753</v>
      </c>
      <c r="AJ460" s="23">
        <f ca="1"/>
        <v>1147.6150871110799</v>
      </c>
      <c r="AK460" s="30">
        <f ca="1"/>
        <v>1202.1910197500774</v>
      </c>
      <c r="AL460" s="23">
        <f ca="1"/>
        <v>1246.4469601366218</v>
      </c>
      <c r="AM460" s="23">
        <f ca="1"/>
        <v>1288.5555627717549</v>
      </c>
      <c r="AN460" s="23">
        <f ca="1"/>
        <v>1324.4446418154721</v>
      </c>
      <c r="AO460" s="23">
        <f ca="1"/>
        <v>1361.804756222356</v>
      </c>
      <c r="AP460" s="23">
        <f ca="1"/>
        <v>1378.2396688403408</v>
      </c>
      <c r="AQ460" s="23">
        <f ca="1"/>
        <v>1400.6191492748999</v>
      </c>
      <c r="AR460" s="23">
        <f ca="1"/>
        <v>1442.0460182353113</v>
      </c>
      <c r="AS460" s="23">
        <f ca="1"/>
        <v>1428.616705018514</v>
      </c>
      <c r="AT460" s="23">
        <f ca="1"/>
        <v>1482.7027995493097</v>
      </c>
      <c r="AU460" s="23">
        <f ca="1"/>
        <v>1513.9319695402874</v>
      </c>
      <c r="AV460" s="23">
        <f ca="1"/>
        <v>1513.9319695402874</v>
      </c>
      <c r="AW460" s="23">
        <f ca="1"/>
        <v>1513.9319695402874</v>
      </c>
      <c r="AX460" s="23">
        <f ca="1"/>
        <v>1513.9319695402874</v>
      </c>
      <c r="AY460" s="23">
        <f ca="1"/>
        <v>1513.9319695402874</v>
      </c>
      <c r="AZ460" s="23">
        <f ca="1"/>
        <v>1513.9319695402874</v>
      </c>
      <c r="BA460" s="23">
        <f ca="1"/>
        <v>1513.9319695402874</v>
      </c>
      <c r="BB460" s="23">
        <f ca="1"/>
        <v>1513.9319695402874</v>
      </c>
      <c r="BC460" s="23">
        <f ca="1"/>
        <v>1513.9319695402874</v>
      </c>
      <c r="BD460" s="23">
        <f ca="1"/>
        <v>1513.9319695402874</v>
      </c>
      <c r="BE460" s="23">
        <f ca="1"/>
        <v>1513.9319695402874</v>
      </c>
      <c r="BF460" s="23">
        <f ca="1"/>
        <v>1513.9319695402874</v>
      </c>
      <c r="BG460" s="23">
        <f ca="1"/>
        <v>1513.9319695402874</v>
      </c>
      <c r="BH460" s="23">
        <f ca="1"/>
        <v>1513.9319695402874</v>
      </c>
      <c r="BI460" s="23">
        <f ca="1"/>
        <v>1513.9319695402874</v>
      </c>
      <c r="BJ460" s="23">
        <f ca="1"/>
        <v>1513.9319695402874</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586.4962643443281</v>
      </c>
      <c r="C461" s="23">
        <f ca="1"/>
        <v>610.29159726326679</v>
      </c>
      <c r="D461" s="23">
        <f ca="1"/>
        <v>694.26942558457074</v>
      </c>
      <c r="E461" s="23">
        <f ca="1"/>
        <v>765.00319915695331</v>
      </c>
      <c r="F461" s="23">
        <f ca="1"/>
        <v>803.19256505044495</v>
      </c>
      <c r="G461" s="23">
        <f ca="1"/>
        <v>830.79260874491331</v>
      </c>
      <c r="H461" s="23">
        <f ca="1"/>
        <v>862.61196564631121</v>
      </c>
      <c r="I461" s="23">
        <f ca="1"/>
        <v>886.43641333883113</v>
      </c>
      <c r="J461" s="23">
        <f ca="1"/>
        <v>912.68232153426425</v>
      </c>
      <c r="K461" s="23">
        <f ca="1"/>
        <v>926.47618029999035</v>
      </c>
      <c r="L461" s="23">
        <f ca="1"/>
        <v>938.41909826041365</v>
      </c>
      <c r="M461" s="23">
        <f ca="1"/>
        <v>967.90666657466397</v>
      </c>
      <c r="N461" s="23">
        <f ca="1"/>
        <v>950.21901933451545</v>
      </c>
      <c r="O461" s="23">
        <f ca="1"/>
        <v>998.27351924237428</v>
      </c>
      <c r="P461" s="23">
        <f ca="1"/>
        <v>1060.9410405888027</v>
      </c>
      <c r="Q461" s="23">
        <f ca="1"/>
        <v>1060.9410405888027</v>
      </c>
      <c r="R461" s="23">
        <f ca="1"/>
        <v>1060.9410405888027</v>
      </c>
      <c r="S461" s="23">
        <f ca="1"/>
        <v>1060.9410405888027</v>
      </c>
      <c r="T461" s="23">
        <f ca="1"/>
        <v>1060.9410405888027</v>
      </c>
      <c r="U461" s="23">
        <f ca="1"/>
        <v>1060.9410405888027</v>
      </c>
      <c r="V461" s="23">
        <f ca="1"/>
        <v>1060.9410405888027</v>
      </c>
      <c r="W461" s="23">
        <f ca="1"/>
        <v>1060.9410405888027</v>
      </c>
      <c r="X461" s="23">
        <f ca="1"/>
        <v>1060.9410405888027</v>
      </c>
      <c r="Y461" s="23">
        <f ca="1"/>
        <v>1060.9410405888027</v>
      </c>
      <c r="Z461" s="23">
        <f ca="1"/>
        <v>1060.9410405888027</v>
      </c>
      <c r="AA461" s="23">
        <f ca="1"/>
        <v>1060.9410405888027</v>
      </c>
      <c r="AB461" s="23">
        <f ca="1"/>
        <v>1060.9410405888027</v>
      </c>
      <c r="AC461" s="23">
        <f ca="1"/>
        <v>1060.9410405888027</v>
      </c>
      <c r="AD461" s="23">
        <f ca="1"/>
        <v>1060.9410405888027</v>
      </c>
      <c r="AE461" s="23">
        <f ca="1"/>
        <v>1060.9410405888027</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624.23194382660074</v>
      </c>
      <c r="AH461" s="23">
        <f ca="1"/>
        <v>649.0985244906143</v>
      </c>
      <c r="AI461" s="23">
        <f ca="1"/>
        <v>732.42426236978338</v>
      </c>
      <c r="AJ461" s="23">
        <f ca="1"/>
        <v>805.83141709979532</v>
      </c>
      <c r="AK461" s="30">
        <f ca="1"/>
        <v>844.15350055090789</v>
      </c>
      <c r="AL461" s="23">
        <f ca="1"/>
        <v>875.22910033806988</v>
      </c>
      <c r="AM461" s="23">
        <f ca="1"/>
        <v>904.79688427073017</v>
      </c>
      <c r="AN461" s="23">
        <f ca="1"/>
        <v>929.99744824815889</v>
      </c>
      <c r="AO461" s="23">
        <f ca="1"/>
        <v>956.23094262587415</v>
      </c>
      <c r="AP461" s="23">
        <f ca="1"/>
        <v>967.7711960380185</v>
      </c>
      <c r="AQ461" s="23">
        <f ca="1"/>
        <v>983.48560118577188</v>
      </c>
      <c r="AR461" s="23">
        <f ca="1"/>
        <v>1012.5746859279498</v>
      </c>
      <c r="AS461" s="23">
        <f ca="1"/>
        <v>1003.1449018289879</v>
      </c>
      <c r="AT461" s="23">
        <f ca="1"/>
        <v>1041.1230311605395</v>
      </c>
      <c r="AU461" s="23">
        <f ca="1"/>
        <v>1063.0515040355604</v>
      </c>
      <c r="AV461" s="23">
        <f ca="1"/>
        <v>1063.0515040355604</v>
      </c>
      <c r="AW461" s="23">
        <f ca="1"/>
        <v>1063.0515040355604</v>
      </c>
      <c r="AX461" s="23">
        <f ca="1"/>
        <v>1063.0515040355604</v>
      </c>
      <c r="AY461" s="23">
        <f ca="1"/>
        <v>1063.0515040355604</v>
      </c>
      <c r="AZ461" s="23">
        <f ca="1"/>
        <v>1063.0515040355604</v>
      </c>
      <c r="BA461" s="23">
        <f ca="1"/>
        <v>1063.0515040355604</v>
      </c>
      <c r="BB461" s="23">
        <f ca="1"/>
        <v>1063.0515040355604</v>
      </c>
      <c r="BC461" s="23">
        <f ca="1"/>
        <v>1063.0515040355604</v>
      </c>
      <c r="BD461" s="23">
        <f ca="1"/>
        <v>1063.0515040355604</v>
      </c>
      <c r="BE461" s="23">
        <f ca="1"/>
        <v>1063.0515040355604</v>
      </c>
      <c r="BF461" s="23">
        <f ca="1"/>
        <v>1063.0515040355604</v>
      </c>
      <c r="BG461" s="23">
        <f ca="1"/>
        <v>1063.0515040355604</v>
      </c>
      <c r="BH461" s="23">
        <f ca="1"/>
        <v>1063.0515040355604</v>
      </c>
      <c r="BI461" s="23">
        <f ca="1"/>
        <v>1063.0515040355604</v>
      </c>
      <c r="BJ461" s="23">
        <f ca="1"/>
        <v>1063.0515040355604</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60.672027345966789</v>
      </c>
      <c r="C462" s="23">
        <f ca="1"/>
        <v>63.133613509995008</v>
      </c>
      <c r="D462" s="23">
        <f ca="1"/>
        <v>71.820975060475007</v>
      </c>
      <c r="E462" s="23">
        <f ca="1"/>
        <v>79.138261981756173</v>
      </c>
      <c r="F462" s="23">
        <f ca="1"/>
        <v>83.088886039703681</v>
      </c>
      <c r="G462" s="23">
        <f ca="1"/>
        <v>85.944062973614308</v>
      </c>
      <c r="H462" s="23">
        <f ca="1"/>
        <v>89.235720584103831</v>
      </c>
      <c r="I462" s="23">
        <f ca="1"/>
        <v>91.700318621261147</v>
      </c>
      <c r="J462" s="23">
        <f ca="1"/>
        <v>94.415412572512921</v>
      </c>
      <c r="K462" s="23">
        <f ca="1"/>
        <v>95.842363479312212</v>
      </c>
      <c r="L462" s="23">
        <f ca="1"/>
        <v>97.077837751080182</v>
      </c>
      <c r="M462" s="23">
        <f ca="1"/>
        <v>100.12827585255445</v>
      </c>
      <c r="N462" s="23">
        <f ca="1"/>
        <v>98.29851924150455</v>
      </c>
      <c r="O462" s="23">
        <f ca="1"/>
        <v>103.26967440438665</v>
      </c>
      <c r="P462" s="23">
        <f ca="1"/>
        <v>109.75252144022427</v>
      </c>
      <c r="Q462" s="23">
        <f ca="1"/>
        <v>109.75252144022427</v>
      </c>
      <c r="R462" s="23">
        <f ca="1"/>
        <v>109.75252144022427</v>
      </c>
      <c r="S462" s="23">
        <f ca="1"/>
        <v>109.75252144022427</v>
      </c>
      <c r="T462" s="23">
        <f ca="1"/>
        <v>109.75252144022427</v>
      </c>
      <c r="U462" s="23">
        <f ca="1"/>
        <v>109.75252144022427</v>
      </c>
      <c r="V462" s="23">
        <f ca="1"/>
        <v>109.75252144022427</v>
      </c>
      <c r="W462" s="23">
        <f ca="1"/>
        <v>109.75252144022427</v>
      </c>
      <c r="X462" s="23">
        <f ca="1"/>
        <v>109.75252144022427</v>
      </c>
      <c r="Y462" s="23">
        <f ca="1"/>
        <v>109.75252144022427</v>
      </c>
      <c r="Z462" s="23">
        <f ca="1"/>
        <v>109.75252144022427</v>
      </c>
      <c r="AA462" s="23">
        <f ca="1"/>
        <v>109.75252144022427</v>
      </c>
      <c r="AB462" s="23">
        <f ca="1"/>
        <v>109.75252144022427</v>
      </c>
      <c r="AC462" s="23">
        <f ca="1"/>
        <v>109.75252144022427</v>
      </c>
      <c r="AD462" s="23">
        <f ca="1"/>
        <v>109.75252144022427</v>
      </c>
      <c r="AE462" s="23">
        <f ca="1"/>
        <v>109.75252144022427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64.575718326891661</v>
      </c>
      <c r="AH462" s="23">
        <f ca="1"/>
        <v>67.148123223169009</v>
      </c>
      <c r="AI462" s="23">
        <f ca="1"/>
        <v>75.768027141703996</v>
      </c>
      <c r="AJ462" s="23">
        <f ca="1"/>
        <v>83.361870734464091</v>
      </c>
      <c r="AK462" s="30">
        <f ca="1"/>
        <v>87.326224194924137</v>
      </c>
      <c r="AL462" s="23">
        <f ca="1"/>
        <v>90.540941414285811</v>
      </c>
      <c r="AM462" s="23">
        <f ca="1"/>
        <v>93.599677683181795</v>
      </c>
      <c r="AN462" s="23">
        <f ca="1"/>
        <v>96.206632577398636</v>
      </c>
      <c r="AO462" s="23">
        <f ca="1"/>
        <v>98.920442340610634</v>
      </c>
      <c r="AP462" s="23">
        <f ca="1"/>
        <v>100.11426165910838</v>
      </c>
      <c r="AQ462" s="23">
        <f ca="1"/>
        <v>101.73988977784153</v>
      </c>
      <c r="AR462" s="23">
        <f ca="1"/>
        <v>104.74910544082553</v>
      </c>
      <c r="AS462" s="23">
        <f ca="1"/>
        <v>103.77361053403635</v>
      </c>
      <c r="AT462" s="23">
        <f ca="1"/>
        <v>107.70238253385216</v>
      </c>
      <c r="AU462" s="23">
        <f ca="1"/>
        <v>109.97084524506128</v>
      </c>
      <c r="AV462" s="23">
        <f ca="1"/>
        <v>109.97084524506128</v>
      </c>
      <c r="AW462" s="23">
        <f ca="1"/>
        <v>109.97084524506128</v>
      </c>
      <c r="AX462" s="23">
        <f ca="1"/>
        <v>109.97084524506128</v>
      </c>
      <c r="AY462" s="23">
        <f ca="1"/>
        <v>109.97084524506128</v>
      </c>
      <c r="AZ462" s="23">
        <f ca="1"/>
        <v>109.97084524506128</v>
      </c>
      <c r="BA462" s="23">
        <f ca="1"/>
        <v>109.97084524506128</v>
      </c>
      <c r="BB462" s="23">
        <f ca="1"/>
        <v>109.97084524506128</v>
      </c>
      <c r="BC462" s="23">
        <f ca="1"/>
        <v>109.97084524506128</v>
      </c>
      <c r="BD462" s="23">
        <f ca="1"/>
        <v>109.97084524506128</v>
      </c>
      <c r="BE462" s="23">
        <f ca="1"/>
        <v>109.97084524506128</v>
      </c>
      <c r="BF462" s="23">
        <f ca="1"/>
        <v>109.97084524506128</v>
      </c>
      <c r="BG462" s="23">
        <f ca="1"/>
        <v>109.97084524506128</v>
      </c>
      <c r="BH462" s="23">
        <f ca="1"/>
        <v>109.97084524506128</v>
      </c>
      <c r="BI462" s="23">
        <f ca="1"/>
        <v>109.97084524506128</v>
      </c>
      <c r="BJ462" s="23">
        <f ca="1"/>
        <v>109.97084524506128</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865</v>
      </c>
      <c r="B464" s="31">
        <f t="shared" ref="B464:AE464" ca="1" si="56">PowerFactor*SUM(B440:B463)</f>
        <v>102194.27752745345</v>
      </c>
      <c r="C464" s="31">
        <f t="shared" ca="1" si="56"/>
        <v>106340.50488474913</v>
      </c>
      <c r="D464" s="31">
        <f t="shared" ca="1" si="56"/>
        <v>120973.255364779</v>
      </c>
      <c r="E464" s="31">
        <f t="shared" ca="1" si="56"/>
        <v>133298.29019701498</v>
      </c>
      <c r="F464" s="31">
        <f t="shared" ca="1" si="56"/>
        <v>139952.61162066463</v>
      </c>
      <c r="G464" s="31">
        <f t="shared" ca="1" si="56"/>
        <v>144761.79233767322</v>
      </c>
      <c r="H464" s="31">
        <f t="shared" ca="1" si="56"/>
        <v>150306.1689818482</v>
      </c>
      <c r="I464" s="31">
        <f t="shared" ca="1" si="56"/>
        <v>154457.46945457938</v>
      </c>
      <c r="J464" s="31">
        <f t="shared" ca="1" si="56"/>
        <v>159030.69828679148</v>
      </c>
      <c r="K464" s="31">
        <f t="shared" ca="1" si="56"/>
        <v>161434.21475667902</v>
      </c>
      <c r="L464" s="31">
        <f t="shared" ca="1" si="56"/>
        <v>163515.21330131518</v>
      </c>
      <c r="M464" s="31">
        <f t="shared" ca="1" si="56"/>
        <v>168653.28650504671</v>
      </c>
      <c r="N464" s="31">
        <f t="shared" ca="1" si="56"/>
        <v>165571.29529596676</v>
      </c>
      <c r="O464" s="31">
        <f t="shared" ca="1" si="56"/>
        <v>173944.570964682</v>
      </c>
      <c r="P464" s="31">
        <f t="shared" ca="1" si="56"/>
        <v>184864.09843276255</v>
      </c>
      <c r="Q464" s="31">
        <f t="shared" ca="1" si="56"/>
        <v>184864.09843276255</v>
      </c>
      <c r="R464" s="31">
        <f t="shared" ca="1" si="56"/>
        <v>184864.09843276255</v>
      </c>
      <c r="S464" s="31">
        <f t="shared" ca="1" si="56"/>
        <v>184864.09843276255</v>
      </c>
      <c r="T464" s="31">
        <f t="shared" ca="1" si="56"/>
        <v>184864.09843276255</v>
      </c>
      <c r="U464" s="31">
        <f t="shared" ca="1" si="56"/>
        <v>184864.09843276255</v>
      </c>
      <c r="V464" s="31">
        <f t="shared" ca="1" si="56"/>
        <v>184864.09843276255</v>
      </c>
      <c r="W464" s="31">
        <f t="shared" ca="1" si="56"/>
        <v>184864.09843276255</v>
      </c>
      <c r="X464" s="31">
        <f t="shared" ca="1" si="56"/>
        <v>184864.09843276255</v>
      </c>
      <c r="Y464" s="31">
        <f t="shared" ca="1" si="56"/>
        <v>184864.09843276255</v>
      </c>
      <c r="Z464" s="31">
        <f t="shared" ca="1" si="56"/>
        <v>184864.09843276255</v>
      </c>
      <c r="AA464" s="31">
        <f t="shared" ca="1" si="56"/>
        <v>184864.09843276255</v>
      </c>
      <c r="AB464" s="31">
        <f t="shared" ca="1" si="56"/>
        <v>184864.09843276255</v>
      </c>
      <c r="AC464" s="31">
        <f t="shared" ca="1" si="56"/>
        <v>184864.09843276255</v>
      </c>
      <c r="AD464" s="31">
        <f t="shared" ca="1" si="56"/>
        <v>184864.09843276255</v>
      </c>
      <c r="AE464" s="31">
        <f t="shared" ca="1" si="56"/>
        <v>184864.09843276255</v>
      </c>
      <c r="AF464" s="4" t="s">
        <v>865</v>
      </c>
      <c r="AG464" s="31">
        <f t="shared" ref="AG464:BJ464" ca="1" si="57">PowerFactor*SUM(AG440:AG463)</f>
        <v>108769.54617986274</v>
      </c>
      <c r="AH464" s="31">
        <f t="shared" ca="1" si="57"/>
        <v>113102.43353146073</v>
      </c>
      <c r="AI464" s="31">
        <f t="shared" ca="1" si="57"/>
        <v>127621.56025006554</v>
      </c>
      <c r="AJ464" s="31">
        <f t="shared" ca="1" si="57"/>
        <v>140412.41945761081</v>
      </c>
      <c r="AK464" s="31">
        <f t="shared" ca="1" si="57"/>
        <v>147089.86630548027</v>
      </c>
      <c r="AL464" s="31">
        <f t="shared" ca="1" si="57"/>
        <v>152504.64669207254</v>
      </c>
      <c r="AM464" s="31">
        <f t="shared" ca="1" si="57"/>
        <v>157656.69709850461</v>
      </c>
      <c r="AN464" s="31">
        <f t="shared" ca="1" si="57"/>
        <v>162047.77950690966</v>
      </c>
      <c r="AO464" s="31">
        <f t="shared" ca="1" si="57"/>
        <v>166618.84528845942</v>
      </c>
      <c r="AP464" s="31">
        <f t="shared" ca="1" si="57"/>
        <v>168629.68138688928</v>
      </c>
      <c r="AQ464" s="31">
        <f t="shared" ca="1" si="57"/>
        <v>171367.84423374679</v>
      </c>
      <c r="AR464" s="31">
        <f t="shared" ca="1" si="57"/>
        <v>176436.48350715305</v>
      </c>
      <c r="AS464" s="31">
        <f t="shared" ca="1" si="57"/>
        <v>174793.38698323807</v>
      </c>
      <c r="AT464" s="31">
        <f t="shared" ca="1" si="57"/>
        <v>181410.90140717226</v>
      </c>
      <c r="AU464" s="31">
        <f t="shared" ca="1" si="57"/>
        <v>185231.83698507986</v>
      </c>
      <c r="AV464" s="31">
        <f t="shared" ca="1" si="57"/>
        <v>185231.83698507986</v>
      </c>
      <c r="AW464" s="31">
        <f t="shared" ca="1" si="57"/>
        <v>185231.83698507986</v>
      </c>
      <c r="AX464" s="31">
        <f t="shared" ca="1" si="57"/>
        <v>185231.83698507986</v>
      </c>
      <c r="AY464" s="31">
        <f t="shared" ca="1" si="57"/>
        <v>185231.83698507986</v>
      </c>
      <c r="AZ464" s="31">
        <f t="shared" ca="1" si="57"/>
        <v>185231.83698507986</v>
      </c>
      <c r="BA464" s="31">
        <f t="shared" ca="1" si="57"/>
        <v>185231.83698507986</v>
      </c>
      <c r="BB464" s="31">
        <f t="shared" ca="1" si="57"/>
        <v>185231.83698507986</v>
      </c>
      <c r="BC464" s="31">
        <f t="shared" ca="1" si="57"/>
        <v>185231.83698507986</v>
      </c>
      <c r="BD464" s="31">
        <f t="shared" ca="1" si="57"/>
        <v>185231.83698507986</v>
      </c>
      <c r="BE464" s="31">
        <f t="shared" ca="1" si="57"/>
        <v>185231.83698507986</v>
      </c>
      <c r="BF464" s="31">
        <f t="shared" ca="1" si="57"/>
        <v>185231.83698507986</v>
      </c>
      <c r="BG464" s="31">
        <f t="shared" ca="1" si="57"/>
        <v>185231.83698507986</v>
      </c>
      <c r="BH464" s="31">
        <f t="shared" ca="1" si="57"/>
        <v>185231.83698507986</v>
      </c>
      <c r="BI464" s="31">
        <f t="shared" ca="1" si="57"/>
        <v>185231.83698507986</v>
      </c>
      <c r="BJ464" s="31">
        <f t="shared" ca="1" si="57"/>
        <v>185231.83698507986</v>
      </c>
    </row>
    <row r="465" spans="1:62">
      <c r="A465" s="4" t="s">
        <v>958</v>
      </c>
      <c r="B465" s="31">
        <f t="shared" ref="B465:AD465" ca="1" si="58">B464*Probability_Weighting_for_50__POE_MDs</f>
        <v>71535.994269217408</v>
      </c>
      <c r="C465" s="31">
        <f t="shared" ca="1" si="58"/>
        <v>74438.353419324383</v>
      </c>
      <c r="D465" s="31">
        <f t="shared" ca="1" si="58"/>
        <v>84681.278755345294</v>
      </c>
      <c r="E465" s="31">
        <f t="shared" ca="1" si="58"/>
        <v>93308.80313791048</v>
      </c>
      <c r="F465" s="31">
        <f t="shared" ca="1" si="58"/>
        <v>97966.828134465235</v>
      </c>
      <c r="G465" s="31">
        <f t="shared" ca="1" si="58"/>
        <v>101333.25463637125</v>
      </c>
      <c r="H465" s="31">
        <f t="shared" ca="1" si="58"/>
        <v>105214.31828729373</v>
      </c>
      <c r="I465" s="31">
        <f t="shared" ca="1" si="58"/>
        <v>108120.22861820555</v>
      </c>
      <c r="J465" s="31">
        <f t="shared" ca="1" si="58"/>
        <v>111321.48880075403</v>
      </c>
      <c r="K465" s="31">
        <f t="shared" ca="1" si="58"/>
        <v>113003.95032967531</v>
      </c>
      <c r="L465" s="31">
        <f t="shared" ca="1" si="58"/>
        <v>114460.64931092062</v>
      </c>
      <c r="M465" s="31">
        <f t="shared" ca="1" si="58"/>
        <v>118057.30055353268</v>
      </c>
      <c r="N465" s="31">
        <f t="shared" ca="1" si="58"/>
        <v>115899.90670717672</v>
      </c>
      <c r="O465" s="31">
        <f t="shared" ca="1" si="58"/>
        <v>121761.1996752774</v>
      </c>
      <c r="P465" s="31">
        <f t="shared" ca="1" si="58"/>
        <v>129404.86890293377</v>
      </c>
      <c r="Q465" s="31">
        <f t="shared" ca="1" si="58"/>
        <v>129404.86890293377</v>
      </c>
      <c r="R465" s="31">
        <f t="shared" ca="1" si="58"/>
        <v>129404.86890293377</v>
      </c>
      <c r="S465" s="31">
        <f t="shared" ca="1" si="58"/>
        <v>129404.86890293377</v>
      </c>
      <c r="T465" s="31">
        <f t="shared" ca="1" si="58"/>
        <v>129404.86890293377</v>
      </c>
      <c r="U465" s="31">
        <f t="shared" ca="1" si="58"/>
        <v>129404.86890293377</v>
      </c>
      <c r="V465" s="31">
        <f t="shared" ca="1" si="58"/>
        <v>129404.86890293377</v>
      </c>
      <c r="W465" s="31">
        <f t="shared" ca="1" si="58"/>
        <v>129404.86890293377</v>
      </c>
      <c r="X465" s="31">
        <f t="shared" ca="1" si="58"/>
        <v>129404.86890293377</v>
      </c>
      <c r="Y465" s="31">
        <f t="shared" ca="1" si="58"/>
        <v>129404.86890293377</v>
      </c>
      <c r="Z465" s="31">
        <f t="shared" ca="1" si="58"/>
        <v>129404.86890293377</v>
      </c>
      <c r="AA465" s="31">
        <f t="shared" ca="1" si="58"/>
        <v>129404.86890293377</v>
      </c>
      <c r="AB465" s="31">
        <f t="shared" ca="1" si="58"/>
        <v>129404.86890293377</v>
      </c>
      <c r="AC465" s="31">
        <f t="shared" ca="1" si="58"/>
        <v>129404.86890293377</v>
      </c>
      <c r="AD465" s="31">
        <f t="shared" ca="1" si="58"/>
        <v>129404.86890293377</v>
      </c>
      <c r="AE465" s="31">
        <f ca="1">AE464*Probability_Weighting_for_50__POE_MDs</f>
        <v>129404.86890293377</v>
      </c>
      <c r="AF465" s="4" t="s">
        <v>959</v>
      </c>
      <c r="AG465" s="31">
        <f t="shared" ref="AG465:BJ465" ca="1" si="59">AG464*Probability_Weighting_for_10__POE_MDs</f>
        <v>32630.863853958821</v>
      </c>
      <c r="AH465" s="31">
        <f t="shared" ca="1" si="59"/>
        <v>33930.730059438218</v>
      </c>
      <c r="AI465" s="31">
        <f t="shared" ca="1" si="59"/>
        <v>38286.468075019657</v>
      </c>
      <c r="AJ465" s="31">
        <f t="shared" ca="1" si="59"/>
        <v>42123.725837283244</v>
      </c>
      <c r="AK465" s="31">
        <f t="shared" ca="1" si="59"/>
        <v>44126.959891644081</v>
      </c>
      <c r="AL465" s="31">
        <f t="shared" ca="1" si="59"/>
        <v>45751.394007621762</v>
      </c>
      <c r="AM465" s="31">
        <f t="shared" ca="1" si="59"/>
        <v>47297.009129551378</v>
      </c>
      <c r="AN465" s="31">
        <f t="shared" ca="1" si="59"/>
        <v>48614.333852072894</v>
      </c>
      <c r="AO465" s="31">
        <f t="shared" ca="1" si="59"/>
        <v>49985.653586537825</v>
      </c>
      <c r="AP465" s="31">
        <f t="shared" ca="1" si="59"/>
        <v>50588.904416066784</v>
      </c>
      <c r="AQ465" s="31">
        <f t="shared" ca="1" si="59"/>
        <v>51410.353270124033</v>
      </c>
      <c r="AR465" s="31">
        <f t="shared" ca="1" si="59"/>
        <v>52930.945052145915</v>
      </c>
      <c r="AS465" s="31">
        <f t="shared" ca="1" si="59"/>
        <v>52438.016094971419</v>
      </c>
      <c r="AT465" s="31">
        <f t="shared" ca="1" si="59"/>
        <v>54423.270422151676</v>
      </c>
      <c r="AU465" s="31">
        <f t="shared" ca="1" si="59"/>
        <v>55569.551095523959</v>
      </c>
      <c r="AV465" s="31">
        <f t="shared" ca="1" si="59"/>
        <v>55569.551095523959</v>
      </c>
      <c r="AW465" s="31">
        <f t="shared" ca="1" si="59"/>
        <v>55569.551095523959</v>
      </c>
      <c r="AX465" s="31">
        <f t="shared" ca="1" si="59"/>
        <v>55569.551095523959</v>
      </c>
      <c r="AY465" s="31">
        <f t="shared" ca="1" si="59"/>
        <v>55569.551095523959</v>
      </c>
      <c r="AZ465" s="31">
        <f t="shared" ca="1" si="59"/>
        <v>55569.551095523959</v>
      </c>
      <c r="BA465" s="31">
        <f t="shared" ca="1" si="59"/>
        <v>55569.551095523959</v>
      </c>
      <c r="BB465" s="31">
        <f t="shared" ca="1" si="59"/>
        <v>55569.551095523959</v>
      </c>
      <c r="BC465" s="31">
        <f t="shared" ca="1" si="59"/>
        <v>55569.551095523959</v>
      </c>
      <c r="BD465" s="31">
        <f t="shared" ca="1" si="59"/>
        <v>55569.551095523959</v>
      </c>
      <c r="BE465" s="31">
        <f t="shared" ca="1" si="59"/>
        <v>55569.551095523959</v>
      </c>
      <c r="BF465" s="31">
        <f t="shared" ca="1" si="59"/>
        <v>55569.551095523959</v>
      </c>
      <c r="BG465" s="31">
        <f t="shared" ca="1" si="59"/>
        <v>55569.551095523959</v>
      </c>
      <c r="BH465" s="31">
        <f t="shared" ca="1" si="59"/>
        <v>55569.551095523959</v>
      </c>
      <c r="BI465" s="31">
        <f t="shared" ca="1" si="59"/>
        <v>55569.551095523959</v>
      </c>
      <c r="BJ465" s="31">
        <f t="shared" ca="1" si="59"/>
        <v>55569.551095523959</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43.396134738582248</v>
      </c>
      <c r="AH471" s="4">
        <f ca="1"/>
        <v>44.648659528817987</v>
      </c>
      <c r="AI471" s="4">
        <f ca="1"/>
        <v>49.432751627841874</v>
      </c>
      <c r="AJ471" s="4">
        <f ca="1"/>
        <v>52.837095754383071</v>
      </c>
      <c r="AK471" s="4">
        <f ca="1"/>
        <v>54.879837169199092</v>
      </c>
      <c r="AL471" s="4">
        <f ca="1"/>
        <v>56.515220796061989</v>
      </c>
      <c r="AM471" s="4">
        <f ca="1"/>
        <v>57.84401684060466</v>
      </c>
      <c r="AN471" s="4">
        <f ca="1"/>
        <v>59.122261153217949</v>
      </c>
      <c r="AO471" s="4">
        <f ca="1"/>
        <v>60.228619317730143</v>
      </c>
      <c r="AP471" s="4">
        <f ca="1"/>
        <v>60.785916945570499</v>
      </c>
      <c r="AQ471" s="4">
        <f ca="1"/>
        <v>61.604667828865246</v>
      </c>
      <c r="AR471" s="4">
        <f ca="1"/>
        <v>62.540913851043705</v>
      </c>
      <c r="AS471" s="4">
        <f ca="1"/>
        <v>63.497210837665264</v>
      </c>
      <c r="AT471" s="4">
        <f ca="1"/>
        <v>64.698378909963111</v>
      </c>
      <c r="AU471" s="4">
        <f ca="1"/>
        <v>64.888442002046006</v>
      </c>
      <c r="AV471" s="4">
        <f ca="1"/>
        <v>64.888442002046006</v>
      </c>
      <c r="AW471" s="4">
        <f ca="1"/>
        <v>64.888442002046006</v>
      </c>
      <c r="AX471" s="4">
        <f ca="1"/>
        <v>64.888442002046006</v>
      </c>
      <c r="AY471" s="4">
        <f ca="1"/>
        <v>64.888442002046006</v>
      </c>
      <c r="AZ471" s="4">
        <f ca="1"/>
        <v>64.888442002046006</v>
      </c>
      <c r="BA471" s="4">
        <f ca="1"/>
        <v>64.888442002046006</v>
      </c>
      <c r="BB471" s="4">
        <f ca="1"/>
        <v>64.888442002046006</v>
      </c>
      <c r="BC471" s="4">
        <f ca="1"/>
        <v>64.888442002046006</v>
      </c>
      <c r="BD471" s="4">
        <f ca="1"/>
        <v>64.888442002046006</v>
      </c>
      <c r="BE471" s="4">
        <f ca="1"/>
        <v>64.888442002046006</v>
      </c>
      <c r="BF471" s="4">
        <f ca="1"/>
        <v>64.888442002046006</v>
      </c>
      <c r="BG471" s="4">
        <f ca="1"/>
        <v>64.888442002046006</v>
      </c>
      <c r="BH471" s="4">
        <f ca="1"/>
        <v>64.888442002046006</v>
      </c>
      <c r="BI471" s="4">
        <f ca="1"/>
        <v>64.888442002046006</v>
      </c>
      <c r="BJ471" s="4">
        <f ca="1"/>
        <v>64.888442002046006</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19.095227250972311</v>
      </c>
      <c r="C472" s="23">
        <f ca="1"/>
        <v>19.552692877894962</v>
      </c>
      <c r="D472" s="23">
        <f ca="1"/>
        <v>21.914141247994969</v>
      </c>
      <c r="E472" s="23">
        <f ca="1"/>
        <v>23.618407143873267</v>
      </c>
      <c r="F472" s="23">
        <f ca="1"/>
        <v>24.515770292443815</v>
      </c>
      <c r="G472" s="23">
        <f ca="1"/>
        <v>25.319380475927531</v>
      </c>
      <c r="H472" s="23">
        <f ca="1"/>
        <v>25.830648446669809</v>
      </c>
      <c r="I472" s="23">
        <f ca="1"/>
        <v>26.414035826199605</v>
      </c>
      <c r="J472" s="23">
        <f ca="1"/>
        <v>26.880192835530085</v>
      </c>
      <c r="K472" s="23">
        <f ca="1"/>
        <v>27.184887401086307</v>
      </c>
      <c r="L472" s="23">
        <f ca="1"/>
        <v>27.907615963567153</v>
      </c>
      <c r="M472" s="23">
        <f ca="1"/>
        <v>28.407941823575189</v>
      </c>
      <c r="N472" s="23">
        <f ca="1"/>
        <v>28.672308991648286</v>
      </c>
      <c r="O472" s="23">
        <f ca="1"/>
        <v>29.160603315407638</v>
      </c>
      <c r="P472" s="23">
        <f ca="1"/>
        <v>29.02041238712458</v>
      </c>
      <c r="Q472" s="23">
        <f ca="1"/>
        <v>29.02041238712458</v>
      </c>
      <c r="R472" s="23">
        <f ca="1"/>
        <v>29.02041238712458</v>
      </c>
      <c r="S472" s="23">
        <f ca="1"/>
        <v>29.02041238712458</v>
      </c>
      <c r="T472" s="23">
        <f ca="1"/>
        <v>29.02041238712458</v>
      </c>
      <c r="U472" s="23">
        <f ca="1"/>
        <v>29.02041238712458</v>
      </c>
      <c r="V472" s="23">
        <f ca="1"/>
        <v>29.02041238712458</v>
      </c>
      <c r="W472" s="23">
        <f ca="1"/>
        <v>29.02041238712458</v>
      </c>
      <c r="X472" s="23">
        <f ca="1"/>
        <v>29.02041238712458</v>
      </c>
      <c r="Y472" s="23">
        <f ca="1"/>
        <v>29.02041238712458</v>
      </c>
      <c r="Z472" s="23">
        <f ca="1"/>
        <v>29.02041238712458</v>
      </c>
      <c r="AA472" s="23">
        <f ca="1"/>
        <v>29.02041238712458</v>
      </c>
      <c r="AB472" s="23">
        <f ca="1"/>
        <v>29.02041238712458</v>
      </c>
      <c r="AC472" s="23">
        <f ca="1"/>
        <v>29.02041238712458</v>
      </c>
      <c r="AD472" s="23">
        <f ca="1"/>
        <v>29.02041238712458</v>
      </c>
      <c r="AE472" s="23">
        <f ca="1"/>
        <v>29.02041238712458</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21.479996340454036</v>
      </c>
      <c r="AH472" s="23">
        <f ca="1"/>
        <v>22.099964641148606</v>
      </c>
      <c r="AI472" s="23">
        <f ca="1"/>
        <v>24.467970026846356</v>
      </c>
      <c r="AJ472" s="23">
        <f ca="1"/>
        <v>26.153034833199673</v>
      </c>
      <c r="AK472" s="23">
        <f ca="1"/>
        <v>27.164140508372427</v>
      </c>
      <c r="AL472" s="23">
        <f ca="1"/>
        <v>27.973614313628683</v>
      </c>
      <c r="AM472" s="23">
        <f ca="1"/>
        <v>28.631334968842012</v>
      </c>
      <c r="AN472" s="23">
        <f ca="1"/>
        <v>29.26403378689432</v>
      </c>
      <c r="AO472" s="23">
        <f ca="1"/>
        <v>29.811653280384018</v>
      </c>
      <c r="AP472" s="23">
        <f ca="1"/>
        <v>30.087501603712042</v>
      </c>
      <c r="AQ472" s="23">
        <f ca="1"/>
        <v>30.492762719312704</v>
      </c>
      <c r="AR472" s="23">
        <f ca="1"/>
        <v>30.95618097652164</v>
      </c>
      <c r="AS472" s="23">
        <f ca="1"/>
        <v>31.429523957336833</v>
      </c>
      <c r="AT472" s="23">
        <f ca="1"/>
        <v>32.024071973021954</v>
      </c>
      <c r="AU472" s="23">
        <f ca="1"/>
        <v>32.118148428148409</v>
      </c>
      <c r="AV472" s="23">
        <f ca="1"/>
        <v>32.118148428148409</v>
      </c>
      <c r="AW472" s="23">
        <f ca="1"/>
        <v>32.118148428148409</v>
      </c>
      <c r="AX472" s="23">
        <f ca="1"/>
        <v>32.118148428148409</v>
      </c>
      <c r="AY472" s="23">
        <f ca="1"/>
        <v>32.118148428148409</v>
      </c>
      <c r="AZ472" s="23">
        <f ca="1"/>
        <v>32.118148428148409</v>
      </c>
      <c r="BA472" s="23">
        <f ca="1"/>
        <v>32.118148428148409</v>
      </c>
      <c r="BB472" s="23">
        <f ca="1"/>
        <v>32.118148428148409</v>
      </c>
      <c r="BC472" s="23">
        <f ca="1"/>
        <v>32.118148428148409</v>
      </c>
      <c r="BD472" s="23">
        <f ca="1"/>
        <v>32.118148428148409</v>
      </c>
      <c r="BE472" s="23">
        <f ca="1"/>
        <v>32.118148428148409</v>
      </c>
      <c r="BF472" s="23">
        <f ca="1"/>
        <v>32.118148428148409</v>
      </c>
      <c r="BG472" s="23">
        <f ca="1"/>
        <v>32.118148428148409</v>
      </c>
      <c r="BH472" s="23">
        <f ca="1"/>
        <v>32.118148428148409</v>
      </c>
      <c r="BI472" s="23">
        <f ca="1"/>
        <v>32.118148428148409</v>
      </c>
      <c r="BJ472" s="23">
        <f ca="1"/>
        <v>32.118148428148409</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18.901367075835541</v>
      </c>
      <c r="C473" s="23">
        <f ca="1"/>
        <v>19.354188381672675</v>
      </c>
      <c r="D473" s="23">
        <f ca="1"/>
        <v>21.691662656644766</v>
      </c>
      <c r="E473" s="23">
        <f ca="1"/>
        <v>23.378626360686731</v>
      </c>
      <c r="F473" s="23">
        <f ca="1"/>
        <v>24.266879223484992</v>
      </c>
      <c r="G473" s="23">
        <f ca="1"/>
        <v>25.062330927948565</v>
      </c>
      <c r="H473" s="23">
        <f ca="1"/>
        <v>25.568408360916809</v>
      </c>
      <c r="I473" s="23">
        <f ca="1"/>
        <v>26.145873025933618</v>
      </c>
      <c r="J473" s="23">
        <f ca="1"/>
        <v>26.607297476793736</v>
      </c>
      <c r="K473" s="23">
        <f ca="1"/>
        <v>26.90889869650675</v>
      </c>
      <c r="L473" s="23">
        <f ca="1"/>
        <v>27.624289913175613</v>
      </c>
      <c r="M473" s="23">
        <f ca="1"/>
        <v>28.119536322828225</v>
      </c>
      <c r="N473" s="23">
        <f ca="1"/>
        <v>28.381219560260988</v>
      </c>
      <c r="O473" s="23">
        <f ca="1"/>
        <v>28.864556581241061</v>
      </c>
      <c r="P473" s="23">
        <f ca="1"/>
        <v>28.725788911113163</v>
      </c>
      <c r="Q473" s="23">
        <f ca="1"/>
        <v>28.725788911113163</v>
      </c>
      <c r="R473" s="23">
        <f ca="1"/>
        <v>28.725788911113163</v>
      </c>
      <c r="S473" s="23">
        <f ca="1"/>
        <v>28.725788911113163</v>
      </c>
      <c r="T473" s="23">
        <f ca="1"/>
        <v>28.725788911113163</v>
      </c>
      <c r="U473" s="23">
        <f ca="1"/>
        <v>28.725788911113163</v>
      </c>
      <c r="V473" s="23">
        <f ca="1"/>
        <v>28.725788911113163</v>
      </c>
      <c r="W473" s="23">
        <f ca="1"/>
        <v>28.725788911113163</v>
      </c>
      <c r="X473" s="23">
        <f ca="1"/>
        <v>28.725788911113163</v>
      </c>
      <c r="Y473" s="23">
        <f ca="1"/>
        <v>28.725788911113163</v>
      </c>
      <c r="Z473" s="23">
        <f ca="1"/>
        <v>28.725788911113163</v>
      </c>
      <c r="AA473" s="23">
        <f ca="1"/>
        <v>28.725788911113163</v>
      </c>
      <c r="AB473" s="23">
        <f ca="1"/>
        <v>28.725788911113163</v>
      </c>
      <c r="AC473" s="23">
        <f ca="1"/>
        <v>28.725788911113163</v>
      </c>
      <c r="AD473" s="23">
        <f ca="1"/>
        <v>28.725788911113163</v>
      </c>
      <c r="AE473" s="23">
        <f ca="1"/>
        <v>28.725788911113163</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42.523850623233862</v>
      </c>
      <c r="AH473" s="23">
        <f ca="1"/>
        <v>43.751199035776416</v>
      </c>
      <c r="AI473" s="23">
        <f ca="1"/>
        <v>48.439128479543527</v>
      </c>
      <c r="AJ473" s="23">
        <f ca="1"/>
        <v>51.775043578415577</v>
      </c>
      <c r="AK473" s="23">
        <f ca="1"/>
        <v>53.776724864290571</v>
      </c>
      <c r="AL473" s="23">
        <f ca="1"/>
        <v>55.379236458452702</v>
      </c>
      <c r="AM473" s="23">
        <f ca="1"/>
        <v>56.681323034763359</v>
      </c>
      <c r="AN473" s="23">
        <f ca="1"/>
        <v>57.933873994359303</v>
      </c>
      <c r="AO473" s="23">
        <f ca="1"/>
        <v>59.017993803805915</v>
      </c>
      <c r="AP473" s="23">
        <f ca="1"/>
        <v>59.56408946927764</v>
      </c>
      <c r="AQ473" s="23">
        <f ca="1"/>
        <v>60.366383048385543</v>
      </c>
      <c r="AR473" s="23">
        <f ca="1"/>
        <v>61.283810055042821</v>
      </c>
      <c r="AS473" s="23">
        <f ca="1"/>
        <v>62.220884991682048</v>
      </c>
      <c r="AT473" s="23">
        <f ca="1"/>
        <v>63.397908982124655</v>
      </c>
      <c r="AU473" s="23">
        <f ca="1"/>
        <v>63.584151710547594</v>
      </c>
      <c r="AV473" s="23">
        <f ca="1"/>
        <v>63.584151710547594</v>
      </c>
      <c r="AW473" s="23">
        <f ca="1"/>
        <v>63.584151710547594</v>
      </c>
      <c r="AX473" s="23">
        <f ca="1"/>
        <v>63.584151710547594</v>
      </c>
      <c r="AY473" s="23">
        <f ca="1"/>
        <v>63.584151710547594</v>
      </c>
      <c r="AZ473" s="23">
        <f ca="1"/>
        <v>63.584151710547594</v>
      </c>
      <c r="BA473" s="23">
        <f ca="1"/>
        <v>63.584151710547594</v>
      </c>
      <c r="BB473" s="23">
        <f ca="1"/>
        <v>63.584151710547594</v>
      </c>
      <c r="BC473" s="23">
        <f ca="1"/>
        <v>63.584151710547594</v>
      </c>
      <c r="BD473" s="23">
        <f ca="1"/>
        <v>63.584151710547594</v>
      </c>
      <c r="BE473" s="23">
        <f ca="1"/>
        <v>63.584151710547594</v>
      </c>
      <c r="BF473" s="23">
        <f ca="1"/>
        <v>63.584151710547594</v>
      </c>
      <c r="BG473" s="23">
        <f ca="1"/>
        <v>63.584151710547594</v>
      </c>
      <c r="BH473" s="23">
        <f ca="1"/>
        <v>63.584151710547594</v>
      </c>
      <c r="BI473" s="23">
        <f ca="1"/>
        <v>63.584151710547594</v>
      </c>
      <c r="BJ473" s="23">
        <f ca="1"/>
        <v>63.584151710547594</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55.831730439391137</v>
      </c>
      <c r="C474" s="23">
        <f ca="1"/>
        <v>57.169294912017754</v>
      </c>
      <c r="D474" s="23">
        <f ca="1"/>
        <v>64.073834308858395</v>
      </c>
      <c r="E474" s="23">
        <f ca="1"/>
        <v>69.056865557720812</v>
      </c>
      <c r="F474" s="23">
        <f ca="1"/>
        <v>71.680627860140291</v>
      </c>
      <c r="G474" s="23">
        <f ca="1"/>
        <v>74.030269817940408</v>
      </c>
      <c r="H474" s="23">
        <f ca="1"/>
        <v>75.525144696861986</v>
      </c>
      <c r="I474" s="23">
        <f ca="1"/>
        <v>77.230886476603928</v>
      </c>
      <c r="J474" s="23">
        <f ca="1"/>
        <v>78.593863316067655</v>
      </c>
      <c r="K474" s="23">
        <f ca="1"/>
        <v>79.484746918912265</v>
      </c>
      <c r="L474" s="23">
        <f ca="1"/>
        <v>81.59790251276489</v>
      </c>
      <c r="M474" s="23">
        <f ca="1"/>
        <v>83.060784215123391</v>
      </c>
      <c r="N474" s="23">
        <f ca="1"/>
        <v>83.833756239540165</v>
      </c>
      <c r="O474" s="23">
        <f ca="1"/>
        <v>85.261459439973621</v>
      </c>
      <c r="P474" s="23">
        <f ca="1"/>
        <v>84.851561091288119</v>
      </c>
      <c r="Q474" s="23">
        <f ca="1"/>
        <v>84.851561091288119</v>
      </c>
      <c r="R474" s="23">
        <f ca="1"/>
        <v>84.851561091288119</v>
      </c>
      <c r="S474" s="23">
        <f ca="1"/>
        <v>84.851561091288119</v>
      </c>
      <c r="T474" s="23">
        <f ca="1"/>
        <v>84.851561091288119</v>
      </c>
      <c r="U474" s="23">
        <f ca="1"/>
        <v>84.851561091288119</v>
      </c>
      <c r="V474" s="23">
        <f ca="1"/>
        <v>84.851561091288119</v>
      </c>
      <c r="W474" s="23">
        <f ca="1"/>
        <v>84.851561091288119</v>
      </c>
      <c r="X474" s="23">
        <f ca="1"/>
        <v>84.851561091288119</v>
      </c>
      <c r="Y474" s="23">
        <f ca="1"/>
        <v>84.851561091288119</v>
      </c>
      <c r="Z474" s="23">
        <f ca="1"/>
        <v>84.851561091288119</v>
      </c>
      <c r="AA474" s="23">
        <f ca="1"/>
        <v>84.851561091288119</v>
      </c>
      <c r="AB474" s="23">
        <f ca="1"/>
        <v>84.851561091288119</v>
      </c>
      <c r="AC474" s="23">
        <f ca="1"/>
        <v>84.851561091288119</v>
      </c>
      <c r="AD474" s="23">
        <f ca="1"/>
        <v>84.851561091288119</v>
      </c>
      <c r="AE474" s="23">
        <f ca="1"/>
        <v>84.851561091288119</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83.739275073445199</v>
      </c>
      <c r="AH474" s="23">
        <f ca="1"/>
        <v>86.156207331990544</v>
      </c>
      <c r="AI474" s="23">
        <f ca="1"/>
        <v>95.387822236639636</v>
      </c>
      <c r="AJ474" s="23">
        <f ca="1"/>
        <v>101.95700889287994</v>
      </c>
      <c r="AK474" s="23">
        <f ca="1"/>
        <v>105.89878127121841</v>
      </c>
      <c r="AL474" s="23">
        <f ca="1"/>
        <v>109.05449641049155</v>
      </c>
      <c r="AM474" s="23">
        <f ca="1"/>
        <v>111.61860536076482</v>
      </c>
      <c r="AN474" s="23">
        <f ca="1"/>
        <v>114.08516725043067</v>
      </c>
      <c r="AO474" s="23">
        <f ca="1"/>
        <v>116.22004933672557</v>
      </c>
      <c r="AP474" s="23">
        <f ca="1"/>
        <v>117.29543772411601</v>
      </c>
      <c r="AQ474" s="23">
        <f ca="1"/>
        <v>118.87533892605158</v>
      </c>
      <c r="AR474" s="23">
        <f ca="1"/>
        <v>120.68196441608438</v>
      </c>
      <c r="AS474" s="23">
        <f ca="1"/>
        <v>122.52728121438933</v>
      </c>
      <c r="AT474" s="23">
        <f ca="1"/>
        <v>124.8451130724917</v>
      </c>
      <c r="AU474" s="23">
        <f ca="1"/>
        <v>125.21186798384763</v>
      </c>
      <c r="AV474" s="23">
        <f ca="1"/>
        <v>125.21186798384763</v>
      </c>
      <c r="AW474" s="23">
        <f ca="1"/>
        <v>125.21186798384763</v>
      </c>
      <c r="AX474" s="23">
        <f ca="1"/>
        <v>125.21186798384763</v>
      </c>
      <c r="AY474" s="23">
        <f ca="1"/>
        <v>125.21186798384763</v>
      </c>
      <c r="AZ474" s="23">
        <f ca="1"/>
        <v>125.21186798384763</v>
      </c>
      <c r="BA474" s="23">
        <f ca="1"/>
        <v>125.21186798384763</v>
      </c>
      <c r="BB474" s="23">
        <f ca="1"/>
        <v>125.21186798384763</v>
      </c>
      <c r="BC474" s="23">
        <f ca="1"/>
        <v>125.21186798384763</v>
      </c>
      <c r="BD474" s="23">
        <f ca="1"/>
        <v>125.21186798384763</v>
      </c>
      <c r="BE474" s="23">
        <f ca="1"/>
        <v>125.21186798384763</v>
      </c>
      <c r="BF474" s="23">
        <f ca="1"/>
        <v>125.21186798384763</v>
      </c>
      <c r="BG474" s="23">
        <f ca="1"/>
        <v>125.21186798384763</v>
      </c>
      <c r="BH474" s="23">
        <f ca="1"/>
        <v>125.21186798384763</v>
      </c>
      <c r="BI474" s="23">
        <f ca="1"/>
        <v>125.21186798384763</v>
      </c>
      <c r="BJ474" s="23">
        <f ca="1"/>
        <v>125.21186798384763</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125.52446340106171</v>
      </c>
      <c r="C475" s="23">
        <f ca="1"/>
        <v>128.53166130392887</v>
      </c>
      <c r="D475" s="23">
        <f ca="1"/>
        <v>144.05488789925636</v>
      </c>
      <c r="E475" s="23">
        <f ca="1"/>
        <v>155.25805711327862</v>
      </c>
      <c r="F475" s="23">
        <f ca="1"/>
        <v>161.15696715083632</v>
      </c>
      <c r="G475" s="23">
        <f ca="1"/>
        <v>166.43958231637649</v>
      </c>
      <c r="H475" s="23">
        <f ca="1"/>
        <v>169.80045552506303</v>
      </c>
      <c r="I475" s="23">
        <f ca="1"/>
        <v>173.63541317222587</v>
      </c>
      <c r="J475" s="23">
        <f ca="1"/>
        <v>176.69974478178415</v>
      </c>
      <c r="K475" s="23">
        <f ca="1"/>
        <v>178.7026862152629</v>
      </c>
      <c r="L475" s="23">
        <f ca="1"/>
        <v>183.45361762852528</v>
      </c>
      <c r="M475" s="23">
        <f ca="1"/>
        <v>186.74256173365424</v>
      </c>
      <c r="N475" s="23">
        <f ca="1"/>
        <v>188.48040682327181</v>
      </c>
      <c r="O475" s="23">
        <f ca="1"/>
        <v>191.69026037285744</v>
      </c>
      <c r="P475" s="23">
        <f ca="1"/>
        <v>190.76870071739262</v>
      </c>
      <c r="Q475" s="23">
        <f ca="1"/>
        <v>190.76870071739262</v>
      </c>
      <c r="R475" s="23">
        <f ca="1"/>
        <v>190.76870071739262</v>
      </c>
      <c r="S475" s="23">
        <f ca="1"/>
        <v>190.76870071739262</v>
      </c>
      <c r="T475" s="23">
        <f ca="1"/>
        <v>190.76870071739262</v>
      </c>
      <c r="U475" s="23">
        <f ca="1"/>
        <v>190.76870071739262</v>
      </c>
      <c r="V475" s="23">
        <f ca="1"/>
        <v>190.76870071739262</v>
      </c>
      <c r="W475" s="23">
        <f ca="1"/>
        <v>190.76870071739262</v>
      </c>
      <c r="X475" s="23">
        <f ca="1"/>
        <v>190.76870071739262</v>
      </c>
      <c r="Y475" s="23">
        <f ca="1"/>
        <v>190.76870071739262</v>
      </c>
      <c r="Z475" s="23">
        <f ca="1"/>
        <v>190.76870071739262</v>
      </c>
      <c r="AA475" s="23">
        <f ca="1"/>
        <v>190.76870071739262</v>
      </c>
      <c r="AB475" s="23">
        <f ca="1"/>
        <v>190.76870071739262</v>
      </c>
      <c r="AC475" s="23">
        <f ca="1"/>
        <v>190.76870071739262</v>
      </c>
      <c r="AD475" s="23">
        <f ca="1"/>
        <v>190.76870071739262</v>
      </c>
      <c r="AE475" s="23">
        <f ca="1"/>
        <v>190.76870071739262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302.57355251147163</v>
      </c>
      <c r="AH475" s="23">
        <f ca="1"/>
        <v>311.30660852379361</v>
      </c>
      <c r="AI475" s="23">
        <f ca="1"/>
        <v>344.66302956598275</v>
      </c>
      <c r="AJ475" s="23">
        <f ca="1"/>
        <v>368.39934853872609</v>
      </c>
      <c r="AK475" s="23">
        <f ca="1"/>
        <v>382.64208076514433</v>
      </c>
      <c r="AL475" s="23">
        <f ca="1"/>
        <v>394.04456710822103</v>
      </c>
      <c r="AM475" s="23">
        <f ca="1"/>
        <v>403.30941390120068</v>
      </c>
      <c r="AN475" s="23">
        <f ca="1"/>
        <v>412.22179572909488</v>
      </c>
      <c r="AO475" s="23">
        <f ca="1"/>
        <v>419.93572514246495</v>
      </c>
      <c r="AP475" s="23">
        <f ca="1"/>
        <v>423.82140583909069</v>
      </c>
      <c r="AQ475" s="23">
        <f ca="1"/>
        <v>429.53003322889691</v>
      </c>
      <c r="AR475" s="23">
        <f ca="1"/>
        <v>436.05787923780463</v>
      </c>
      <c r="AS475" s="23">
        <f ca="1"/>
        <v>442.72552782542982</v>
      </c>
      <c r="AT475" s="23">
        <f ca="1"/>
        <v>451.10050621896374</v>
      </c>
      <c r="AU475" s="23">
        <f ca="1"/>
        <v>452.42569486351152</v>
      </c>
      <c r="AV475" s="23">
        <f ca="1"/>
        <v>452.42569486351152</v>
      </c>
      <c r="AW475" s="23">
        <f ca="1"/>
        <v>452.42569486351152</v>
      </c>
      <c r="AX475" s="23">
        <f ca="1"/>
        <v>452.42569486351152</v>
      </c>
      <c r="AY475" s="23">
        <f ca="1"/>
        <v>452.42569486351152</v>
      </c>
      <c r="AZ475" s="23">
        <f ca="1"/>
        <v>452.42569486351152</v>
      </c>
      <c r="BA475" s="23">
        <f ca="1"/>
        <v>452.42569486351152</v>
      </c>
      <c r="BB475" s="23">
        <f ca="1"/>
        <v>452.42569486351152</v>
      </c>
      <c r="BC475" s="23">
        <f ca="1"/>
        <v>452.42569486351152</v>
      </c>
      <c r="BD475" s="23">
        <f ca="1"/>
        <v>452.42569486351152</v>
      </c>
      <c r="BE475" s="23">
        <f ca="1"/>
        <v>452.42569486351152</v>
      </c>
      <c r="BF475" s="23">
        <f ca="1"/>
        <v>452.42569486351152</v>
      </c>
      <c r="BG475" s="23">
        <f ca="1"/>
        <v>452.42569486351152</v>
      </c>
      <c r="BH475" s="23">
        <f ca="1"/>
        <v>452.42569486351152</v>
      </c>
      <c r="BI475" s="23">
        <f ca="1"/>
        <v>452.42569486351152</v>
      </c>
      <c r="BJ475" s="23">
        <f ca="1"/>
        <v>452.42569486351152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203.55318389361338</v>
      </c>
      <c r="C476" s="23">
        <f ca="1"/>
        <v>208.42972103339793</v>
      </c>
      <c r="D476" s="23">
        <f ca="1"/>
        <v>233.60252091771278</v>
      </c>
      <c r="E476" s="23">
        <f ca="1"/>
        <v>251.76982234585699</v>
      </c>
      <c r="F476" s="23">
        <f ca="1"/>
        <v>261.33562240676133</v>
      </c>
      <c r="G476" s="23">
        <f ca="1"/>
        <v>269.90202537790753</v>
      </c>
      <c r="H476" s="23">
        <f ca="1"/>
        <v>275.35209004064245</v>
      </c>
      <c r="I476" s="23">
        <f ca="1"/>
        <v>281.57094027928497</v>
      </c>
      <c r="J476" s="23">
        <f ca="1"/>
        <v>286.54012667316323</v>
      </c>
      <c r="K476" s="23">
        <f ca="1"/>
        <v>289.78813980853408</v>
      </c>
      <c r="L476" s="23">
        <f ca="1"/>
        <v>297.49235291112183</v>
      </c>
      <c r="M476" s="23">
        <f ca="1"/>
        <v>302.82577578430391</v>
      </c>
      <c r="N476" s="23">
        <f ca="1"/>
        <v>305.64390295665663</v>
      </c>
      <c r="O476" s="23">
        <f ca="1"/>
        <v>310.84907087490365</v>
      </c>
      <c r="P476" s="23">
        <f ca="1"/>
        <v>309.35464981198777</v>
      </c>
      <c r="Q476" s="23">
        <f ca="1"/>
        <v>309.35464981198777</v>
      </c>
      <c r="R476" s="23">
        <f ca="1"/>
        <v>309.35464981198777</v>
      </c>
      <c r="S476" s="23">
        <f ca="1"/>
        <v>309.35464981198777</v>
      </c>
      <c r="T476" s="23">
        <f ca="1"/>
        <v>309.35464981198777</v>
      </c>
      <c r="U476" s="23">
        <f ca="1"/>
        <v>309.35464981198777</v>
      </c>
      <c r="V476" s="23">
        <f ca="1"/>
        <v>309.35464981198777</v>
      </c>
      <c r="W476" s="23">
        <f ca="1"/>
        <v>309.35464981198777</v>
      </c>
      <c r="X476" s="23">
        <f ca="1"/>
        <v>309.35464981198777</v>
      </c>
      <c r="Y476" s="23">
        <f ca="1"/>
        <v>309.35464981198777</v>
      </c>
      <c r="Z476" s="23">
        <f ca="1"/>
        <v>309.35464981198777</v>
      </c>
      <c r="AA476" s="23">
        <f ca="1"/>
        <v>309.35464981198777</v>
      </c>
      <c r="AB476" s="23">
        <f ca="1"/>
        <v>309.35464981198777</v>
      </c>
      <c r="AC476" s="23">
        <f ca="1"/>
        <v>309.35464981198777</v>
      </c>
      <c r="AD476" s="23">
        <f ca="1"/>
        <v>309.35464981198777</v>
      </c>
      <c r="AE476" s="23">
        <f ca="1"/>
        <v>309.35464981198777</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362.54308544167304</v>
      </c>
      <c r="AH476" s="23">
        <f ca="1"/>
        <v>373.00701742040127</v>
      </c>
      <c r="AI476" s="23">
        <f ca="1"/>
        <v>412.97462101149273</v>
      </c>
      <c r="AJ476" s="23">
        <f ca="1"/>
        <v>441.41543563649145</v>
      </c>
      <c r="AK476" s="23">
        <f ca="1"/>
        <v>458.48105172760523</v>
      </c>
      <c r="AL476" s="23">
        <f ca="1"/>
        <v>472.14349031885934</v>
      </c>
      <c r="AM476" s="23">
        <f ca="1"/>
        <v>483.24461305278987</v>
      </c>
      <c r="AN476" s="23">
        <f ca="1"/>
        <v>493.92341290062706</v>
      </c>
      <c r="AO476" s="23">
        <f ca="1"/>
        <v>503.16622922475523</v>
      </c>
      <c r="AP476" s="23">
        <f ca="1"/>
        <v>507.82204483422566</v>
      </c>
      <c r="AQ476" s="23">
        <f ca="1"/>
        <v>514.66211188687646</v>
      </c>
      <c r="AR476" s="23">
        <f ca="1"/>
        <v>522.4837652128648</v>
      </c>
      <c r="AS476" s="23">
        <f ca="1"/>
        <v>530.47292973677611</v>
      </c>
      <c r="AT476" s="23">
        <f ca="1"/>
        <v>540.50781375785743</v>
      </c>
      <c r="AU476" s="23">
        <f ca="1"/>
        <v>542.09565240402719</v>
      </c>
      <c r="AV476" s="23">
        <f ca="1"/>
        <v>542.09565240402719</v>
      </c>
      <c r="AW476" s="23">
        <f ca="1"/>
        <v>542.09565240402719</v>
      </c>
      <c r="AX476" s="23">
        <f ca="1"/>
        <v>542.09565240402719</v>
      </c>
      <c r="AY476" s="23">
        <f ca="1"/>
        <v>542.09565240402719</v>
      </c>
      <c r="AZ476" s="23">
        <f ca="1"/>
        <v>542.09565240402719</v>
      </c>
      <c r="BA476" s="23">
        <f ca="1"/>
        <v>542.09565240402719</v>
      </c>
      <c r="BB476" s="23">
        <f ca="1"/>
        <v>542.09565240402719</v>
      </c>
      <c r="BC476" s="23">
        <f ca="1"/>
        <v>542.09565240402719</v>
      </c>
      <c r="BD476" s="23">
        <f ca="1"/>
        <v>542.09565240402719</v>
      </c>
      <c r="BE476" s="23">
        <f ca="1"/>
        <v>542.09565240402719</v>
      </c>
      <c r="BF476" s="23">
        <f ca="1"/>
        <v>542.09565240402719</v>
      </c>
      <c r="BG476" s="23">
        <f ca="1"/>
        <v>542.09565240402719</v>
      </c>
      <c r="BH476" s="23">
        <f ca="1"/>
        <v>542.09565240402719</v>
      </c>
      <c r="BI476" s="23">
        <f ca="1"/>
        <v>542.09565240402719</v>
      </c>
      <c r="BJ476" s="23">
        <f ca="1"/>
        <v>542.09565240402719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783.67975799041153</v>
      </c>
      <c r="C477" s="23">
        <f ca="1"/>
        <v>802.45442597858209</v>
      </c>
      <c r="D477" s="23">
        <f ca="1"/>
        <v>899.36970553319418</v>
      </c>
      <c r="E477" s="23">
        <f ca="1"/>
        <v>969.31381603154944</v>
      </c>
      <c r="F477" s="23">
        <f ca="1"/>
        <v>1006.1421462660311</v>
      </c>
      <c r="G477" s="23">
        <f ca="1"/>
        <v>1039.1227977049439</v>
      </c>
      <c r="H477" s="23">
        <f ca="1"/>
        <v>1060.1055466564735</v>
      </c>
      <c r="I477" s="23">
        <f ca="1"/>
        <v>1084.0481200752472</v>
      </c>
      <c r="J477" s="23">
        <f ca="1"/>
        <v>1103.1794876916783</v>
      </c>
      <c r="K477" s="23">
        <f ca="1"/>
        <v>1115.6843382628565</v>
      </c>
      <c r="L477" s="23">
        <f ca="1"/>
        <v>1145.345558707819</v>
      </c>
      <c r="M477" s="23">
        <f ca="1"/>
        <v>1165.8792367695698</v>
      </c>
      <c r="N477" s="23">
        <f ca="1"/>
        <v>1176.729026383128</v>
      </c>
      <c r="O477" s="23">
        <f ca="1"/>
        <v>1196.7689228683789</v>
      </c>
      <c r="P477" s="23">
        <f ca="1"/>
        <v>1191.0154017761529</v>
      </c>
      <c r="Q477" s="23">
        <f ca="1"/>
        <v>1191.0154017761529</v>
      </c>
      <c r="R477" s="23">
        <f ca="1"/>
        <v>1191.0154017761529</v>
      </c>
      <c r="S477" s="23">
        <f ca="1"/>
        <v>1191.0154017761529</v>
      </c>
      <c r="T477" s="23">
        <f ca="1"/>
        <v>1191.0154017761529</v>
      </c>
      <c r="U477" s="23">
        <f ca="1"/>
        <v>1191.0154017761529</v>
      </c>
      <c r="V477" s="23">
        <f ca="1"/>
        <v>1191.0154017761529</v>
      </c>
      <c r="W477" s="23">
        <f ca="1"/>
        <v>1191.0154017761529</v>
      </c>
      <c r="X477" s="23">
        <f ca="1"/>
        <v>1191.0154017761529</v>
      </c>
      <c r="Y477" s="23">
        <f ca="1"/>
        <v>1191.0154017761529</v>
      </c>
      <c r="Z477" s="23">
        <f ca="1"/>
        <v>1191.0154017761529</v>
      </c>
      <c r="AA477" s="23">
        <f ca="1"/>
        <v>1191.0154017761529</v>
      </c>
      <c r="AB477" s="23">
        <f ca="1"/>
        <v>1191.0154017761529</v>
      </c>
      <c r="AC477" s="23">
        <f ca="1"/>
        <v>1191.0154017761529</v>
      </c>
      <c r="AD477" s="23">
        <f ca="1"/>
        <v>1191.0154017761529</v>
      </c>
      <c r="AE477" s="23">
        <f ca="1"/>
        <v>1191.0154017761529</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413.7897772183909</v>
      </c>
      <c r="AH477" s="23">
        <f ca="1"/>
        <v>425.73282138659346</v>
      </c>
      <c r="AI477" s="23">
        <f ca="1"/>
        <v>471.34998097401962</v>
      </c>
      <c r="AJ477" s="23">
        <f ca="1"/>
        <v>503.81100097458204</v>
      </c>
      <c r="AK477" s="23">
        <f ca="1"/>
        <v>523.28889964098107</v>
      </c>
      <c r="AL477" s="23">
        <f ca="1"/>
        <v>538.88257015340491</v>
      </c>
      <c r="AM477" s="23">
        <f ca="1"/>
        <v>551.55287414596626</v>
      </c>
      <c r="AN477" s="23">
        <f ca="1"/>
        <v>563.74115848357292</v>
      </c>
      <c r="AO477" s="23">
        <f ca="1"/>
        <v>574.29047816780349</v>
      </c>
      <c r="AP477" s="23">
        <f ca="1"/>
        <v>579.60440906643214</v>
      </c>
      <c r="AQ477" s="23">
        <f ca="1"/>
        <v>587.41134274005913</v>
      </c>
      <c r="AR477" s="23">
        <f ca="1"/>
        <v>596.33861322791654</v>
      </c>
      <c r="AS477" s="23">
        <f ca="1"/>
        <v>605.45707318829056</v>
      </c>
      <c r="AT477" s="23">
        <f ca="1"/>
        <v>616.9104220183666</v>
      </c>
      <c r="AU477" s="23">
        <f ca="1"/>
        <v>618.72270702955905</v>
      </c>
      <c r="AV477" s="23">
        <f ca="1"/>
        <v>618.72270702955905</v>
      </c>
      <c r="AW477" s="23">
        <f ca="1"/>
        <v>618.72270702955905</v>
      </c>
      <c r="AX477" s="23">
        <f ca="1"/>
        <v>618.72270702955905</v>
      </c>
      <c r="AY477" s="23">
        <f ca="1"/>
        <v>618.72270702955905</v>
      </c>
      <c r="AZ477" s="23">
        <f ca="1"/>
        <v>618.72270702955905</v>
      </c>
      <c r="BA477" s="23">
        <f ca="1"/>
        <v>618.72270702955905</v>
      </c>
      <c r="BB477" s="23">
        <f ca="1"/>
        <v>618.72270702955905</v>
      </c>
      <c r="BC477" s="23">
        <f ca="1"/>
        <v>618.72270702955905</v>
      </c>
      <c r="BD477" s="23">
        <f ca="1"/>
        <v>618.72270702955905</v>
      </c>
      <c r="BE477" s="23">
        <f ca="1"/>
        <v>618.72270702955905</v>
      </c>
      <c r="BF477" s="23">
        <f ca="1"/>
        <v>618.72270702955905</v>
      </c>
      <c r="BG477" s="23">
        <f ca="1"/>
        <v>618.72270702955905</v>
      </c>
      <c r="BH477" s="23">
        <f ca="1"/>
        <v>618.72270702955905</v>
      </c>
      <c r="BI477" s="23">
        <f ca="1"/>
        <v>618.72270702955905</v>
      </c>
      <c r="BJ477" s="23">
        <f ca="1"/>
        <v>618.72270702955905</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1186.9089222749119</v>
      </c>
      <c r="C478" s="23">
        <f ca="1"/>
        <v>1215.3437781209416</v>
      </c>
      <c r="D478" s="23">
        <f ca="1"/>
        <v>1362.125175541626</v>
      </c>
      <c r="E478" s="23">
        <f ca="1"/>
        <v>1468.0578450595442</v>
      </c>
      <c r="F478" s="23">
        <f ca="1"/>
        <v>1523.8355697003888</v>
      </c>
      <c r="G478" s="23">
        <f ca="1"/>
        <v>1573.7858575011919</v>
      </c>
      <c r="H478" s="23">
        <f ca="1"/>
        <v>1605.5649250227107</v>
      </c>
      <c r="I478" s="23">
        <f ca="1"/>
        <v>1641.8267446285099</v>
      </c>
      <c r="J478" s="23">
        <f ca="1"/>
        <v>1670.8018338632905</v>
      </c>
      <c r="K478" s="23">
        <f ca="1"/>
        <v>1689.7408437883464</v>
      </c>
      <c r="L478" s="23">
        <f ca="1"/>
        <v>1734.6637435222449</v>
      </c>
      <c r="M478" s="23">
        <f ca="1"/>
        <v>1765.762678323252</v>
      </c>
      <c r="N478" s="23">
        <f ca="1"/>
        <v>1782.1950436687093</v>
      </c>
      <c r="O478" s="23">
        <f ca="1"/>
        <v>1812.5461299348688</v>
      </c>
      <c r="P478" s="23">
        <f ca="1"/>
        <v>1803.8322318799137</v>
      </c>
      <c r="Q478" s="23">
        <f ca="1"/>
        <v>1803.8322318799137</v>
      </c>
      <c r="R478" s="23">
        <f ca="1"/>
        <v>1803.8322318799137</v>
      </c>
      <c r="S478" s="23">
        <f ca="1"/>
        <v>1803.8322318799137</v>
      </c>
      <c r="T478" s="23">
        <f ca="1"/>
        <v>1803.8322318799137</v>
      </c>
      <c r="U478" s="23">
        <f ca="1"/>
        <v>1803.8322318799137</v>
      </c>
      <c r="V478" s="23">
        <f ca="1"/>
        <v>1803.8322318799137</v>
      </c>
      <c r="W478" s="23">
        <f ca="1"/>
        <v>1803.8322318799137</v>
      </c>
      <c r="X478" s="23">
        <f ca="1"/>
        <v>1803.8322318799137</v>
      </c>
      <c r="Y478" s="23">
        <f ca="1"/>
        <v>1803.8322318799137</v>
      </c>
      <c r="Z478" s="23">
        <f ca="1"/>
        <v>1803.8322318799137</v>
      </c>
      <c r="AA478" s="23">
        <f ca="1"/>
        <v>1803.8322318799137</v>
      </c>
      <c r="AB478" s="23">
        <f ca="1"/>
        <v>1803.8322318799137</v>
      </c>
      <c r="AC478" s="23">
        <f ca="1"/>
        <v>1803.8322318799137</v>
      </c>
      <c r="AD478" s="23">
        <f ca="1"/>
        <v>1803.8322318799137</v>
      </c>
      <c r="AE478" s="23">
        <f ca="1"/>
        <v>1803.8322318799137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354.91059943237451</v>
      </c>
      <c r="AH478" s="23">
        <f ca="1"/>
        <v>365.15423810628738</v>
      </c>
      <c r="AI478" s="23">
        <f ca="1"/>
        <v>404.28041846388214</v>
      </c>
      <c r="AJ478" s="23">
        <f ca="1"/>
        <v>432.12247909677563</v>
      </c>
      <c r="AK478" s="23">
        <f ca="1"/>
        <v>448.82881905965536</v>
      </c>
      <c r="AL478" s="23">
        <f ca="1"/>
        <v>462.20362736477779</v>
      </c>
      <c r="AM478" s="23">
        <f ca="1"/>
        <v>473.07104225167825</v>
      </c>
      <c r="AN478" s="23">
        <f ca="1"/>
        <v>483.52502526061357</v>
      </c>
      <c r="AO478" s="23">
        <f ca="1"/>
        <v>492.573255977918</v>
      </c>
      <c r="AP478" s="23">
        <f ca="1"/>
        <v>497.13105441666272</v>
      </c>
      <c r="AQ478" s="23">
        <f ca="1"/>
        <v>503.82712005767871</v>
      </c>
      <c r="AR478" s="23">
        <f ca="1"/>
        <v>511.48410699785677</v>
      </c>
      <c r="AS478" s="23">
        <f ca="1"/>
        <v>519.30507858442263</v>
      </c>
      <c r="AT478" s="23">
        <f ca="1"/>
        <v>529.1287018892707</v>
      </c>
      <c r="AU478" s="23">
        <f ca="1"/>
        <v>530.68311235341582</v>
      </c>
      <c r="AV478" s="23">
        <f ca="1"/>
        <v>530.68311235341582</v>
      </c>
      <c r="AW478" s="23">
        <f ca="1"/>
        <v>530.68311235341582</v>
      </c>
      <c r="AX478" s="23">
        <f ca="1"/>
        <v>530.68311235341582</v>
      </c>
      <c r="AY478" s="23">
        <f ca="1"/>
        <v>530.68311235341582</v>
      </c>
      <c r="AZ478" s="23">
        <f ca="1"/>
        <v>530.68311235341582</v>
      </c>
      <c r="BA478" s="23">
        <f ca="1"/>
        <v>530.68311235341582</v>
      </c>
      <c r="BB478" s="23">
        <f ca="1"/>
        <v>530.68311235341582</v>
      </c>
      <c r="BC478" s="23">
        <f ca="1"/>
        <v>530.68311235341582</v>
      </c>
      <c r="BD478" s="23">
        <f ca="1"/>
        <v>530.68311235341582</v>
      </c>
      <c r="BE478" s="23">
        <f ca="1"/>
        <v>530.68311235341582</v>
      </c>
      <c r="BF478" s="23">
        <f ca="1"/>
        <v>530.68311235341582</v>
      </c>
      <c r="BG478" s="23">
        <f ca="1"/>
        <v>530.68311235341582</v>
      </c>
      <c r="BH478" s="23">
        <f ca="1"/>
        <v>530.68311235341582</v>
      </c>
      <c r="BI478" s="23">
        <f ca="1"/>
        <v>530.68311235341582</v>
      </c>
      <c r="BJ478" s="23">
        <f ca="1"/>
        <v>530.68311235341582</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1813.0772879666749</v>
      </c>
      <c r="C479" s="23">
        <f ca="1"/>
        <v>1856.5133009188987</v>
      </c>
      <c r="D479" s="23">
        <f ca="1"/>
        <v>2080.7310256027586</v>
      </c>
      <c r="E479" s="23">
        <f ca="1"/>
        <v>2242.5497747520139</v>
      </c>
      <c r="F479" s="23">
        <f ca="1"/>
        <v>2327.7537224373541</v>
      </c>
      <c r="G479" s="23">
        <f ca="1"/>
        <v>2404.0558974732062</v>
      </c>
      <c r="H479" s="23">
        <f ca="1"/>
        <v>2452.6004020048522</v>
      </c>
      <c r="I479" s="23">
        <f ca="1"/>
        <v>2507.9925894876174</v>
      </c>
      <c r="J479" s="23">
        <f ca="1"/>
        <v>2552.253842581661</v>
      </c>
      <c r="K479" s="23">
        <f ca="1"/>
        <v>2581.1843595802857</v>
      </c>
      <c r="L479" s="23">
        <f ca="1"/>
        <v>2649.8068862869063</v>
      </c>
      <c r="M479" s="23">
        <f ca="1"/>
        <v>2697.3124457358917</v>
      </c>
      <c r="N479" s="23">
        <f ca="1"/>
        <v>2722.413907049634</v>
      </c>
      <c r="O479" s="23">
        <f ca="1"/>
        <v>2768.7770812928761</v>
      </c>
      <c r="P479" s="23">
        <f ca="1"/>
        <v>2755.4660593967615</v>
      </c>
      <c r="Q479" s="23">
        <f ca="1"/>
        <v>2755.4660593967615</v>
      </c>
      <c r="R479" s="23">
        <f ca="1"/>
        <v>2755.4660593967615</v>
      </c>
      <c r="S479" s="23">
        <f ca="1"/>
        <v>2755.4660593967615</v>
      </c>
      <c r="T479" s="23">
        <f ca="1"/>
        <v>2755.4660593967615</v>
      </c>
      <c r="U479" s="23">
        <f ca="1"/>
        <v>2755.4660593967615</v>
      </c>
      <c r="V479" s="23">
        <f ca="1"/>
        <v>2755.4660593967615</v>
      </c>
      <c r="W479" s="23">
        <f ca="1"/>
        <v>2755.4660593967615</v>
      </c>
      <c r="X479" s="23">
        <f ca="1"/>
        <v>2755.4660593967615</v>
      </c>
      <c r="Y479" s="23">
        <f ca="1"/>
        <v>2755.4660593967615</v>
      </c>
      <c r="Z479" s="23">
        <f ca="1"/>
        <v>2755.4660593967615</v>
      </c>
      <c r="AA479" s="23">
        <f ca="1"/>
        <v>2755.4660593967615</v>
      </c>
      <c r="AB479" s="23">
        <f ca="1"/>
        <v>2755.4660593967615</v>
      </c>
      <c r="AC479" s="23">
        <f ca="1"/>
        <v>2755.4660593967615</v>
      </c>
      <c r="AD479" s="23">
        <f ca="1"/>
        <v>2755.4660593967615</v>
      </c>
      <c r="AE479" s="23">
        <f ca="1"/>
        <v>2755.4660593967615</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379.44359017655137</v>
      </c>
      <c r="AH479" s="23">
        <f ca="1"/>
        <v>390.39531447308508</v>
      </c>
      <c r="AI479" s="23">
        <f ca="1"/>
        <v>432.22606950977661</v>
      </c>
      <c r="AJ479" s="23">
        <f ca="1"/>
        <v>461.99269654586584</v>
      </c>
      <c r="AK479" s="23">
        <f ca="1"/>
        <v>479.85385263521204</v>
      </c>
      <c r="AL479" s="23">
        <f ca="1"/>
        <v>494.15318686004349</v>
      </c>
      <c r="AM479" s="23">
        <f ca="1"/>
        <v>505.77180554096947</v>
      </c>
      <c r="AN479" s="23">
        <f ca="1"/>
        <v>516.94841410351796</v>
      </c>
      <c r="AO479" s="23">
        <f ca="1"/>
        <v>526.62209855704157</v>
      </c>
      <c r="AP479" s="23">
        <f ca="1"/>
        <v>531.49495218740469</v>
      </c>
      <c r="AQ479" s="23">
        <f ca="1"/>
        <v>538.65387950867535</v>
      </c>
      <c r="AR479" s="23">
        <f ca="1"/>
        <v>546.84015126038651</v>
      </c>
      <c r="AS479" s="23">
        <f ca="1"/>
        <v>555.20174300270583</v>
      </c>
      <c r="AT479" s="23">
        <f ca="1"/>
        <v>565.70441860973233</v>
      </c>
      <c r="AU479" s="23">
        <f ca="1"/>
        <v>567.36627680181391</v>
      </c>
      <c r="AV479" s="23">
        <f ca="1"/>
        <v>567.36627680181391</v>
      </c>
      <c r="AW479" s="23">
        <f ca="1"/>
        <v>567.36627680181391</v>
      </c>
      <c r="AX479" s="23">
        <f ca="1"/>
        <v>567.36627680181391</v>
      </c>
      <c r="AY479" s="23">
        <f ca="1"/>
        <v>567.36627680181391</v>
      </c>
      <c r="AZ479" s="23">
        <f ca="1"/>
        <v>567.36627680181391</v>
      </c>
      <c r="BA479" s="23">
        <f ca="1"/>
        <v>567.36627680181391</v>
      </c>
      <c r="BB479" s="23">
        <f ca="1"/>
        <v>567.36627680181391</v>
      </c>
      <c r="BC479" s="23">
        <f ca="1"/>
        <v>567.36627680181391</v>
      </c>
      <c r="BD479" s="23">
        <f ca="1"/>
        <v>567.36627680181391</v>
      </c>
      <c r="BE479" s="23">
        <f ca="1"/>
        <v>567.36627680181391</v>
      </c>
      <c r="BF479" s="23">
        <f ca="1"/>
        <v>567.36627680181391</v>
      </c>
      <c r="BG479" s="23">
        <f ca="1"/>
        <v>567.36627680181391</v>
      </c>
      <c r="BH479" s="23">
        <f ca="1"/>
        <v>567.36627680181391</v>
      </c>
      <c r="BI479" s="23">
        <f ca="1"/>
        <v>567.36627680181391</v>
      </c>
      <c r="BJ479" s="23">
        <f ca="1"/>
        <v>567.36627680181391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3310.6471408983252</v>
      </c>
      <c r="C480" s="23">
        <f ca="1"/>
        <v>3389.9605342361083</v>
      </c>
      <c r="D480" s="23">
        <f ca="1"/>
        <v>3799.3781437831499</v>
      </c>
      <c r="E480" s="23">
        <f ca="1"/>
        <v>4094.8563248680439</v>
      </c>
      <c r="F480" s="23">
        <f ca="1"/>
        <v>4250.4372301443263</v>
      </c>
      <c r="G480" s="23">
        <f ca="1"/>
        <v>4389.7636556107564</v>
      </c>
      <c r="H480" s="23">
        <f ca="1"/>
        <v>4478.4050644468107</v>
      </c>
      <c r="I480" s="23">
        <f ca="1"/>
        <v>4579.5502215424485</v>
      </c>
      <c r="J480" s="23">
        <f ca="1"/>
        <v>4660.3704888200255</v>
      </c>
      <c r="K480" s="23">
        <f ca="1"/>
        <v>4713.1971024574532</v>
      </c>
      <c r="L480" s="23">
        <f ca="1"/>
        <v>4838.5006255616845</v>
      </c>
      <c r="M480" s="23">
        <f ca="1"/>
        <v>4925.2449390062266</v>
      </c>
      <c r="N480" s="23">
        <f ca="1"/>
        <v>4971.0797645165649</v>
      </c>
      <c r="O480" s="23">
        <f ca="1"/>
        <v>5055.7381027297679</v>
      </c>
      <c r="P480" s="23">
        <f ca="1"/>
        <v>5031.4324115850577</v>
      </c>
      <c r="Q480" s="23">
        <f ca="1"/>
        <v>5031.4324115850577</v>
      </c>
      <c r="R480" s="23">
        <f ca="1"/>
        <v>5031.4324115850577</v>
      </c>
      <c r="S480" s="23">
        <f ca="1"/>
        <v>5031.4324115850577</v>
      </c>
      <c r="T480" s="23">
        <f ca="1"/>
        <v>5031.4324115850577</v>
      </c>
      <c r="U480" s="23">
        <f ca="1"/>
        <v>5031.4324115850577</v>
      </c>
      <c r="V480" s="23">
        <f ca="1"/>
        <v>5031.4324115850577</v>
      </c>
      <c r="W480" s="23">
        <f ca="1"/>
        <v>5031.4324115850577</v>
      </c>
      <c r="X480" s="23">
        <f ca="1"/>
        <v>5031.4324115850577</v>
      </c>
      <c r="Y480" s="23">
        <f ca="1"/>
        <v>5031.4324115850577</v>
      </c>
      <c r="Z480" s="23">
        <f ca="1"/>
        <v>5031.4324115850577</v>
      </c>
      <c r="AA480" s="23">
        <f ca="1"/>
        <v>5031.4324115850577</v>
      </c>
      <c r="AB480" s="23">
        <f ca="1"/>
        <v>5031.4324115850577</v>
      </c>
      <c r="AC480" s="23">
        <f ca="1"/>
        <v>5031.4324115850577</v>
      </c>
      <c r="AD480" s="23">
        <f ca="1"/>
        <v>5031.4324115850577</v>
      </c>
      <c r="AE480" s="23">
        <f ca="1"/>
        <v>5031.4324115850577</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1000.9460223622837</v>
      </c>
      <c r="AH480" s="23">
        <f ca="1"/>
        <v>1029.8359157652085</v>
      </c>
      <c r="AI480" s="23">
        <f ca="1"/>
        <v>1140.1825626723432</v>
      </c>
      <c r="AJ480" s="23">
        <f ca="1"/>
        <v>1218.7048719227166</v>
      </c>
      <c r="AK480" s="23">
        <f ca="1"/>
        <v>1265.8213698825439</v>
      </c>
      <c r="AL480" s="23">
        <f ca="1"/>
        <v>1303.5420274066682</v>
      </c>
      <c r="AM480" s="23">
        <f ca="1"/>
        <v>1334.1911422029041</v>
      </c>
      <c r="AN480" s="23">
        <f ca="1"/>
        <v>1363.6742647903166</v>
      </c>
      <c r="AO480" s="23">
        <f ca="1"/>
        <v>1389.1927772280601</v>
      </c>
      <c r="AP480" s="23">
        <f ca="1"/>
        <v>1402.0470290460869</v>
      </c>
      <c r="AQ480" s="23">
        <f ca="1"/>
        <v>1420.9317856004732</v>
      </c>
      <c r="AR480" s="23">
        <f ca="1"/>
        <v>1442.526605911022</v>
      </c>
      <c r="AS480" s="23">
        <f ca="1"/>
        <v>1464.5839082657608</v>
      </c>
      <c r="AT480" s="23">
        <f ca="1"/>
        <v>1492.2892421946408</v>
      </c>
      <c r="AU480" s="23">
        <f ca="1"/>
        <v>1496.6731094944421</v>
      </c>
      <c r="AV480" s="23">
        <f ca="1"/>
        <v>1496.6731094944421</v>
      </c>
      <c r="AW480" s="23">
        <f ca="1"/>
        <v>1496.6731094944421</v>
      </c>
      <c r="AX480" s="23">
        <f ca="1"/>
        <v>1496.6731094944421</v>
      </c>
      <c r="AY480" s="23">
        <f ca="1"/>
        <v>1496.6731094944421</v>
      </c>
      <c r="AZ480" s="23">
        <f ca="1"/>
        <v>1496.6731094944421</v>
      </c>
      <c r="BA480" s="23">
        <f ca="1"/>
        <v>1496.6731094944421</v>
      </c>
      <c r="BB480" s="23">
        <f ca="1"/>
        <v>1496.6731094944421</v>
      </c>
      <c r="BC480" s="23">
        <f ca="1"/>
        <v>1496.6731094944421</v>
      </c>
      <c r="BD480" s="23">
        <f ca="1"/>
        <v>1496.6731094944421</v>
      </c>
      <c r="BE480" s="23">
        <f ca="1"/>
        <v>1496.6731094944421</v>
      </c>
      <c r="BF480" s="23">
        <f ca="1"/>
        <v>1496.6731094944421</v>
      </c>
      <c r="BG480" s="23">
        <f ca="1"/>
        <v>1496.6731094944421</v>
      </c>
      <c r="BH480" s="23">
        <f ca="1"/>
        <v>1496.6731094944421</v>
      </c>
      <c r="BI480" s="23">
        <f ca="1"/>
        <v>1496.6731094944421</v>
      </c>
      <c r="BJ480" s="23">
        <f ca="1"/>
        <v>1496.6731094944421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6433.7345623515703</v>
      </c>
      <c r="C481" s="23">
        <f ca="1"/>
        <v>6587.8679683768996</v>
      </c>
      <c r="D481" s="23">
        <f ca="1"/>
        <v>7383.5082504346892</v>
      </c>
      <c r="E481" s="23">
        <f ca="1"/>
        <v>7957.7247420028089</v>
      </c>
      <c r="F481" s="23">
        <f ca="1"/>
        <v>8260.0723510706721</v>
      </c>
      <c r="G481" s="23">
        <f ca="1"/>
        <v>8530.8318735515368</v>
      </c>
      <c r="H481" s="23">
        <f ca="1"/>
        <v>8703.0928459272618</v>
      </c>
      <c r="I481" s="23">
        <f ca="1"/>
        <v>8899.6529338272085</v>
      </c>
      <c r="J481" s="23">
        <f ca="1"/>
        <v>9056.7147180622851</v>
      </c>
      <c r="K481" s="23">
        <f ca="1"/>
        <v>9159.375133233827</v>
      </c>
      <c r="L481" s="23">
        <f ca="1"/>
        <v>9402.8832973691824</v>
      </c>
      <c r="M481" s="23">
        <f ca="1"/>
        <v>9571.4575560393969</v>
      </c>
      <c r="N481" s="23">
        <f ca="1"/>
        <v>9660.5305041655465</v>
      </c>
      <c r="O481" s="23">
        <f ca="1"/>
        <v>9825.0509901529913</v>
      </c>
      <c r="P481" s="23">
        <f ca="1"/>
        <v>9777.8166101286879</v>
      </c>
      <c r="Q481" s="23">
        <f ca="1"/>
        <v>9777.8166101286879</v>
      </c>
      <c r="R481" s="23">
        <f ca="1"/>
        <v>9777.8166101286879</v>
      </c>
      <c r="S481" s="23">
        <f ca="1"/>
        <v>9777.8166101286879</v>
      </c>
      <c r="T481" s="23">
        <f ca="1"/>
        <v>9777.8166101286879</v>
      </c>
      <c r="U481" s="23">
        <f ca="1"/>
        <v>9777.8166101286879</v>
      </c>
      <c r="V481" s="23">
        <f ca="1"/>
        <v>9777.8166101286879</v>
      </c>
      <c r="W481" s="23">
        <f ca="1"/>
        <v>9777.8166101286879</v>
      </c>
      <c r="X481" s="23">
        <f ca="1"/>
        <v>9777.8166101286879</v>
      </c>
      <c r="Y481" s="23">
        <f ca="1"/>
        <v>9777.8166101286879</v>
      </c>
      <c r="Z481" s="23">
        <f ca="1"/>
        <v>9777.8166101286879</v>
      </c>
      <c r="AA481" s="23">
        <f ca="1"/>
        <v>9777.8166101286879</v>
      </c>
      <c r="AB481" s="23">
        <f ca="1"/>
        <v>9777.8166101286879</v>
      </c>
      <c r="AC481" s="23">
        <f ca="1"/>
        <v>9777.8166101286879</v>
      </c>
      <c r="AD481" s="23">
        <f ca="1"/>
        <v>9777.8166101286879</v>
      </c>
      <c r="AE481" s="23">
        <f ca="1"/>
        <v>9777.8166101286879</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1117.6140227901092</v>
      </c>
      <c r="AH481" s="23">
        <f ca="1"/>
        <v>1149.8712567094965</v>
      </c>
      <c r="AI481" s="23">
        <f ca="1"/>
        <v>1273.0796587572206</v>
      </c>
      <c r="AJ481" s="23">
        <f ca="1"/>
        <v>1360.7543504583439</v>
      </c>
      <c r="AK481" s="23">
        <f ca="1"/>
        <v>1413.3626406640326</v>
      </c>
      <c r="AL481" s="23">
        <f ca="1"/>
        <v>1455.4799325618831</v>
      </c>
      <c r="AM481" s="23">
        <f ca="1"/>
        <v>1489.7014387341499</v>
      </c>
      <c r="AN481" s="23">
        <f ca="1"/>
        <v>1522.6210472876328</v>
      </c>
      <c r="AO481" s="23">
        <f ca="1"/>
        <v>1551.1139397153959</v>
      </c>
      <c r="AP481" s="23">
        <f ca="1"/>
        <v>1565.4664540002291</v>
      </c>
      <c r="AQ481" s="23">
        <f ca="1"/>
        <v>1586.5523749896038</v>
      </c>
      <c r="AR481" s="23">
        <f ca="1"/>
        <v>1610.664238626109</v>
      </c>
      <c r="AS481" s="23">
        <f ca="1"/>
        <v>1635.2924901659858</v>
      </c>
      <c r="AT481" s="23">
        <f ca="1"/>
        <v>1666.2270950430027</v>
      </c>
      <c r="AU481" s="23">
        <f ca="1"/>
        <v>1671.1219359823235</v>
      </c>
      <c r="AV481" s="23">
        <f ca="1"/>
        <v>1671.1219359823235</v>
      </c>
      <c r="AW481" s="23">
        <f ca="1"/>
        <v>1671.1219359823235</v>
      </c>
      <c r="AX481" s="23">
        <f ca="1"/>
        <v>1671.1219359823235</v>
      </c>
      <c r="AY481" s="23">
        <f ca="1"/>
        <v>1671.1219359823235</v>
      </c>
      <c r="AZ481" s="23">
        <f ca="1"/>
        <v>1671.1219359823235</v>
      </c>
      <c r="BA481" s="23">
        <f ca="1"/>
        <v>1671.1219359823235</v>
      </c>
      <c r="BB481" s="23">
        <f ca="1"/>
        <v>1671.1219359823235</v>
      </c>
      <c r="BC481" s="23">
        <f ca="1"/>
        <v>1671.1219359823235</v>
      </c>
      <c r="BD481" s="23">
        <f ca="1"/>
        <v>1671.1219359823235</v>
      </c>
      <c r="BE481" s="23">
        <f ca="1"/>
        <v>1671.1219359823235</v>
      </c>
      <c r="BF481" s="23">
        <f ca="1"/>
        <v>1671.1219359823235</v>
      </c>
      <c r="BG481" s="23">
        <f ca="1"/>
        <v>1671.1219359823235</v>
      </c>
      <c r="BH481" s="23">
        <f ca="1"/>
        <v>1671.1219359823235</v>
      </c>
      <c r="BI481" s="23">
        <f ca="1"/>
        <v>1671.1219359823235</v>
      </c>
      <c r="BJ481" s="23">
        <f ca="1"/>
        <v>1671.1219359823235</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7457.3162870740171</v>
      </c>
      <c r="C482" s="23">
        <f ca="1"/>
        <v>7635.9717084308413</v>
      </c>
      <c r="D482" s="23">
        <f ca="1"/>
        <v>8558.1952127640761</v>
      </c>
      <c r="E482" s="23">
        <f ca="1"/>
        <v>9223.7672772280312</v>
      </c>
      <c r="F482" s="23">
        <f ca="1"/>
        <v>9574.2171951735982</v>
      </c>
      <c r="G482" s="23">
        <f ca="1"/>
        <v>9888.0534868808099</v>
      </c>
      <c r="H482" s="23">
        <f ca="1"/>
        <v>10087.720498703438</v>
      </c>
      <c r="I482" s="23">
        <f ca="1"/>
        <v>10315.552519231996</v>
      </c>
      <c r="J482" s="23">
        <f ca="1"/>
        <v>10497.602212190583</v>
      </c>
      <c r="K482" s="23">
        <f ca="1"/>
        <v>10616.595493414281</v>
      </c>
      <c r="L482" s="23">
        <f ca="1"/>
        <v>10898.844843436944</v>
      </c>
      <c r="M482" s="23">
        <f ca="1"/>
        <v>11094.238599983737</v>
      </c>
      <c r="N482" s="23">
        <f ca="1"/>
        <v>11197.482701890865</v>
      </c>
      <c r="O482" s="23">
        <f ca="1"/>
        <v>11388.17774655293</v>
      </c>
      <c r="P482" s="23">
        <f ca="1"/>
        <v>11333.42856346939</v>
      </c>
      <c r="Q482" s="23">
        <f ca="1"/>
        <v>11333.42856346939</v>
      </c>
      <c r="R482" s="23">
        <f ca="1"/>
        <v>11333.42856346939</v>
      </c>
      <c r="S482" s="23">
        <f ca="1"/>
        <v>11333.42856346939</v>
      </c>
      <c r="T482" s="23">
        <f ca="1"/>
        <v>11333.42856346939</v>
      </c>
      <c r="U482" s="23">
        <f ca="1"/>
        <v>11333.42856346939</v>
      </c>
      <c r="V482" s="23">
        <f ca="1"/>
        <v>11333.42856346939</v>
      </c>
      <c r="W482" s="23">
        <f ca="1"/>
        <v>11333.42856346939</v>
      </c>
      <c r="X482" s="23">
        <f ca="1"/>
        <v>11333.42856346939</v>
      </c>
      <c r="Y482" s="23">
        <f ca="1"/>
        <v>11333.42856346939</v>
      </c>
      <c r="Z482" s="23">
        <f ca="1"/>
        <v>11333.42856346939</v>
      </c>
      <c r="AA482" s="23">
        <f ca="1"/>
        <v>11333.42856346939</v>
      </c>
      <c r="AB482" s="23">
        <f ca="1"/>
        <v>11333.42856346939</v>
      </c>
      <c r="AC482" s="23">
        <f ca="1"/>
        <v>11333.42856346939</v>
      </c>
      <c r="AD482" s="23">
        <f ca="1"/>
        <v>11333.42856346939</v>
      </c>
      <c r="AE482" s="23">
        <f ca="1"/>
        <v>11333.42856346939</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1818.1672029292981</v>
      </c>
      <c r="AH482" s="23">
        <f ca="1"/>
        <v>1870.6442151835215</v>
      </c>
      <c r="AI482" s="23">
        <f ca="1"/>
        <v>2071.0832497343335</v>
      </c>
      <c r="AJ482" s="23">
        <f ca="1"/>
        <v>2213.7150042822605</v>
      </c>
      <c r="AK482" s="23">
        <f ca="1"/>
        <v>2299.2997105437107</v>
      </c>
      <c r="AL482" s="23">
        <f ca="1"/>
        <v>2367.8173537043613</v>
      </c>
      <c r="AM482" s="23">
        <f ca="1"/>
        <v>2423.4899015504643</v>
      </c>
      <c r="AN482" s="23">
        <f ca="1"/>
        <v>2477.0444842460088</v>
      </c>
      <c r="AO482" s="23">
        <f ca="1"/>
        <v>2523.3975555858101</v>
      </c>
      <c r="AP482" s="23">
        <f ca="1"/>
        <v>2546.7466458979661</v>
      </c>
      <c r="AQ482" s="23">
        <f ca="1"/>
        <v>2581.0498393123876</v>
      </c>
      <c r="AR482" s="23">
        <f ca="1"/>
        <v>2620.2757247893369</v>
      </c>
      <c r="AS482" s="23">
        <f ca="1"/>
        <v>2660.3416852212831</v>
      </c>
      <c r="AT482" s="23">
        <f ca="1"/>
        <v>2710.6670058382851</v>
      </c>
      <c r="AU482" s="23">
        <f ca="1"/>
        <v>2718.630076342009</v>
      </c>
      <c r="AV482" s="23">
        <f ca="1"/>
        <v>2718.630076342009</v>
      </c>
      <c r="AW482" s="23">
        <f ca="1"/>
        <v>2718.630076342009</v>
      </c>
      <c r="AX482" s="23">
        <f ca="1"/>
        <v>2718.630076342009</v>
      </c>
      <c r="AY482" s="23">
        <f ca="1"/>
        <v>2718.630076342009</v>
      </c>
      <c r="AZ482" s="23">
        <f ca="1"/>
        <v>2718.630076342009</v>
      </c>
      <c r="BA482" s="23">
        <f ca="1"/>
        <v>2718.630076342009</v>
      </c>
      <c r="BB482" s="23">
        <f ca="1"/>
        <v>2718.630076342009</v>
      </c>
      <c r="BC482" s="23">
        <f ca="1"/>
        <v>2718.630076342009</v>
      </c>
      <c r="BD482" s="23">
        <f ca="1"/>
        <v>2718.630076342009</v>
      </c>
      <c r="BE482" s="23">
        <f ca="1"/>
        <v>2718.630076342009</v>
      </c>
      <c r="BF482" s="23">
        <f ca="1"/>
        <v>2718.630076342009</v>
      </c>
      <c r="BG482" s="23">
        <f ca="1"/>
        <v>2718.630076342009</v>
      </c>
      <c r="BH482" s="23">
        <f ca="1"/>
        <v>2718.630076342009</v>
      </c>
      <c r="BI482" s="23">
        <f ca="1"/>
        <v>2718.630076342009</v>
      </c>
      <c r="BJ482" s="23">
        <f ca="1"/>
        <v>2718.630076342009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8773.1422258157236</v>
      </c>
      <c r="C483" s="23">
        <f ca="1"/>
        <v>8983.3209765404627</v>
      </c>
      <c r="D483" s="23">
        <f ca="1"/>
        <v>10068.26865155455</v>
      </c>
      <c r="E483" s="23">
        <f ca="1"/>
        <v>10851.279343107655</v>
      </c>
      <c r="F483" s="23">
        <f ca="1"/>
        <v>11263.565325732678</v>
      </c>
      <c r="G483" s="23">
        <f ca="1"/>
        <v>11632.777293789124</v>
      </c>
      <c r="H483" s="23">
        <f ca="1"/>
        <v>11867.675080753026</v>
      </c>
      <c r="I483" s="23">
        <f ca="1"/>
        <v>12135.707526038546</v>
      </c>
      <c r="J483" s="23">
        <f ca="1"/>
        <v>12349.879459614722</v>
      </c>
      <c r="K483" s="23">
        <f ca="1"/>
        <v>12489.868825749223</v>
      </c>
      <c r="L483" s="23">
        <f ca="1"/>
        <v>12821.920410470793</v>
      </c>
      <c r="M483" s="23">
        <f ca="1"/>
        <v>13051.790936304964</v>
      </c>
      <c r="N483" s="23">
        <f ca="1"/>
        <v>13173.252217433384</v>
      </c>
      <c r="O483" s="23">
        <f ca="1"/>
        <v>13397.594954709853</v>
      </c>
      <c r="P483" s="23">
        <f ca="1"/>
        <v>13333.185406898172</v>
      </c>
      <c r="Q483" s="23">
        <f ca="1"/>
        <v>13333.185406898172</v>
      </c>
      <c r="R483" s="23">
        <f ca="1"/>
        <v>13333.185406898172</v>
      </c>
      <c r="S483" s="23">
        <f ca="1"/>
        <v>13333.185406898172</v>
      </c>
      <c r="T483" s="23">
        <f ca="1"/>
        <v>13333.185406898172</v>
      </c>
      <c r="U483" s="23">
        <f ca="1"/>
        <v>13333.185406898172</v>
      </c>
      <c r="V483" s="23">
        <f ca="1"/>
        <v>13333.185406898172</v>
      </c>
      <c r="W483" s="23">
        <f ca="1"/>
        <v>13333.185406898172</v>
      </c>
      <c r="X483" s="23">
        <f ca="1"/>
        <v>13333.185406898172</v>
      </c>
      <c r="Y483" s="23">
        <f ca="1"/>
        <v>13333.185406898172</v>
      </c>
      <c r="Z483" s="23">
        <f ca="1"/>
        <v>13333.185406898172</v>
      </c>
      <c r="AA483" s="23">
        <f ca="1"/>
        <v>13333.185406898172</v>
      </c>
      <c r="AB483" s="23">
        <f ca="1"/>
        <v>13333.185406898172</v>
      </c>
      <c r="AC483" s="23">
        <f ca="1"/>
        <v>13333.185406898172</v>
      </c>
      <c r="AD483" s="23">
        <f ca="1"/>
        <v>13333.185406898172</v>
      </c>
      <c r="AE483" s="23">
        <f ca="1"/>
        <v>13333.185406898172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3171.2979368635783</v>
      </c>
      <c r="AH483" s="23">
        <f ca="1"/>
        <v>3262.8298050143508</v>
      </c>
      <c r="AI483" s="23">
        <f ca="1"/>
        <v>3612.4411585322246</v>
      </c>
      <c r="AJ483" s="23">
        <f ca="1"/>
        <v>3861.2234422519591</v>
      </c>
      <c r="AK483" s="23">
        <f ca="1"/>
        <v>4010.5026735331803</v>
      </c>
      <c r="AL483" s="23">
        <f ca="1"/>
        <v>4130.0130574208906</v>
      </c>
      <c r="AM483" s="23">
        <f ca="1"/>
        <v>4227.1186678619069</v>
      </c>
      <c r="AN483" s="23">
        <f ca="1"/>
        <v>4320.5300644256231</v>
      </c>
      <c r="AO483" s="23">
        <f ca="1"/>
        <v>4401.3803840608934</v>
      </c>
      <c r="AP483" s="23">
        <f ca="1"/>
        <v>4442.1065184974195</v>
      </c>
      <c r="AQ483" s="23">
        <f ca="1"/>
        <v>4501.9391050316626</v>
      </c>
      <c r="AR483" s="23">
        <f ca="1"/>
        <v>4570.357988335837</v>
      </c>
      <c r="AS483" s="23">
        <f ca="1"/>
        <v>4640.2421538028948</v>
      </c>
      <c r="AT483" s="23">
        <f ca="1"/>
        <v>4728.020981397829</v>
      </c>
      <c r="AU483" s="23">
        <f ca="1"/>
        <v>4741.9103910290623</v>
      </c>
      <c r="AV483" s="23">
        <f ca="1"/>
        <v>4741.9103910290623</v>
      </c>
      <c r="AW483" s="23">
        <f ca="1"/>
        <v>4741.9103910290623</v>
      </c>
      <c r="AX483" s="23">
        <f ca="1"/>
        <v>4741.9103910290623</v>
      </c>
      <c r="AY483" s="23">
        <f ca="1"/>
        <v>4741.9103910290623</v>
      </c>
      <c r="AZ483" s="23">
        <f ca="1"/>
        <v>4741.9103910290623</v>
      </c>
      <c r="BA483" s="23">
        <f ca="1"/>
        <v>4741.9103910290623</v>
      </c>
      <c r="BB483" s="23">
        <f ca="1"/>
        <v>4741.9103910290623</v>
      </c>
      <c r="BC483" s="23">
        <f ca="1"/>
        <v>4741.9103910290623</v>
      </c>
      <c r="BD483" s="23">
        <f ca="1"/>
        <v>4741.9103910290623</v>
      </c>
      <c r="BE483" s="23">
        <f ca="1"/>
        <v>4741.9103910290623</v>
      </c>
      <c r="BF483" s="23">
        <f ca="1"/>
        <v>4741.9103910290623</v>
      </c>
      <c r="BG483" s="23">
        <f ca="1"/>
        <v>4741.9103910290623</v>
      </c>
      <c r="BH483" s="23">
        <f ca="1"/>
        <v>4741.9103910290623</v>
      </c>
      <c r="BI483" s="23">
        <f ca="1"/>
        <v>4741.9103910290623</v>
      </c>
      <c r="BJ483" s="23">
        <f ca="1"/>
        <v>4741.9103910290623</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15608.167350697207</v>
      </c>
      <c r="C484" s="23">
        <f ca="1"/>
        <v>15982.093252094202</v>
      </c>
      <c r="D484" s="23">
        <f ca="1"/>
        <v>17912.307586080482</v>
      </c>
      <c r="E484" s="23">
        <f ca="1"/>
        <v>19305.350306302615</v>
      </c>
      <c r="F484" s="23">
        <f ca="1"/>
        <v>20038.84218954399</v>
      </c>
      <c r="G484" s="23">
        <f ca="1"/>
        <v>20695.701731652855</v>
      </c>
      <c r="H484" s="23">
        <f ca="1"/>
        <v>21113.604904184642</v>
      </c>
      <c r="I484" s="23">
        <f ca="1"/>
        <v>21590.45745641191</v>
      </c>
      <c r="J484" s="23">
        <f ca="1"/>
        <v>21971.48757025673</v>
      </c>
      <c r="K484" s="23">
        <f ca="1"/>
        <v>22220.540577458163</v>
      </c>
      <c r="L484" s="23">
        <f ca="1"/>
        <v>22811.288632145785</v>
      </c>
      <c r="M484" s="23">
        <f ca="1"/>
        <v>23220.247878885792</v>
      </c>
      <c r="N484" s="23">
        <f ca="1"/>
        <v>23436.337844565809</v>
      </c>
      <c r="O484" s="23">
        <f ca="1"/>
        <v>23835.462684582755</v>
      </c>
      <c r="P484" s="23">
        <f ca="1"/>
        <v>23720.872612365612</v>
      </c>
      <c r="Q484" s="23">
        <f ca="1"/>
        <v>23720.872612365612</v>
      </c>
      <c r="R484" s="23">
        <f ca="1"/>
        <v>23720.872612365612</v>
      </c>
      <c r="S484" s="23">
        <f ca="1"/>
        <v>23720.872612365612</v>
      </c>
      <c r="T484" s="23">
        <f ca="1"/>
        <v>23720.872612365612</v>
      </c>
      <c r="U484" s="23">
        <f ca="1"/>
        <v>23720.872612365612</v>
      </c>
      <c r="V484" s="23">
        <f ca="1"/>
        <v>23720.872612365612</v>
      </c>
      <c r="W484" s="23">
        <f ca="1"/>
        <v>23720.872612365612</v>
      </c>
      <c r="X484" s="23">
        <f ca="1"/>
        <v>23720.872612365612</v>
      </c>
      <c r="Y484" s="23">
        <f ca="1"/>
        <v>23720.872612365612</v>
      </c>
      <c r="Z484" s="23">
        <f ca="1"/>
        <v>23720.872612365612</v>
      </c>
      <c r="AA484" s="23">
        <f ca="1"/>
        <v>23720.872612365612</v>
      </c>
      <c r="AB484" s="23">
        <f ca="1"/>
        <v>23720.872612365612</v>
      </c>
      <c r="AC484" s="23">
        <f ca="1"/>
        <v>23720.872612365612</v>
      </c>
      <c r="AD484" s="23">
        <f ca="1"/>
        <v>23720.872612365612</v>
      </c>
      <c r="AE484" s="23">
        <f ca="1"/>
        <v>23720.872612365612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6318.6080605546031</v>
      </c>
      <c r="AH484" s="23">
        <f ca="1"/>
        <v>6500.9794464695733</v>
      </c>
      <c r="AI484" s="23">
        <f ca="1"/>
        <v>7197.5576804857083</v>
      </c>
      <c r="AJ484" s="23">
        <f ca="1"/>
        <v>7693.2404496642366</v>
      </c>
      <c r="AK484" s="23">
        <f ca="1"/>
        <v>7990.6697586807768</v>
      </c>
      <c r="AL484" s="23">
        <f ca="1"/>
        <v>8228.7865455569099</v>
      </c>
      <c r="AM484" s="23">
        <f ca="1"/>
        <v>8422.2632560625498</v>
      </c>
      <c r="AN484" s="23">
        <f ca="1"/>
        <v>8608.3794819819886</v>
      </c>
      <c r="AO484" s="23">
        <f ca="1"/>
        <v>8769.4685664882145</v>
      </c>
      <c r="AP484" s="23">
        <f ca="1"/>
        <v>8850.6127813961248</v>
      </c>
      <c r="AQ484" s="23">
        <f ca="1"/>
        <v>8969.8253785994621</v>
      </c>
      <c r="AR484" s="23">
        <f ca="1"/>
        <v>9106.1456222809684</v>
      </c>
      <c r="AS484" s="23">
        <f ca="1"/>
        <v>9245.3853468405578</v>
      </c>
      <c r="AT484" s="23">
        <f ca="1"/>
        <v>9420.279039779396</v>
      </c>
      <c r="AU484" s="23">
        <f ca="1"/>
        <v>9447.9527990412116</v>
      </c>
      <c r="AV484" s="23">
        <f ca="1"/>
        <v>9447.9527990412116</v>
      </c>
      <c r="AW484" s="23">
        <f ca="1"/>
        <v>9447.9527990412116</v>
      </c>
      <c r="AX484" s="23">
        <f ca="1"/>
        <v>9447.9527990412116</v>
      </c>
      <c r="AY484" s="23">
        <f ca="1"/>
        <v>9447.9527990412116</v>
      </c>
      <c r="AZ484" s="23">
        <f ca="1"/>
        <v>9447.9527990412116</v>
      </c>
      <c r="BA484" s="23">
        <f ca="1"/>
        <v>9447.9527990412116</v>
      </c>
      <c r="BB484" s="23">
        <f ca="1"/>
        <v>9447.9527990412116</v>
      </c>
      <c r="BC484" s="23">
        <f ca="1"/>
        <v>9447.9527990412116</v>
      </c>
      <c r="BD484" s="23">
        <f ca="1"/>
        <v>9447.9527990412116</v>
      </c>
      <c r="BE484" s="23">
        <f ca="1"/>
        <v>9447.9527990412116</v>
      </c>
      <c r="BF484" s="23">
        <f ca="1"/>
        <v>9447.9527990412116</v>
      </c>
      <c r="BG484" s="23">
        <f ca="1"/>
        <v>9447.9527990412116</v>
      </c>
      <c r="BH484" s="23">
        <f ca="1"/>
        <v>9447.9527990412116</v>
      </c>
      <c r="BI484" s="23">
        <f ca="1"/>
        <v>9447.9527990412116</v>
      </c>
      <c r="BJ484" s="23">
        <f ca="1"/>
        <v>9447.9527990412116</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17870.515594545453</v>
      </c>
      <c r="C485" s="23">
        <f ca="1"/>
        <v>18298.640723010391</v>
      </c>
      <c r="D485" s="23">
        <f ca="1"/>
        <v>20508.632747139738</v>
      </c>
      <c r="E485" s="23">
        <f ca="1"/>
        <v>22103.592046092006</v>
      </c>
      <c r="F485" s="23">
        <f ca="1"/>
        <v>22943.400964296099</v>
      </c>
      <c r="G485" s="23">
        <f ca="1"/>
        <v>23695.469956570076</v>
      </c>
      <c r="H485" s="23">
        <f ca="1"/>
        <v>24173.946704924892</v>
      </c>
      <c r="I485" s="23">
        <f ca="1"/>
        <v>24719.917335518843</v>
      </c>
      <c r="J485" s="23">
        <f ca="1"/>
        <v>25156.176406712817</v>
      </c>
      <c r="K485" s="23">
        <f ca="1"/>
        <v>25441.328759904554</v>
      </c>
      <c r="L485" s="23">
        <f ca="1"/>
        <v>26117.703640218158</v>
      </c>
      <c r="M485" s="23">
        <f ca="1"/>
        <v>26585.940072605867</v>
      </c>
      <c r="N485" s="23">
        <f ca="1"/>
        <v>26833.351508858639</v>
      </c>
      <c r="O485" s="23">
        <f ca="1"/>
        <v>27290.328072309869</v>
      </c>
      <c r="P485" s="23">
        <f ca="1"/>
        <v>27159.12857742202</v>
      </c>
      <c r="Q485" s="23">
        <f ca="1"/>
        <v>27159.12857742202</v>
      </c>
      <c r="R485" s="23">
        <f ca="1"/>
        <v>27159.12857742202</v>
      </c>
      <c r="S485" s="23">
        <f ca="1"/>
        <v>27159.12857742202</v>
      </c>
      <c r="T485" s="23">
        <f ca="1"/>
        <v>27159.12857742202</v>
      </c>
      <c r="U485" s="23">
        <f ca="1"/>
        <v>27159.12857742202</v>
      </c>
      <c r="V485" s="23">
        <f ca="1"/>
        <v>27159.12857742202</v>
      </c>
      <c r="W485" s="23">
        <f ca="1"/>
        <v>27159.12857742202</v>
      </c>
      <c r="X485" s="23">
        <f ca="1"/>
        <v>27159.12857742202</v>
      </c>
      <c r="Y485" s="23">
        <f ca="1"/>
        <v>27159.12857742202</v>
      </c>
      <c r="Z485" s="23">
        <f ca="1"/>
        <v>27159.12857742202</v>
      </c>
      <c r="AA485" s="23">
        <f ca="1"/>
        <v>27159.12857742202</v>
      </c>
      <c r="AB485" s="23">
        <f ca="1"/>
        <v>27159.12857742202</v>
      </c>
      <c r="AC485" s="23">
        <f ca="1"/>
        <v>27159.12857742202</v>
      </c>
      <c r="AD485" s="23">
        <f ca="1"/>
        <v>27159.12857742202</v>
      </c>
      <c r="AE485" s="23">
        <f ca="1"/>
        <v>27159.12857742202</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10760.16974039542</v>
      </c>
      <c r="AH485" s="23">
        <f ca="1"/>
        <v>11070.73609447689</v>
      </c>
      <c r="AI485" s="23">
        <f ca="1"/>
        <v>12256.962548728683</v>
      </c>
      <c r="AJ485" s="23">
        <f ca="1"/>
        <v>13101.077373170265</v>
      </c>
      <c r="AK485" s="23">
        <f ca="1"/>
        <v>13607.579726238448</v>
      </c>
      <c r="AL485" s="23">
        <f ca="1"/>
        <v>14013.076794622821</v>
      </c>
      <c r="AM485" s="23">
        <f ca="1"/>
        <v>14342.554778682379</v>
      </c>
      <c r="AN485" s="23">
        <f ca="1"/>
        <v>14659.49834649709</v>
      </c>
      <c r="AO485" s="23">
        <f ca="1"/>
        <v>14933.822355202858</v>
      </c>
      <c r="AP485" s="23">
        <f ca="1"/>
        <v>15072.005562246655</v>
      </c>
      <c r="AQ485" s="23">
        <f ca="1"/>
        <v>15275.016695206328</v>
      </c>
      <c r="AR485" s="23">
        <f ca="1"/>
        <v>15507.161013544741</v>
      </c>
      <c r="AS485" s="23">
        <f ca="1"/>
        <v>15744.277013858204</v>
      </c>
      <c r="AT485" s="23">
        <f ca="1"/>
        <v>16042.109353593691</v>
      </c>
      <c r="AU485" s="23">
        <f ca="1"/>
        <v>16089.235927066557</v>
      </c>
      <c r="AV485" s="23">
        <f ca="1"/>
        <v>16089.235927066557</v>
      </c>
      <c r="AW485" s="23">
        <f ca="1"/>
        <v>16089.235927066557</v>
      </c>
      <c r="AX485" s="23">
        <f ca="1"/>
        <v>16089.235927066557</v>
      </c>
      <c r="AY485" s="23">
        <f ca="1"/>
        <v>16089.235927066557</v>
      </c>
      <c r="AZ485" s="23">
        <f ca="1"/>
        <v>16089.235927066557</v>
      </c>
      <c r="BA485" s="23">
        <f ca="1"/>
        <v>16089.235927066557</v>
      </c>
      <c r="BB485" s="23">
        <f ca="1"/>
        <v>16089.235927066557</v>
      </c>
      <c r="BC485" s="23">
        <f ca="1"/>
        <v>16089.235927066557</v>
      </c>
      <c r="BD485" s="23">
        <f ca="1"/>
        <v>16089.235927066557</v>
      </c>
      <c r="BE485" s="23">
        <f ca="1"/>
        <v>16089.235927066557</v>
      </c>
      <c r="BF485" s="23">
        <f ca="1"/>
        <v>16089.235927066557</v>
      </c>
      <c r="BG485" s="23">
        <f ca="1"/>
        <v>16089.235927066557</v>
      </c>
      <c r="BH485" s="23">
        <f ca="1"/>
        <v>16089.235927066557</v>
      </c>
      <c r="BI485" s="23">
        <f ca="1"/>
        <v>16089.235927066557</v>
      </c>
      <c r="BJ485" s="23">
        <f ca="1"/>
        <v>16089.235927066557</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10839.20704233964</v>
      </c>
      <c r="C486" s="23">
        <f ca="1"/>
        <v>11098.88264503328</v>
      </c>
      <c r="D486" s="23">
        <f ca="1"/>
        <v>12439.334238873631</v>
      </c>
      <c r="E486" s="23">
        <f ca="1"/>
        <v>13406.743039922732</v>
      </c>
      <c r="F486" s="23">
        <f ca="1"/>
        <v>13916.12189316611</v>
      </c>
      <c r="G486" s="23">
        <f ca="1"/>
        <v>14372.282851379847</v>
      </c>
      <c r="H486" s="23">
        <f ca="1"/>
        <v>14662.498794670606</v>
      </c>
      <c r="I486" s="23">
        <f ca="1"/>
        <v>14993.652569878464</v>
      </c>
      <c r="J486" s="23">
        <f ca="1"/>
        <v>15258.261745352595</v>
      </c>
      <c r="K486" s="23">
        <f ca="1"/>
        <v>15431.218444811171</v>
      </c>
      <c r="L486" s="23">
        <f ca="1"/>
        <v>15841.467792524147</v>
      </c>
      <c r="M486" s="23">
        <f ca="1"/>
        <v>16125.472560521213</v>
      </c>
      <c r="N486" s="23">
        <f ca="1"/>
        <v>16275.537832449065</v>
      </c>
      <c r="O486" s="23">
        <f ca="1"/>
        <v>16552.713024095836</v>
      </c>
      <c r="P486" s="23">
        <f ca="1"/>
        <v>16473.135102495533</v>
      </c>
      <c r="Q486" s="23">
        <f ca="1"/>
        <v>16473.135102495533</v>
      </c>
      <c r="R486" s="23">
        <f ca="1"/>
        <v>16473.135102495533</v>
      </c>
      <c r="S486" s="23">
        <f ca="1"/>
        <v>16473.135102495533</v>
      </c>
      <c r="T486" s="23">
        <f ca="1"/>
        <v>16473.135102495533</v>
      </c>
      <c r="U486" s="23">
        <f ca="1"/>
        <v>16473.135102495533</v>
      </c>
      <c r="V486" s="23">
        <f ca="1"/>
        <v>16473.135102495533</v>
      </c>
      <c r="W486" s="23">
        <f ca="1"/>
        <v>16473.135102495533</v>
      </c>
      <c r="X486" s="23">
        <f ca="1"/>
        <v>16473.135102495533</v>
      </c>
      <c r="Y486" s="23">
        <f ca="1"/>
        <v>16473.135102495533</v>
      </c>
      <c r="Z486" s="23">
        <f ca="1"/>
        <v>16473.135102495533</v>
      </c>
      <c r="AA486" s="23">
        <f ca="1"/>
        <v>16473.135102495533</v>
      </c>
      <c r="AB486" s="23">
        <f ca="1"/>
        <v>16473.135102495533</v>
      </c>
      <c r="AC486" s="23">
        <f ca="1"/>
        <v>16473.135102495533</v>
      </c>
      <c r="AD486" s="23">
        <f ca="1"/>
        <v>16473.135102495533</v>
      </c>
      <c r="AE486" s="23">
        <f ca="1"/>
        <v>16473.135102495533</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13027.018085154519</v>
      </c>
      <c r="AH486" s="23">
        <f ca="1"/>
        <v>13403.011550766068</v>
      </c>
      <c r="AI486" s="23">
        <f ca="1"/>
        <v>14839.140705366095</v>
      </c>
      <c r="AJ486" s="23">
        <f ca="1"/>
        <v>15861.085465462733</v>
      </c>
      <c r="AK486" s="23">
        <f ca="1"/>
        <v>16474.29282861629</v>
      </c>
      <c r="AL486" s="23">
        <f ca="1"/>
        <v>16965.216091981671</v>
      </c>
      <c r="AM486" s="23">
        <f ca="1"/>
        <v>17364.105306609097</v>
      </c>
      <c r="AN486" s="23">
        <f ca="1"/>
        <v>17747.819475577577</v>
      </c>
      <c r="AO486" s="23">
        <f ca="1"/>
        <v>18079.935409509933</v>
      </c>
      <c r="AP486" s="23">
        <f ca="1"/>
        <v>18247.229716259233</v>
      </c>
      <c r="AQ486" s="23">
        <f ca="1"/>
        <v>18493.009268474376</v>
      </c>
      <c r="AR486" s="23">
        <f ca="1"/>
        <v>18774.059503398392</v>
      </c>
      <c r="AS486" s="23">
        <f ca="1"/>
        <v>19061.128806103414</v>
      </c>
      <c r="AT486" s="23">
        <f ca="1"/>
        <v>19421.705578560115</v>
      </c>
      <c r="AU486" s="23">
        <f ca="1"/>
        <v>19478.760322094287</v>
      </c>
      <c r="AV486" s="23">
        <f ca="1"/>
        <v>19478.760322094287</v>
      </c>
      <c r="AW486" s="23">
        <f ca="1"/>
        <v>19478.760322094287</v>
      </c>
      <c r="AX486" s="23">
        <f ca="1"/>
        <v>19478.760322094287</v>
      </c>
      <c r="AY486" s="23">
        <f ca="1"/>
        <v>19478.760322094287</v>
      </c>
      <c r="AZ486" s="23">
        <f ca="1"/>
        <v>19478.760322094287</v>
      </c>
      <c r="BA486" s="23">
        <f ca="1"/>
        <v>19478.760322094287</v>
      </c>
      <c r="BB486" s="23">
        <f ca="1"/>
        <v>19478.760322094287</v>
      </c>
      <c r="BC486" s="23">
        <f ca="1"/>
        <v>19478.760322094287</v>
      </c>
      <c r="BD486" s="23">
        <f ca="1"/>
        <v>19478.760322094287</v>
      </c>
      <c r="BE486" s="23">
        <f ca="1"/>
        <v>19478.760322094287</v>
      </c>
      <c r="BF486" s="23">
        <f ca="1"/>
        <v>19478.760322094287</v>
      </c>
      <c r="BG486" s="23">
        <f ca="1"/>
        <v>19478.760322094287</v>
      </c>
      <c r="BH486" s="23">
        <f ca="1"/>
        <v>19478.760322094287</v>
      </c>
      <c r="BI486" s="23">
        <f ca="1"/>
        <v>19478.760322094287</v>
      </c>
      <c r="BJ486" s="23">
        <f ca="1"/>
        <v>19478.760322094287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4492.2249083588622</v>
      </c>
      <c r="C487" s="23">
        <f ca="1"/>
        <v>4599.8454387128695</v>
      </c>
      <c r="D487" s="23">
        <f ca="1"/>
        <v>5155.3851580648106</v>
      </c>
      <c r="E487" s="23">
        <f ca="1"/>
        <v>5556.3201983922918</v>
      </c>
      <c r="F487" s="23">
        <f ca="1"/>
        <v>5767.4282954507689</v>
      </c>
      <c r="G487" s="23">
        <f ca="1"/>
        <v>5956.4806505450279</v>
      </c>
      <c r="H487" s="23">
        <f ca="1"/>
        <v>6076.7583871138659</v>
      </c>
      <c r="I487" s="23">
        <f ca="1"/>
        <v>6214.0024891662533</v>
      </c>
      <c r="J487" s="23">
        <f ca="1"/>
        <v>6323.6677003207224</v>
      </c>
      <c r="K487" s="23">
        <f ca="1"/>
        <v>6395.3482568725467</v>
      </c>
      <c r="L487" s="23">
        <f ca="1"/>
        <v>6565.3729027009194</v>
      </c>
      <c r="M487" s="23">
        <f ca="1"/>
        <v>6683.0764660617424</v>
      </c>
      <c r="N487" s="23">
        <f ca="1"/>
        <v>6745.2698488249553</v>
      </c>
      <c r="O487" s="23">
        <f ca="1"/>
        <v>6860.1429474779361</v>
      </c>
      <c r="P487" s="23">
        <f ca="1"/>
        <v>6827.1624978775244</v>
      </c>
      <c r="Q487" s="23">
        <f ca="1"/>
        <v>6827.1624978775244</v>
      </c>
      <c r="R487" s="23">
        <f ca="1"/>
        <v>6827.1624978775244</v>
      </c>
      <c r="S487" s="23">
        <f ca="1"/>
        <v>6827.1624978775244</v>
      </c>
      <c r="T487" s="23">
        <f ca="1"/>
        <v>6827.1624978775244</v>
      </c>
      <c r="U487" s="23">
        <f ca="1"/>
        <v>6827.1624978775244</v>
      </c>
      <c r="V487" s="23">
        <f ca="1"/>
        <v>6827.1624978775244</v>
      </c>
      <c r="W487" s="23">
        <f ca="1"/>
        <v>6827.1624978775244</v>
      </c>
      <c r="X487" s="23">
        <f ca="1"/>
        <v>6827.1624978775244</v>
      </c>
      <c r="Y487" s="23">
        <f ca="1"/>
        <v>6827.1624978775244</v>
      </c>
      <c r="Z487" s="23">
        <f ca="1"/>
        <v>6827.1624978775244</v>
      </c>
      <c r="AA487" s="23">
        <f ca="1"/>
        <v>6827.1624978775244</v>
      </c>
      <c r="AB487" s="23">
        <f ca="1"/>
        <v>6827.1624978775244</v>
      </c>
      <c r="AC487" s="23">
        <f ca="1"/>
        <v>6827.1624978775244</v>
      </c>
      <c r="AD487" s="23">
        <f ca="1"/>
        <v>6827.1624978775244</v>
      </c>
      <c r="AE487" s="23">
        <f ca="1"/>
        <v>6827.1624978775244</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19901.162091674072</v>
      </c>
      <c r="AH487" s="23">
        <f ca="1"/>
        <v>20475.561148744007</v>
      </c>
      <c r="AI487" s="23">
        <f ca="1"/>
        <v>22669.512128427086</v>
      </c>
      <c r="AJ487" s="23">
        <f ca="1"/>
        <v>24230.720394699245</v>
      </c>
      <c r="AK487" s="23">
        <f ca="1"/>
        <v>25167.507236488775</v>
      </c>
      <c r="AL487" s="23">
        <f ca="1"/>
        <v>25917.482662556678</v>
      </c>
      <c r="AM487" s="23">
        <f ca="1"/>
        <v>26526.859180270079</v>
      </c>
      <c r="AN487" s="23">
        <f ca="1"/>
        <v>27113.053029360999</v>
      </c>
      <c r="AO487" s="23">
        <f ca="1"/>
        <v>27620.421100182029</v>
      </c>
      <c r="AP487" s="23">
        <f ca="1"/>
        <v>27875.993871622803</v>
      </c>
      <c r="AQ487" s="23">
        <f ca="1"/>
        <v>28251.467266645319</v>
      </c>
      <c r="AR487" s="23">
        <f ca="1"/>
        <v>28680.823105760941</v>
      </c>
      <c r="AS487" s="23">
        <f ca="1"/>
        <v>29119.374176108111</v>
      </c>
      <c r="AT487" s="23">
        <f ca="1"/>
        <v>29670.221403635267</v>
      </c>
      <c r="AU487" s="23">
        <f ca="1"/>
        <v>29757.383000537204</v>
      </c>
      <c r="AV487" s="23">
        <f ca="1"/>
        <v>29757.383000537204</v>
      </c>
      <c r="AW487" s="23">
        <f ca="1"/>
        <v>29757.383000537204</v>
      </c>
      <c r="AX487" s="23">
        <f ca="1"/>
        <v>29757.383000537204</v>
      </c>
      <c r="AY487" s="23">
        <f ca="1"/>
        <v>29757.383000537204</v>
      </c>
      <c r="AZ487" s="23">
        <f ca="1"/>
        <v>29757.383000537204</v>
      </c>
      <c r="BA487" s="23">
        <f ca="1"/>
        <v>29757.383000537204</v>
      </c>
      <c r="BB487" s="23">
        <f ca="1"/>
        <v>29757.383000537204</v>
      </c>
      <c r="BC487" s="23">
        <f ca="1"/>
        <v>29757.383000537204</v>
      </c>
      <c r="BD487" s="23">
        <f ca="1"/>
        <v>29757.383000537204</v>
      </c>
      <c r="BE487" s="23">
        <f ca="1"/>
        <v>29757.383000537204</v>
      </c>
      <c r="BF487" s="23">
        <f ca="1"/>
        <v>29757.383000537204</v>
      </c>
      <c r="BG487" s="23">
        <f ca="1"/>
        <v>29757.383000537204</v>
      </c>
      <c r="BH487" s="23">
        <f ca="1"/>
        <v>29757.383000537204</v>
      </c>
      <c r="BI487" s="23">
        <f ca="1"/>
        <v>29757.383000537204</v>
      </c>
      <c r="BJ487" s="23">
        <f ca="1"/>
        <v>29757.383000537204</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2681.5708725806094</v>
      </c>
      <c r="C488" s="23">
        <f ca="1"/>
        <v>2745.8134439959426</v>
      </c>
      <c r="D488" s="23">
        <f ca="1"/>
        <v>3077.435114853025</v>
      </c>
      <c r="E488" s="23">
        <f ca="1"/>
        <v>3316.7676834291346</v>
      </c>
      <c r="F488" s="23">
        <f ca="1"/>
        <v>3442.7857113743894</v>
      </c>
      <c r="G488" s="23">
        <f ca="1"/>
        <v>3555.6378724205151</v>
      </c>
      <c r="H488" s="23">
        <f ca="1"/>
        <v>3627.4359861798616</v>
      </c>
      <c r="I488" s="23">
        <f ca="1"/>
        <v>3709.3619346808709</v>
      </c>
      <c r="J488" s="23">
        <f ca="1"/>
        <v>3774.8250497221575</v>
      </c>
      <c r="K488" s="23">
        <f ca="1"/>
        <v>3817.6137560983843</v>
      </c>
      <c r="L488" s="23">
        <f ca="1"/>
        <v>3919.1075920427561</v>
      </c>
      <c r="M488" s="23">
        <f ca="1"/>
        <v>3989.3690890840167</v>
      </c>
      <c r="N488" s="23">
        <f ca="1"/>
        <v>4026.4945596664807</v>
      </c>
      <c r="O488" s="23">
        <f ca="1"/>
        <v>4095.0664503609401</v>
      </c>
      <c r="P488" s="23">
        <f ca="1"/>
        <v>4075.3792319297081</v>
      </c>
      <c r="Q488" s="23">
        <f ca="1"/>
        <v>4075.3792319297081</v>
      </c>
      <c r="R488" s="23">
        <f ca="1"/>
        <v>4075.3792319297081</v>
      </c>
      <c r="S488" s="23">
        <f ca="1"/>
        <v>4075.3792319297081</v>
      </c>
      <c r="T488" s="23">
        <f ca="1"/>
        <v>4075.3792319297081</v>
      </c>
      <c r="U488" s="23">
        <f ca="1"/>
        <v>4075.3792319297081</v>
      </c>
      <c r="V488" s="23">
        <f ca="1"/>
        <v>4075.3792319297081</v>
      </c>
      <c r="W488" s="23">
        <f ca="1"/>
        <v>4075.3792319297081</v>
      </c>
      <c r="X488" s="23">
        <f ca="1"/>
        <v>4075.3792319297081</v>
      </c>
      <c r="Y488" s="23">
        <f ca="1"/>
        <v>4075.3792319297081</v>
      </c>
      <c r="Z488" s="23">
        <f ca="1"/>
        <v>4075.3792319297081</v>
      </c>
      <c r="AA488" s="23">
        <f ca="1"/>
        <v>4075.3792319297081</v>
      </c>
      <c r="AB488" s="23">
        <f ca="1"/>
        <v>4075.3792319297081</v>
      </c>
      <c r="AC488" s="23">
        <f ca="1"/>
        <v>4075.3792319297081</v>
      </c>
      <c r="AD488" s="23">
        <f ca="1"/>
        <v>4075.3792319297081</v>
      </c>
      <c r="AE488" s="23">
        <f ca="1"/>
        <v>4075.3792319297081</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16923.402192910271</v>
      </c>
      <c r="AH488" s="23">
        <f ca="1"/>
        <v>17411.85539063031</v>
      </c>
      <c r="AI488" s="23">
        <f ca="1"/>
        <v>19277.531105931361</v>
      </c>
      <c r="AJ488" s="23">
        <f ca="1"/>
        <v>20605.139778998429</v>
      </c>
      <c r="AK488" s="23">
        <f ca="1"/>
        <v>21401.757605615847</v>
      </c>
      <c r="AL488" s="23">
        <f ca="1"/>
        <v>22039.516130051779</v>
      </c>
      <c r="AM488" s="23">
        <f ca="1"/>
        <v>22557.71320058835</v>
      </c>
      <c r="AN488" s="23">
        <f ca="1"/>
        <v>23056.196365816486</v>
      </c>
      <c r="AO488" s="23">
        <f ca="1"/>
        <v>23487.648252032592</v>
      </c>
      <c r="AP488" s="23">
        <f ca="1"/>
        <v>23704.980324437471</v>
      </c>
      <c r="AQ488" s="23">
        <f ca="1"/>
        <v>24024.272597292325</v>
      </c>
      <c r="AR488" s="23">
        <f ca="1"/>
        <v>24389.385022172679</v>
      </c>
      <c r="AS488" s="23">
        <f ca="1"/>
        <v>24762.316819392774</v>
      </c>
      <c r="AT488" s="23">
        <f ca="1"/>
        <v>25230.742187486823</v>
      </c>
      <c r="AU488" s="23">
        <f ca="1"/>
        <v>25304.862017944604</v>
      </c>
      <c r="AV488" s="23">
        <f ca="1"/>
        <v>25304.862017944604</v>
      </c>
      <c r="AW488" s="23">
        <f ca="1"/>
        <v>25304.862017944604</v>
      </c>
      <c r="AX488" s="23">
        <f ca="1"/>
        <v>25304.862017944604</v>
      </c>
      <c r="AY488" s="23">
        <f ca="1"/>
        <v>25304.862017944604</v>
      </c>
      <c r="AZ488" s="23">
        <f ca="1"/>
        <v>25304.862017944604</v>
      </c>
      <c r="BA488" s="23">
        <f ca="1"/>
        <v>25304.862017944604</v>
      </c>
      <c r="BB488" s="23">
        <f ca="1"/>
        <v>25304.862017944604</v>
      </c>
      <c r="BC488" s="23">
        <f ca="1"/>
        <v>25304.862017944604</v>
      </c>
      <c r="BD488" s="23">
        <f ca="1"/>
        <v>25304.862017944604</v>
      </c>
      <c r="BE488" s="23">
        <f ca="1"/>
        <v>25304.862017944604</v>
      </c>
      <c r="BF488" s="23">
        <f ca="1"/>
        <v>25304.862017944604</v>
      </c>
      <c r="BG488" s="23">
        <f ca="1"/>
        <v>25304.862017944604</v>
      </c>
      <c r="BH488" s="23">
        <f ca="1"/>
        <v>25304.862017944604</v>
      </c>
      <c r="BI488" s="23">
        <f ca="1"/>
        <v>25304.862017944604</v>
      </c>
      <c r="BJ488" s="23">
        <f ca="1"/>
        <v>25304.862017944604</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2852.6524771388881</v>
      </c>
      <c r="C489" s="23">
        <f ca="1"/>
        <v>2920.9936619121845</v>
      </c>
      <c r="D489" s="23">
        <f ca="1"/>
        <v>3273.7724717196652</v>
      </c>
      <c r="E489" s="23">
        <f ca="1"/>
        <v>3528.3742245913409</v>
      </c>
      <c r="F489" s="23">
        <f ca="1"/>
        <v>3662.4320797306445</v>
      </c>
      <c r="G489" s="23">
        <f ca="1"/>
        <v>3782.4840985120463</v>
      </c>
      <c r="H489" s="23">
        <f ca="1"/>
        <v>3858.8628618569792</v>
      </c>
      <c r="I489" s="23">
        <f ca="1"/>
        <v>3946.0156059157075</v>
      </c>
      <c r="J489" s="23">
        <f ca="1"/>
        <v>4015.6552038070881</v>
      </c>
      <c r="K489" s="23">
        <f ca="1"/>
        <v>4061.1737878899494</v>
      </c>
      <c r="L489" s="23">
        <f ca="1"/>
        <v>4169.1428315134035</v>
      </c>
      <c r="M489" s="23">
        <f ca="1"/>
        <v>4243.8869434933167</v>
      </c>
      <c r="N489" s="23">
        <f ca="1"/>
        <v>4283.3809828658787</v>
      </c>
      <c r="O489" s="23">
        <f ca="1"/>
        <v>4356.327693263057</v>
      </c>
      <c r="P489" s="23">
        <f ca="1"/>
        <v>4335.3844495098983</v>
      </c>
      <c r="Q489" s="23">
        <f ca="1"/>
        <v>4335.3844495098983</v>
      </c>
      <c r="R489" s="23">
        <f ca="1"/>
        <v>4335.3844495098983</v>
      </c>
      <c r="S489" s="23">
        <f ca="1"/>
        <v>4335.3844495098983</v>
      </c>
      <c r="T489" s="23">
        <f ca="1"/>
        <v>4335.3844495098983</v>
      </c>
      <c r="U489" s="23">
        <f ca="1"/>
        <v>4335.3844495098983</v>
      </c>
      <c r="V489" s="23">
        <f ca="1"/>
        <v>4335.3844495098983</v>
      </c>
      <c r="W489" s="23">
        <f ca="1"/>
        <v>4335.3844495098983</v>
      </c>
      <c r="X489" s="23">
        <f ca="1"/>
        <v>4335.3844495098983</v>
      </c>
      <c r="Y489" s="23">
        <f ca="1"/>
        <v>4335.3844495098983</v>
      </c>
      <c r="Z489" s="23">
        <f ca="1"/>
        <v>4335.3844495098983</v>
      </c>
      <c r="AA489" s="23">
        <f ca="1"/>
        <v>4335.3844495098983</v>
      </c>
      <c r="AB489" s="23">
        <f ca="1"/>
        <v>4335.3844495098983</v>
      </c>
      <c r="AC489" s="23">
        <f ca="1"/>
        <v>4335.3844495098983</v>
      </c>
      <c r="AD489" s="23">
        <f ca="1"/>
        <v>4335.3844495098983</v>
      </c>
      <c r="AE489" s="23">
        <f ca="1"/>
        <v>4335.3844495098983</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4489.537306185689</v>
      </c>
      <c r="AH489" s="23">
        <f ca="1"/>
        <v>4619.1169751253346</v>
      </c>
      <c r="AI489" s="23">
        <f ca="1"/>
        <v>5114.0541414001946</v>
      </c>
      <c r="AJ489" s="23">
        <f ca="1"/>
        <v>5466.2497931851076</v>
      </c>
      <c r="AK489" s="23">
        <f ca="1"/>
        <v>5677.581144328542</v>
      </c>
      <c r="AL489" s="23">
        <f ca="1"/>
        <v>5846.7693876353478</v>
      </c>
      <c r="AM489" s="23">
        <f ca="1"/>
        <v>5984.2396819420528</v>
      </c>
      <c r="AN489" s="23">
        <f ca="1"/>
        <v>6116.4801582532964</v>
      </c>
      <c r="AO489" s="23">
        <f ca="1"/>
        <v>6230.9381919814614</v>
      </c>
      <c r="AP489" s="23">
        <f ca="1"/>
        <v>6288.5932920476334</v>
      </c>
      <c r="AQ489" s="23">
        <f ca="1"/>
        <v>6373.296979534256</v>
      </c>
      <c r="AR489" s="23">
        <f ca="1"/>
        <v>6470.1561000448455</v>
      </c>
      <c r="AS489" s="23">
        <f ca="1"/>
        <v>6569.0895885477612</v>
      </c>
      <c r="AT489" s="23">
        <f ca="1"/>
        <v>6693.3561598464685</v>
      </c>
      <c r="AU489" s="23">
        <f ca="1"/>
        <v>6713.0190940588209</v>
      </c>
      <c r="AV489" s="23">
        <f ca="1"/>
        <v>6713.0190940588209</v>
      </c>
      <c r="AW489" s="23">
        <f ca="1"/>
        <v>6713.0190940588209</v>
      </c>
      <c r="AX489" s="23">
        <f ca="1"/>
        <v>6713.0190940588209</v>
      </c>
      <c r="AY489" s="23">
        <f ca="1"/>
        <v>6713.0190940588209</v>
      </c>
      <c r="AZ489" s="23">
        <f ca="1"/>
        <v>6713.0190940588209</v>
      </c>
      <c r="BA489" s="23">
        <f ca="1"/>
        <v>6713.0190940588209</v>
      </c>
      <c r="BB489" s="23">
        <f ca="1"/>
        <v>6713.0190940588209</v>
      </c>
      <c r="BC489" s="23">
        <f ca="1"/>
        <v>6713.0190940588209</v>
      </c>
      <c r="BD489" s="23">
        <f ca="1"/>
        <v>6713.0190940588209</v>
      </c>
      <c r="BE489" s="23">
        <f ca="1"/>
        <v>6713.0190940588209</v>
      </c>
      <c r="BF489" s="23">
        <f ca="1"/>
        <v>6713.0190940588209</v>
      </c>
      <c r="BG489" s="23">
        <f ca="1"/>
        <v>6713.0190940588209</v>
      </c>
      <c r="BH489" s="23">
        <f ca="1"/>
        <v>6713.0190940588209</v>
      </c>
      <c r="BI489" s="23">
        <f ca="1"/>
        <v>6713.0190940588209</v>
      </c>
      <c r="BJ489" s="23">
        <f ca="1"/>
        <v>6713.0190940588209</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2954.9137195235844</v>
      </c>
      <c r="C490" s="23">
        <f ca="1"/>
        <v>3025.7047836694878</v>
      </c>
      <c r="D490" s="23">
        <f ca="1"/>
        <v>3391.1299286569511</v>
      </c>
      <c r="E490" s="23">
        <f ca="1"/>
        <v>3654.8585877222945</v>
      </c>
      <c r="F490" s="23">
        <f ca="1"/>
        <v>3793.722118606483</v>
      </c>
      <c r="G490" s="23">
        <f ca="1"/>
        <v>3918.0777350710109</v>
      </c>
      <c r="H490" s="23">
        <f ca="1"/>
        <v>3997.1945070917468</v>
      </c>
      <c r="I490" s="23">
        <f ca="1"/>
        <v>4087.4714830560802</v>
      </c>
      <c r="J490" s="23">
        <f ca="1"/>
        <v>4159.6075055405772</v>
      </c>
      <c r="K490" s="23">
        <f ca="1"/>
        <v>4206.7578295557323</v>
      </c>
      <c r="L490" s="23">
        <f ca="1"/>
        <v>4318.597323095014</v>
      </c>
      <c r="M490" s="23">
        <f ca="1"/>
        <v>4396.0208451374065</v>
      </c>
      <c r="N490" s="23">
        <f ca="1"/>
        <v>4436.9306579227459</v>
      </c>
      <c r="O490" s="23">
        <f ca="1"/>
        <v>4512.4923455359976</v>
      </c>
      <c r="P490" s="23">
        <f ca="1"/>
        <v>4490.7983331059922</v>
      </c>
      <c r="Q490" s="23">
        <f ca="1"/>
        <v>4490.7983331059922</v>
      </c>
      <c r="R490" s="23">
        <f ca="1"/>
        <v>4490.7983331059922</v>
      </c>
      <c r="S490" s="23">
        <f ca="1"/>
        <v>4490.7983331059922</v>
      </c>
      <c r="T490" s="23">
        <f ca="1"/>
        <v>4490.7983331059922</v>
      </c>
      <c r="U490" s="23">
        <f ca="1"/>
        <v>4490.7983331059922</v>
      </c>
      <c r="V490" s="23">
        <f ca="1"/>
        <v>4490.7983331059922</v>
      </c>
      <c r="W490" s="23">
        <f ca="1"/>
        <v>4490.7983331059922</v>
      </c>
      <c r="X490" s="23">
        <f ca="1"/>
        <v>4490.7983331059922</v>
      </c>
      <c r="Y490" s="23">
        <f ca="1"/>
        <v>4490.7983331059922</v>
      </c>
      <c r="Z490" s="23">
        <f ca="1"/>
        <v>4490.7983331059922</v>
      </c>
      <c r="AA490" s="23">
        <f ca="1"/>
        <v>4490.7983331059922</v>
      </c>
      <c r="AB490" s="23">
        <f ca="1"/>
        <v>4490.7983331059922</v>
      </c>
      <c r="AC490" s="23">
        <f ca="1"/>
        <v>4490.7983331059922</v>
      </c>
      <c r="AD490" s="23">
        <f ca="1"/>
        <v>4490.7983331059922</v>
      </c>
      <c r="AE490" s="23">
        <f ca="1"/>
        <v>4490.7983331059922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2782.0411503904838</v>
      </c>
      <c r="AH490" s="23">
        <f ca="1"/>
        <v>2862.3380599957077</v>
      </c>
      <c r="AI490" s="23">
        <f ca="1"/>
        <v>3169.0368286053758</v>
      </c>
      <c r="AJ490" s="23">
        <f ca="1"/>
        <v>3387.2826587278305</v>
      </c>
      <c r="AK490" s="23">
        <f ca="1"/>
        <v>3518.2388074691717</v>
      </c>
      <c r="AL490" s="23">
        <f ca="1"/>
        <v>3623.0800467642098</v>
      </c>
      <c r="AM490" s="23">
        <f ca="1"/>
        <v>3708.2665570067252</v>
      </c>
      <c r="AN490" s="23">
        <f ca="1"/>
        <v>3790.21229478648</v>
      </c>
      <c r="AO490" s="23">
        <f ca="1"/>
        <v>3861.1387484737688</v>
      </c>
      <c r="AP490" s="23">
        <f ca="1"/>
        <v>3896.866007203299</v>
      </c>
      <c r="AQ490" s="23">
        <f ca="1"/>
        <v>3949.3545217441897</v>
      </c>
      <c r="AR490" s="23">
        <f ca="1"/>
        <v>4009.3754193720642</v>
      </c>
      <c r="AS490" s="23">
        <f ca="1"/>
        <v>4070.6817450345256</v>
      </c>
      <c r="AT490" s="23">
        <f ca="1"/>
        <v>4147.6862761015936</v>
      </c>
      <c r="AU490" s="23">
        <f ca="1"/>
        <v>4159.8708484495764</v>
      </c>
      <c r="AV490" s="23">
        <f ca="1"/>
        <v>4159.8708484495764</v>
      </c>
      <c r="AW490" s="23">
        <f ca="1"/>
        <v>4159.8708484495764</v>
      </c>
      <c r="AX490" s="23">
        <f ca="1"/>
        <v>4159.8708484495764</v>
      </c>
      <c r="AY490" s="23">
        <f ca="1"/>
        <v>4159.8708484495764</v>
      </c>
      <c r="AZ490" s="23">
        <f ca="1"/>
        <v>4159.8708484495764</v>
      </c>
      <c r="BA490" s="23">
        <f ca="1"/>
        <v>4159.8708484495764</v>
      </c>
      <c r="BB490" s="23">
        <f ca="1"/>
        <v>4159.8708484495764</v>
      </c>
      <c r="BC490" s="23">
        <f ca="1"/>
        <v>4159.8708484495764</v>
      </c>
      <c r="BD490" s="23">
        <f ca="1"/>
        <v>4159.8708484495764</v>
      </c>
      <c r="BE490" s="23">
        <f ca="1"/>
        <v>4159.8708484495764</v>
      </c>
      <c r="BF490" s="23">
        <f ca="1"/>
        <v>4159.8708484495764</v>
      </c>
      <c r="BG490" s="23">
        <f ca="1"/>
        <v>4159.8708484495764</v>
      </c>
      <c r="BH490" s="23">
        <f ca="1"/>
        <v>4159.8708484495764</v>
      </c>
      <c r="BI490" s="23">
        <f ca="1"/>
        <v>4159.8708484495764</v>
      </c>
      <c r="BJ490" s="23">
        <f ca="1"/>
        <v>4159.8708484495764</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1970.1040298283408</v>
      </c>
      <c r="C491" s="23">
        <f ca="1"/>
        <v>2017.3019428598477</v>
      </c>
      <c r="D491" s="23">
        <f ca="1"/>
        <v>2260.9386845974304</v>
      </c>
      <c r="E491" s="23">
        <f ca="1"/>
        <v>2436.7722091341902</v>
      </c>
      <c r="F491" s="23">
        <f ca="1"/>
        <v>2529.3554882951262</v>
      </c>
      <c r="G491" s="23">
        <f ca="1"/>
        <v>2612.2660313373276</v>
      </c>
      <c r="H491" s="23">
        <f ca="1"/>
        <v>2665.014871465964</v>
      </c>
      <c r="I491" s="23">
        <f ca="1"/>
        <v>2725.2044577042807</v>
      </c>
      <c r="J491" s="23">
        <f ca="1"/>
        <v>2773.299083159337</v>
      </c>
      <c r="K491" s="23">
        <f ca="1"/>
        <v>2804.7352102909767</v>
      </c>
      <c r="L491" s="23">
        <f ca="1"/>
        <v>2879.3009871053409</v>
      </c>
      <c r="M491" s="23">
        <f ca="1"/>
        <v>2930.9209013422328</v>
      </c>
      <c r="N491" s="23">
        <f ca="1"/>
        <v>2958.1963464746591</v>
      </c>
      <c r="O491" s="23">
        <f ca="1"/>
        <v>3008.5749359691431</v>
      </c>
      <c r="P491" s="23">
        <f ca="1"/>
        <v>2994.1110749673439</v>
      </c>
      <c r="Q491" s="23">
        <f ca="1"/>
        <v>2994.1110749673439</v>
      </c>
      <c r="R491" s="23">
        <f ca="1"/>
        <v>2994.1110749673439</v>
      </c>
      <c r="S491" s="23">
        <f ca="1"/>
        <v>2994.1110749673439</v>
      </c>
      <c r="T491" s="23">
        <f ca="1"/>
        <v>2994.1110749673439</v>
      </c>
      <c r="U491" s="23">
        <f ca="1"/>
        <v>2994.1110749673439</v>
      </c>
      <c r="V491" s="23">
        <f ca="1"/>
        <v>2994.1110749673439</v>
      </c>
      <c r="W491" s="23">
        <f ca="1"/>
        <v>2994.1110749673439</v>
      </c>
      <c r="X491" s="23">
        <f ca="1"/>
        <v>2994.1110749673439</v>
      </c>
      <c r="Y491" s="23">
        <f ca="1"/>
        <v>2994.1110749673439</v>
      </c>
      <c r="Z491" s="23">
        <f ca="1"/>
        <v>2994.1110749673439</v>
      </c>
      <c r="AA491" s="23">
        <f ca="1"/>
        <v>2994.1110749673439</v>
      </c>
      <c r="AB491" s="23">
        <f ca="1"/>
        <v>2994.1110749673439</v>
      </c>
      <c r="AC491" s="23">
        <f ca="1"/>
        <v>2994.1110749673439</v>
      </c>
      <c r="AD491" s="23">
        <f ca="1"/>
        <v>2994.1110749673439</v>
      </c>
      <c r="AE491" s="23">
        <f ca="1"/>
        <v>2994.1110749673439</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795.9592552557516</v>
      </c>
      <c r="AH491" s="23">
        <f ca="1"/>
        <v>818.93269990078898</v>
      </c>
      <c r="AI491" s="23">
        <f ca="1"/>
        <v>906.68112282262211</v>
      </c>
      <c r="AJ491" s="23">
        <f ca="1"/>
        <v>969.12261057076694</v>
      </c>
      <c r="AK491" s="23">
        <f ca="1"/>
        <v>1006.5899782294694</v>
      </c>
      <c r="AL491" s="23">
        <f ca="1"/>
        <v>1036.5857080689275</v>
      </c>
      <c r="AM491" s="23">
        <f ca="1"/>
        <v>1060.9580978306503</v>
      </c>
      <c r="AN491" s="23">
        <f ca="1"/>
        <v>1084.4032824589949</v>
      </c>
      <c r="AO491" s="23">
        <f ca="1"/>
        <v>1104.695781456338</v>
      </c>
      <c r="AP491" s="23">
        <f ca="1"/>
        <v>1114.917572117736</v>
      </c>
      <c r="AQ491" s="23">
        <f ca="1"/>
        <v>1129.9348621882241</v>
      </c>
      <c r="AR491" s="23">
        <f ca="1"/>
        <v>1147.1072138513039</v>
      </c>
      <c r="AS491" s="23">
        <f ca="1"/>
        <v>1164.6473344601995</v>
      </c>
      <c r="AT491" s="23">
        <f ca="1"/>
        <v>1186.6788091531093</v>
      </c>
      <c r="AU491" s="23">
        <f ca="1"/>
        <v>1190.1648909928222</v>
      </c>
      <c r="AV491" s="23">
        <f ca="1"/>
        <v>1190.1648909928222</v>
      </c>
      <c r="AW491" s="23">
        <f ca="1"/>
        <v>1190.1648909928222</v>
      </c>
      <c r="AX491" s="23">
        <f ca="1"/>
        <v>1190.1648909928222</v>
      </c>
      <c r="AY491" s="23">
        <f ca="1"/>
        <v>1190.1648909928222</v>
      </c>
      <c r="AZ491" s="23">
        <f ca="1"/>
        <v>1190.1648909928222</v>
      </c>
      <c r="BA491" s="23">
        <f ca="1"/>
        <v>1190.1648909928222</v>
      </c>
      <c r="BB491" s="23">
        <f ca="1"/>
        <v>1190.1648909928222</v>
      </c>
      <c r="BC491" s="23">
        <f ca="1"/>
        <v>1190.1648909928222</v>
      </c>
      <c r="BD491" s="23">
        <f ca="1"/>
        <v>1190.1648909928222</v>
      </c>
      <c r="BE491" s="23">
        <f ca="1"/>
        <v>1190.1648909928222</v>
      </c>
      <c r="BF491" s="23">
        <f ca="1"/>
        <v>1190.1648909928222</v>
      </c>
      <c r="BG491" s="23">
        <f ca="1"/>
        <v>1190.1648909928222</v>
      </c>
      <c r="BH491" s="23">
        <f ca="1"/>
        <v>1190.1648909928222</v>
      </c>
      <c r="BI491" s="23">
        <f ca="1"/>
        <v>1190.1648909928222</v>
      </c>
      <c r="BJ491" s="23">
        <f ca="1"/>
        <v>1190.1648909928222</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157.02674186085684</v>
      </c>
      <c r="C492" s="23">
        <f ca="1"/>
        <v>160.7886419401209</v>
      </c>
      <c r="D492" s="23">
        <f ca="1"/>
        <v>180.20765899374376</v>
      </c>
      <c r="E492" s="23">
        <f ca="1"/>
        <v>194.22243438117553</v>
      </c>
      <c r="F492" s="23">
        <f ca="1"/>
        <v>201.60176585673355</v>
      </c>
      <c r="G492" s="23">
        <f ca="1"/>
        <v>208.21013386304926</v>
      </c>
      <c r="H492" s="23">
        <f ca="1"/>
        <v>212.41446946001804</v>
      </c>
      <c r="I492" s="23">
        <f ca="1"/>
        <v>217.21186821554443</v>
      </c>
      <c r="J492" s="23">
        <f ca="1"/>
        <v>221.04524057653785</v>
      </c>
      <c r="K492" s="23">
        <f ca="1"/>
        <v>223.55085070953936</v>
      </c>
      <c r="L492" s="23">
        <f ca="1"/>
        <v>229.49410081725253</v>
      </c>
      <c r="M492" s="23">
        <f ca="1"/>
        <v>233.60845560513764</v>
      </c>
      <c r="N492" s="23">
        <f ca="1"/>
        <v>235.78243942381073</v>
      </c>
      <c r="O492" s="23">
        <f ca="1"/>
        <v>239.79785467503163</v>
      </c>
      <c r="P492" s="23">
        <f ca="1"/>
        <v>238.64501556935315</v>
      </c>
      <c r="Q492" s="23">
        <f ca="1"/>
        <v>238.64501556935315</v>
      </c>
      <c r="R492" s="23">
        <f ca="1"/>
        <v>238.64501556935315</v>
      </c>
      <c r="S492" s="23">
        <f ca="1"/>
        <v>238.64501556935315</v>
      </c>
      <c r="T492" s="23">
        <f ca="1"/>
        <v>238.64501556935315</v>
      </c>
      <c r="U492" s="23">
        <f ca="1"/>
        <v>238.64501556935315</v>
      </c>
      <c r="V492" s="23">
        <f ca="1"/>
        <v>238.64501556935315</v>
      </c>
      <c r="W492" s="23">
        <f ca="1"/>
        <v>238.64501556935315</v>
      </c>
      <c r="X492" s="23">
        <f ca="1"/>
        <v>238.64501556935315</v>
      </c>
      <c r="Y492" s="23">
        <f ca="1"/>
        <v>238.64501556935315</v>
      </c>
      <c r="Z492" s="23">
        <f ca="1"/>
        <v>238.64501556935315</v>
      </c>
      <c r="AA492" s="23">
        <f ca="1"/>
        <v>238.64501556935315</v>
      </c>
      <c r="AB492" s="23">
        <f ca="1"/>
        <v>238.64501556935315</v>
      </c>
      <c r="AC492" s="23">
        <f ca="1"/>
        <v>238.64501556935315</v>
      </c>
      <c r="AD492" s="23">
        <f ca="1"/>
        <v>238.64501556935315</v>
      </c>
      <c r="AE492" s="23">
        <f ca="1"/>
        <v>238.64501556935315</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865</v>
      </c>
      <c r="B494" s="31">
        <f t="shared" ref="B494:AE494" ca="1" si="60">PowerFactor*SUM(B470:B493)</f>
        <v>89607.794893305967</v>
      </c>
      <c r="C494" s="31">
        <f t="shared" ca="1" si="60"/>
        <v>91754.53478433998</v>
      </c>
      <c r="D494" s="31">
        <f t="shared" ca="1" si="60"/>
        <v>102836.05680122401</v>
      </c>
      <c r="E494" s="31">
        <f t="shared" ca="1" si="60"/>
        <v>110833.63163153884</v>
      </c>
      <c r="F494" s="31">
        <f t="shared" ca="1" si="60"/>
        <v>115044.66991377906</v>
      </c>
      <c r="G494" s="31">
        <f t="shared" ca="1" si="60"/>
        <v>118815.7555127794</v>
      </c>
      <c r="H494" s="31">
        <f t="shared" ca="1" si="60"/>
        <v>121214.97259753328</v>
      </c>
      <c r="I494" s="31">
        <f t="shared" ca="1" si="60"/>
        <v>123952.62300415977</v>
      </c>
      <c r="J494" s="31">
        <f t="shared" ca="1" si="60"/>
        <v>126140.14877335615</v>
      </c>
      <c r="K494" s="31">
        <f t="shared" ca="1" si="60"/>
        <v>127569.98292911758</v>
      </c>
      <c r="L494" s="31">
        <f t="shared" ca="1" si="60"/>
        <v>130961.51694644747</v>
      </c>
      <c r="M494" s="31">
        <f t="shared" ca="1" si="60"/>
        <v>133309.38620477924</v>
      </c>
      <c r="N494" s="31">
        <f t="shared" ca="1" si="60"/>
        <v>134549.97678073126</v>
      </c>
      <c r="O494" s="31">
        <f t="shared" ca="1" si="60"/>
        <v>136841.38588709664</v>
      </c>
      <c r="P494" s="31">
        <f t="shared" ca="1" si="60"/>
        <v>136183.51469329602</v>
      </c>
      <c r="Q494" s="31">
        <f t="shared" ca="1" si="60"/>
        <v>136183.51469329602</v>
      </c>
      <c r="R494" s="31">
        <f t="shared" ca="1" si="60"/>
        <v>136183.51469329602</v>
      </c>
      <c r="S494" s="31">
        <f t="shared" ca="1" si="60"/>
        <v>136183.51469329602</v>
      </c>
      <c r="T494" s="31">
        <f t="shared" ca="1" si="60"/>
        <v>136183.51469329602</v>
      </c>
      <c r="U494" s="31">
        <f t="shared" ca="1" si="60"/>
        <v>136183.51469329602</v>
      </c>
      <c r="V494" s="31">
        <f t="shared" ca="1" si="60"/>
        <v>136183.51469329602</v>
      </c>
      <c r="W494" s="31">
        <f t="shared" ca="1" si="60"/>
        <v>136183.51469329602</v>
      </c>
      <c r="X494" s="31">
        <f t="shared" ca="1" si="60"/>
        <v>136183.51469329602</v>
      </c>
      <c r="Y494" s="31">
        <f t="shared" ca="1" si="60"/>
        <v>136183.51469329602</v>
      </c>
      <c r="Z494" s="31">
        <f t="shared" ca="1" si="60"/>
        <v>136183.51469329602</v>
      </c>
      <c r="AA494" s="31">
        <f t="shared" ca="1" si="60"/>
        <v>136183.51469329602</v>
      </c>
      <c r="AB494" s="31">
        <f t="shared" ca="1" si="60"/>
        <v>136183.51469329602</v>
      </c>
      <c r="AC494" s="31">
        <f t="shared" ca="1" si="60"/>
        <v>136183.51469329602</v>
      </c>
      <c r="AD494" s="31">
        <f t="shared" ca="1" si="60"/>
        <v>136183.51469329602</v>
      </c>
      <c r="AE494" s="31">
        <f t="shared" ca="1" si="60"/>
        <v>136183.51469329602</v>
      </c>
      <c r="AF494" s="4" t="s">
        <v>865</v>
      </c>
      <c r="AG494" s="31">
        <f t="shared" ref="AG494:BJ494" ca="1" si="61">PowerFactor*SUM(AG470:AG493)</f>
        <v>84110.322929022281</v>
      </c>
      <c r="AH494" s="31">
        <f t="shared" ca="1" si="61"/>
        <v>86537.964589229145</v>
      </c>
      <c r="AI494" s="31">
        <f t="shared" ca="1" si="61"/>
        <v>95810.48468335926</v>
      </c>
      <c r="AJ494" s="31">
        <f t="shared" ca="1" si="61"/>
        <v>102408.77933724521</v>
      </c>
      <c r="AK494" s="31">
        <f t="shared" ca="1" si="61"/>
        <v>106368.01766793248</v>
      </c>
      <c r="AL494" s="31">
        <f t="shared" ca="1" si="61"/>
        <v>109537.7157481161</v>
      </c>
      <c r="AM494" s="31">
        <f t="shared" ca="1" si="61"/>
        <v>112113.18623843888</v>
      </c>
      <c r="AN494" s="31">
        <f t="shared" ca="1" si="61"/>
        <v>114590.67743814482</v>
      </c>
      <c r="AO494" s="31">
        <f t="shared" ca="1" si="61"/>
        <v>116735.01916472598</v>
      </c>
      <c r="AP494" s="31">
        <f t="shared" ca="1" si="61"/>
        <v>117815.17258685913</v>
      </c>
      <c r="AQ494" s="31">
        <f t="shared" ca="1" si="61"/>
        <v>119402.07431456339</v>
      </c>
      <c r="AR494" s="31">
        <f t="shared" ca="1" si="61"/>
        <v>121216.70494332376</v>
      </c>
      <c r="AS494" s="31">
        <f t="shared" ca="1" si="61"/>
        <v>123070.19832114017</v>
      </c>
      <c r="AT494" s="31">
        <f t="shared" ca="1" si="61"/>
        <v>125398.30046806201</v>
      </c>
      <c r="AU494" s="31">
        <f t="shared" ca="1" si="61"/>
        <v>125766.68046660982</v>
      </c>
      <c r="AV494" s="31">
        <f t="shared" ca="1" si="61"/>
        <v>125766.68046660982</v>
      </c>
      <c r="AW494" s="31">
        <f t="shared" ca="1" si="61"/>
        <v>125766.68046660982</v>
      </c>
      <c r="AX494" s="31">
        <f t="shared" ca="1" si="61"/>
        <v>125766.68046660982</v>
      </c>
      <c r="AY494" s="31">
        <f t="shared" ca="1" si="61"/>
        <v>125766.68046660982</v>
      </c>
      <c r="AZ494" s="31">
        <f t="shared" ca="1" si="61"/>
        <v>125766.68046660982</v>
      </c>
      <c r="BA494" s="31">
        <f t="shared" ca="1" si="61"/>
        <v>125766.68046660982</v>
      </c>
      <c r="BB494" s="31">
        <f t="shared" ca="1" si="61"/>
        <v>125766.68046660982</v>
      </c>
      <c r="BC494" s="31">
        <f t="shared" ca="1" si="61"/>
        <v>125766.68046660982</v>
      </c>
      <c r="BD494" s="31">
        <f t="shared" ca="1" si="61"/>
        <v>125766.68046660982</v>
      </c>
      <c r="BE494" s="31">
        <f t="shared" ca="1" si="61"/>
        <v>125766.68046660982</v>
      </c>
      <c r="BF494" s="31">
        <f t="shared" ca="1" si="61"/>
        <v>125766.68046660982</v>
      </c>
      <c r="BG494" s="31">
        <f t="shared" ca="1" si="61"/>
        <v>125766.68046660982</v>
      </c>
      <c r="BH494" s="31">
        <f t="shared" ca="1" si="61"/>
        <v>125766.68046660982</v>
      </c>
      <c r="BI494" s="31">
        <f t="shared" ca="1" si="61"/>
        <v>125766.68046660982</v>
      </c>
      <c r="BJ494" s="31">
        <f t="shared" ca="1" si="61"/>
        <v>125766.68046660982</v>
      </c>
    </row>
    <row r="495" spans="1:62">
      <c r="A495" s="4" t="s">
        <v>960</v>
      </c>
      <c r="B495" s="31">
        <f t="shared" ref="B495:AE495" ca="1" si="62">B494*Probability_Weighting_for_50__POE_MDs</f>
        <v>62725.456425314173</v>
      </c>
      <c r="C495" s="31">
        <f t="shared" ca="1" si="62"/>
        <v>64228.174349037981</v>
      </c>
      <c r="D495" s="31">
        <f t="shared" ca="1" si="62"/>
        <v>71985.239760856799</v>
      </c>
      <c r="E495" s="31">
        <f t="shared" ca="1" si="62"/>
        <v>77583.542142077189</v>
      </c>
      <c r="F495" s="31">
        <f t="shared" ca="1" si="62"/>
        <v>80531.268939645335</v>
      </c>
      <c r="G495" s="31">
        <f t="shared" ca="1" si="62"/>
        <v>83171.028858945574</v>
      </c>
      <c r="H495" s="31">
        <f t="shared" ca="1" si="62"/>
        <v>84850.480818273296</v>
      </c>
      <c r="I495" s="31">
        <f t="shared" ca="1" si="62"/>
        <v>86766.836102911839</v>
      </c>
      <c r="J495" s="31">
        <f t="shared" ca="1" si="62"/>
        <v>88298.104141349308</v>
      </c>
      <c r="K495" s="31">
        <f t="shared" ca="1" si="62"/>
        <v>89298.988050382308</v>
      </c>
      <c r="L495" s="31">
        <f t="shared" ca="1" si="62"/>
        <v>91673.061862513234</v>
      </c>
      <c r="M495" s="31">
        <f t="shared" ca="1" si="62"/>
        <v>93316.570343345462</v>
      </c>
      <c r="N495" s="31">
        <f t="shared" ca="1" si="62"/>
        <v>94184.983746511876</v>
      </c>
      <c r="O495" s="31">
        <f t="shared" ca="1" si="62"/>
        <v>95788.970120967642</v>
      </c>
      <c r="P495" s="31">
        <f t="shared" ca="1" si="62"/>
        <v>95328.460285307214</v>
      </c>
      <c r="Q495" s="31">
        <f t="shared" ca="1" si="62"/>
        <v>95328.460285307214</v>
      </c>
      <c r="R495" s="31">
        <f t="shared" ca="1" si="62"/>
        <v>95328.460285307214</v>
      </c>
      <c r="S495" s="31">
        <f t="shared" ca="1" si="62"/>
        <v>95328.460285307214</v>
      </c>
      <c r="T495" s="31">
        <f t="shared" ca="1" si="62"/>
        <v>95328.460285307214</v>
      </c>
      <c r="U495" s="31">
        <f t="shared" ca="1" si="62"/>
        <v>95328.460285307214</v>
      </c>
      <c r="V495" s="31">
        <f t="shared" ca="1" si="62"/>
        <v>95328.460285307214</v>
      </c>
      <c r="W495" s="31">
        <f t="shared" ca="1" si="62"/>
        <v>95328.460285307214</v>
      </c>
      <c r="X495" s="31">
        <f t="shared" ca="1" si="62"/>
        <v>95328.460285307214</v>
      </c>
      <c r="Y495" s="31">
        <f t="shared" ca="1" si="62"/>
        <v>95328.460285307214</v>
      </c>
      <c r="Z495" s="31">
        <f t="shared" ca="1" si="62"/>
        <v>95328.460285307214</v>
      </c>
      <c r="AA495" s="31">
        <f t="shared" ca="1" si="62"/>
        <v>95328.460285307214</v>
      </c>
      <c r="AB495" s="31">
        <f t="shared" ca="1" si="62"/>
        <v>95328.460285307214</v>
      </c>
      <c r="AC495" s="31">
        <f t="shared" ca="1" si="62"/>
        <v>95328.460285307214</v>
      </c>
      <c r="AD495" s="31">
        <f t="shared" ca="1" si="62"/>
        <v>95328.460285307214</v>
      </c>
      <c r="AE495" s="31">
        <f t="shared" ca="1" si="62"/>
        <v>95328.460285307214</v>
      </c>
      <c r="AF495" s="31" t="s">
        <v>961</v>
      </c>
      <c r="AG495" s="31">
        <f t="shared" ref="AG495:BJ495" ca="1" si="63">AG494*Probability_Weighting_for_10__POE_MDs</f>
        <v>25233.096878706685</v>
      </c>
      <c r="AH495" s="31">
        <f t="shared" ca="1" si="63"/>
        <v>25961.389376768744</v>
      </c>
      <c r="AI495" s="31">
        <f t="shared" ca="1" si="63"/>
        <v>28743.145405007777</v>
      </c>
      <c r="AJ495" s="31">
        <f t="shared" ca="1" si="63"/>
        <v>30722.633801173564</v>
      </c>
      <c r="AK495" s="31">
        <f t="shared" ca="1" si="63"/>
        <v>31910.405300379742</v>
      </c>
      <c r="AL495" s="31">
        <f t="shared" ca="1" si="63"/>
        <v>32861.314724434829</v>
      </c>
      <c r="AM495" s="31">
        <f t="shared" ca="1" si="63"/>
        <v>33633.95587153166</v>
      </c>
      <c r="AN495" s="31">
        <f t="shared" ca="1" si="63"/>
        <v>34377.203231443447</v>
      </c>
      <c r="AO495" s="31">
        <f t="shared" ca="1" si="63"/>
        <v>35020.505749417789</v>
      </c>
      <c r="AP495" s="31">
        <f t="shared" ca="1" si="63"/>
        <v>35344.551776057735</v>
      </c>
      <c r="AQ495" s="31">
        <f t="shared" ca="1" si="63"/>
        <v>35820.622294369015</v>
      </c>
      <c r="AR495" s="31">
        <f t="shared" ca="1" si="63"/>
        <v>36365.011482997128</v>
      </c>
      <c r="AS495" s="31">
        <f t="shared" ca="1" si="63"/>
        <v>36921.059496342052</v>
      </c>
      <c r="AT495" s="31">
        <f t="shared" ca="1" si="63"/>
        <v>37619.490140418602</v>
      </c>
      <c r="AU495" s="31">
        <f t="shared" ca="1" si="63"/>
        <v>37730.004139982942</v>
      </c>
      <c r="AV495" s="31">
        <f t="shared" ca="1" si="63"/>
        <v>37730.004139982942</v>
      </c>
      <c r="AW495" s="31">
        <f t="shared" ca="1" si="63"/>
        <v>37730.004139982942</v>
      </c>
      <c r="AX495" s="31">
        <f t="shared" ca="1" si="63"/>
        <v>37730.004139982942</v>
      </c>
      <c r="AY495" s="31">
        <f t="shared" ca="1" si="63"/>
        <v>37730.004139982942</v>
      </c>
      <c r="AZ495" s="31">
        <f t="shared" ca="1" si="63"/>
        <v>37730.004139982942</v>
      </c>
      <c r="BA495" s="31">
        <f t="shared" ca="1" si="63"/>
        <v>37730.004139982942</v>
      </c>
      <c r="BB495" s="31">
        <f t="shared" ca="1" si="63"/>
        <v>37730.004139982942</v>
      </c>
      <c r="BC495" s="31">
        <f t="shared" ca="1" si="63"/>
        <v>37730.004139982942</v>
      </c>
      <c r="BD495" s="31">
        <f t="shared" ca="1" si="63"/>
        <v>37730.004139982942</v>
      </c>
      <c r="BE495" s="31">
        <f t="shared" ca="1" si="63"/>
        <v>37730.004139982942</v>
      </c>
      <c r="BF495" s="31">
        <f t="shared" ca="1" si="63"/>
        <v>37730.004139982942</v>
      </c>
      <c r="BG495" s="31">
        <f t="shared" ca="1" si="63"/>
        <v>37730.004139982942</v>
      </c>
      <c r="BH495" s="31">
        <f t="shared" ca="1" si="63"/>
        <v>37730.004139982942</v>
      </c>
      <c r="BI495" s="31">
        <f t="shared" ca="1" si="63"/>
        <v>37730.004139982942</v>
      </c>
      <c r="BJ495" s="31">
        <f t="shared" ca="1" si="63"/>
        <v>37730.004139982942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E38" sqref="E38"/>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B5">_xlfn._xlws.FILTER('Tx PoF'!C:C,'Tx PoF'!A:A =ZSS)</f>
        <v>DS-OFR-TRNFMR-9000014181</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965</v>
      </c>
      <c r="B5" s="6" t="str">
        <v>DS-OFR-TRNFMR-9000016122</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3.8179427851240334E-3</v>
      </c>
      <c r="D10" s="333">
        <f t="shared" ref="D10:I10" si="3">SUM(D4:D9)</f>
        <v>3.8179427851240334E-3</v>
      </c>
      <c r="E10" s="333">
        <f t="shared" si="3"/>
        <v>4.2190273935215029E-3</v>
      </c>
      <c r="F10" s="333">
        <f t="shared" si="3"/>
        <v>4.6443248793626331E-3</v>
      </c>
      <c r="G10" s="333">
        <f t="shared" si="3"/>
        <v>5.0942914689475812E-3</v>
      </c>
      <c r="H10" s="333">
        <f t="shared" si="3"/>
        <v>5.5693732370681861E-3</v>
      </c>
      <c r="I10" s="333">
        <f t="shared" si="3"/>
        <v>6.0700065376359759E-3</v>
      </c>
      <c r="J10" s="333">
        <f t="shared" ref="J10:AF10" si="4">SUM(J4:J9)</f>
        <v>6.596618392737813E-3</v>
      </c>
      <c r="K10" s="333">
        <f t="shared" si="4"/>
        <v>7.1496268450427841E-3</v>
      </c>
      <c r="L10" s="333">
        <f t="shared" si="4"/>
        <v>7.7294412777627408E-3</v>
      </c>
      <c r="M10" s="333">
        <f t="shared" si="4"/>
        <v>8.3364627057745215E-3</v>
      </c>
      <c r="N10" s="333">
        <f t="shared" si="4"/>
        <v>8.9710840410135648E-3</v>
      </c>
      <c r="O10" s="333">
        <f t="shared" si="4"/>
        <v>9.6336903348378782E-3</v>
      </c>
      <c r="P10" s="333">
        <f t="shared" si="4"/>
        <v>1.032465899970836E-2</v>
      </c>
      <c r="Q10" s="333">
        <f t="shared" si="4"/>
        <v>1.1044360012239863E-2</v>
      </c>
      <c r="R10" s="333">
        <f t="shared" si="4"/>
        <v>1.1044360012239863E-2</v>
      </c>
      <c r="S10" s="333">
        <f t="shared" si="4"/>
        <v>1.1044360012239863E-2</v>
      </c>
      <c r="T10" s="333">
        <f t="shared" si="4"/>
        <v>1.1044360012239863E-2</v>
      </c>
      <c r="U10" s="333">
        <f t="shared" si="4"/>
        <v>1.1044360012239863E-2</v>
      </c>
      <c r="V10" s="333">
        <f t="shared" si="4"/>
        <v>1.1044360012239863E-2</v>
      </c>
      <c r="W10" s="333">
        <f t="shared" si="4"/>
        <v>1.1044360012239863E-2</v>
      </c>
      <c r="X10" s="333">
        <f t="shared" si="4"/>
        <v>1.1044360012239863E-2</v>
      </c>
      <c r="Y10" s="333">
        <f t="shared" si="4"/>
        <v>1.1044360012239863E-2</v>
      </c>
      <c r="Z10" s="333">
        <f t="shared" si="4"/>
        <v>1.1044360012239863E-2</v>
      </c>
      <c r="AA10" s="333">
        <f t="shared" si="4"/>
        <v>1.1044360012239863E-2</v>
      </c>
      <c r="AB10" s="333">
        <f t="shared" si="4"/>
        <v>1.1044360012239863E-2</v>
      </c>
      <c r="AC10" s="333">
        <f t="shared" si="4"/>
        <v>1.1044360012239863E-2</v>
      </c>
      <c r="AD10" s="333">
        <f t="shared" si="4"/>
        <v>1.1044360012239863E-2</v>
      </c>
      <c r="AE10" s="333">
        <f t="shared" si="4"/>
        <v>1.1044360012239863E-2</v>
      </c>
      <c r="AF10" s="333">
        <f t="shared" si="4"/>
        <v>1.1044360012239863E-2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1.4729623265008519E-3</v>
      </c>
      <c r="D13" s="335">
        <f t="shared" si="5"/>
        <v>1.4729623265008519E-3</v>
      </c>
      <c r="E13" s="335">
        <f t="shared" si="5"/>
        <v>1.6277007684205958E-3</v>
      </c>
      <c r="F13" s="335">
        <f t="shared" si="5"/>
        <v>1.7917805384581038E-3</v>
      </c>
      <c r="G13" s="335">
        <f t="shared" si="5"/>
        <v>1.9653776487199765E-3</v>
      </c>
      <c r="H13" s="335">
        <f t="shared" si="5"/>
        <v>2.1486641948609063E-3</v>
      </c>
      <c r="I13" s="335">
        <f t="shared" si="5"/>
        <v>2.3418085222199595E-3</v>
      </c>
      <c r="J13" s="335">
        <f t="shared" si="5"/>
        <v>2.544975375918248E-3</v>
      </c>
      <c r="K13" s="335">
        <f t="shared" si="5"/>
        <v>2.7583260368175058E-3</v>
      </c>
      <c r="L13" s="335">
        <f t="shared" si="5"/>
        <v>2.9820184449608654E-3</v>
      </c>
      <c r="M13" s="335">
        <f t="shared" si="5"/>
        <v>3.2162073118878103E-3</v>
      </c>
      <c r="N13" s="335">
        <f t="shared" si="5"/>
        <v>3.4610442230230331E-3</v>
      </c>
      <c r="O13" s="335">
        <f t="shared" si="5"/>
        <v>3.7166777311804533E-3</v>
      </c>
      <c r="P13" s="335">
        <f t="shared" si="5"/>
        <v>3.9832534420874846E-3</v>
      </c>
      <c r="Q13" s="335">
        <f t="shared" si="5"/>
        <v>4.2609140927221392E-3</v>
      </c>
      <c r="R13" s="335">
        <f t="shared" si="5"/>
        <v>4.2609140927221392E-3</v>
      </c>
      <c r="S13" s="335">
        <f t="shared" si="5"/>
        <v>4.2609140927221392E-3</v>
      </c>
      <c r="T13" s="335">
        <f t="shared" si="5"/>
        <v>4.2609140927221392E-3</v>
      </c>
      <c r="U13" s="335">
        <f t="shared" si="5"/>
        <v>4.2609140927221392E-3</v>
      </c>
      <c r="V13" s="335">
        <f t="shared" si="5"/>
        <v>4.2609140927221392E-3</v>
      </c>
      <c r="W13" s="335">
        <f t="shared" si="5"/>
        <v>4.2609140927221392E-3</v>
      </c>
      <c r="X13" s="335">
        <f t="shared" si="5"/>
        <v>4.2609140927221392E-3</v>
      </c>
      <c r="Y13" s="335">
        <f t="shared" si="5"/>
        <v>4.2609140927221392E-3</v>
      </c>
      <c r="Z13" s="335">
        <f t="shared" si="5"/>
        <v>4.2609140927221392E-3</v>
      </c>
      <c r="AA13" s="335">
        <f t="shared" si="5"/>
        <v>4.2609140927221392E-3</v>
      </c>
      <c r="AB13" s="335">
        <f t="shared" si="5"/>
        <v>4.2609140927221392E-3</v>
      </c>
      <c r="AC13" s="335">
        <f t="shared" si="5"/>
        <v>4.2609140927221392E-3</v>
      </c>
      <c r="AD13" s="335">
        <f t="shared" si="5"/>
        <v>4.2609140927221392E-3</v>
      </c>
      <c r="AE13" s="335">
        <f t="shared" si="5"/>
        <v>4.2609140927221392E-3</v>
      </c>
      <c r="AF13" s="335">
        <f t="shared" si="5"/>
        <v>4.2609140927221392E-3</v>
      </c>
    </row>
    <row r="14" spans="1:32">
      <c r="A14" s="4" t="s">
        <v>971</v>
      </c>
      <c r="C14" s="336">
        <f>((C4*C5+C4*C6+C4*C7+C4*C8)+(C5*C6+C5*C7+C5*C8)+(C6*C7+C6*C8)+(C7*C8))*N_2_MTTR</f>
        <v>8.5419386467416675E-7</v>
      </c>
      <c r="D14" s="336">
        <f t="shared" ref="D14:AF14" si="6">((D4*D5+D4*D6+D4*D7+D4*D8)+(D5*D6+D5*D7+D5*D8)+(D6*D7+D6*D8)+(D7*D8))*N_2_MTTR</f>
        <v>8.5419386467416675E-7</v>
      </c>
      <c r="E14" s="336">
        <f t="shared" si="6"/>
        <v>1.0430912598308921E-6</v>
      </c>
      <c r="F14" s="336">
        <f t="shared" si="6"/>
        <v>1.2639875600849107E-6</v>
      </c>
      <c r="G14" s="336">
        <f t="shared" si="6"/>
        <v>1.5207758064366974E-6</v>
      </c>
      <c r="H14" s="336">
        <f t="shared" si="6"/>
        <v>1.8176500096710019E-6</v>
      </c>
      <c r="I14" s="336">
        <f t="shared" si="6"/>
        <v>2.1591157909028885E-6</v>
      </c>
      <c r="J14" s="336">
        <f t="shared" si="6"/>
        <v>2.5500009292572388E-6</v>
      </c>
      <c r="K14" s="336">
        <f t="shared" si="6"/>
        <v>2.9954658117686868E-6</v>
      </c>
      <c r="L14" s="336">
        <f t="shared" si="6"/>
        <v>3.5010137805300152E-6</v>
      </c>
      <c r="M14" s="336">
        <f t="shared" si="6"/>
        <v>4.0725013720634901E-6</v>
      </c>
      <c r="N14" s="336">
        <f t="shared" si="6"/>
        <v>4.7161484438363969E-6</v>
      </c>
      <c r="O14" s="336">
        <f t="shared" si="6"/>
        <v>5.4385481827983567E-6</v>
      </c>
      <c r="P14" s="336">
        <f t="shared" si="6"/>
        <v>6.246676990771168E-6</v>
      </c>
      <c r="Q14" s="336">
        <f t="shared" si="6"/>
        <v>7.1479042414858261E-6</v>
      </c>
      <c r="R14" s="336">
        <f t="shared" si="6"/>
        <v>7.1479042414858261E-6</v>
      </c>
      <c r="S14" s="336">
        <f t="shared" si="6"/>
        <v>7.1479042414858261E-6</v>
      </c>
      <c r="T14" s="336">
        <f t="shared" si="6"/>
        <v>7.1479042414858261E-6</v>
      </c>
      <c r="U14" s="336">
        <f t="shared" si="6"/>
        <v>7.1479042414858261E-6</v>
      </c>
      <c r="V14" s="336">
        <f t="shared" si="6"/>
        <v>7.1479042414858261E-6</v>
      </c>
      <c r="W14" s="336">
        <f t="shared" si="6"/>
        <v>7.1479042414858261E-6</v>
      </c>
      <c r="X14" s="336">
        <f t="shared" si="6"/>
        <v>7.1479042414858261E-6</v>
      </c>
      <c r="Y14" s="336">
        <f t="shared" si="6"/>
        <v>7.1479042414858261E-6</v>
      </c>
      <c r="Z14" s="336">
        <f t="shared" si="6"/>
        <v>7.1479042414858261E-6</v>
      </c>
      <c r="AA14" s="336">
        <f t="shared" si="6"/>
        <v>7.1479042414858261E-6</v>
      </c>
      <c r="AB14" s="336">
        <f t="shared" si="6"/>
        <v>7.1479042414858261E-6</v>
      </c>
      <c r="AC14" s="336">
        <f t="shared" si="6"/>
        <v>7.1479042414858261E-6</v>
      </c>
      <c r="AD14" s="336">
        <f t="shared" si="6"/>
        <v>7.1479042414858261E-6</v>
      </c>
      <c r="AE14" s="336">
        <f t="shared" si="6"/>
        <v>7.1479042414858261E-6</v>
      </c>
      <c r="AF14" s="336">
        <f t="shared" si="6"/>
        <v>7.1479042414858261E-6</v>
      </c>
    </row>
    <row r="15" spans="1:32">
      <c r="A15" s="4" t="s">
        <v>972</v>
      </c>
      <c r="B15" s="334"/>
      <c r="C15" s="333">
        <f>100%-C13-C14</f>
        <v>0.99852618347963451</v>
      </c>
      <c r="D15" s="333">
        <f t="shared" ref="D15:AF15" si="7">100%-D13-D14</f>
        <v>0.99852618347963451</v>
      </c>
      <c r="E15" s="333">
        <f t="shared" si="7"/>
        <v>0.99837125614031963</v>
      </c>
      <c r="F15" s="333">
        <f t="shared" si="7"/>
        <v>0.99820695547398186</v>
      </c>
      <c r="G15" s="333">
        <f t="shared" si="7"/>
        <v>0.99803310157547365</v>
      </c>
      <c r="H15" s="333">
        <f t="shared" si="7"/>
        <v>0.99784951815512946</v>
      </c>
      <c r="I15" s="333">
        <f t="shared" si="7"/>
        <v>0.99765603236198908</v>
      </c>
      <c r="J15" s="333">
        <f t="shared" si="7"/>
        <v>0.99745247462315245</v>
      </c>
      <c r="K15" s="333">
        <f t="shared" si="7"/>
        <v>0.9972386784973708</v>
      </c>
      <c r="L15" s="333">
        <f t="shared" si="7"/>
        <v>0.99701448054125863</v>
      </c>
      <c r="M15" s="333">
        <f t="shared" si="7"/>
        <v>0.99677972018674021</v>
      </c>
      <c r="N15" s="333">
        <f t="shared" si="7"/>
        <v>0.99653423962853305</v>
      </c>
      <c r="O15" s="333">
        <f t="shared" si="7"/>
        <v>0.99627788372063675</v>
      </c>
      <c r="P15" s="333">
        <f t="shared" si="7"/>
        <v>0.99601049988092172</v>
      </c>
      <c r="Q15" s="333">
        <f t="shared" si="7"/>
        <v>0.99573193800303639</v>
      </c>
      <c r="R15" s="333">
        <f t="shared" si="7"/>
        <v>0.99573193800303639</v>
      </c>
      <c r="S15" s="333">
        <f t="shared" si="7"/>
        <v>0.99573193800303639</v>
      </c>
      <c r="T15" s="333">
        <f t="shared" si="7"/>
        <v>0.99573193800303639</v>
      </c>
      <c r="U15" s="333">
        <f t="shared" si="7"/>
        <v>0.99573193800303639</v>
      </c>
      <c r="V15" s="333">
        <f t="shared" si="7"/>
        <v>0.99573193800303639</v>
      </c>
      <c r="W15" s="333">
        <f t="shared" si="7"/>
        <v>0.99573193800303639</v>
      </c>
      <c r="X15" s="333">
        <f t="shared" si="7"/>
        <v>0.99573193800303639</v>
      </c>
      <c r="Y15" s="333">
        <f t="shared" si="7"/>
        <v>0.99573193800303639</v>
      </c>
      <c r="Z15" s="333">
        <f t="shared" si="7"/>
        <v>0.99573193800303639</v>
      </c>
      <c r="AA15" s="333">
        <f t="shared" si="7"/>
        <v>0.99573193800303639</v>
      </c>
      <c r="AB15" s="333">
        <f t="shared" si="7"/>
        <v>0.99573193800303639</v>
      </c>
      <c r="AC15" s="333">
        <f t="shared" si="7"/>
        <v>0.99573193800303639</v>
      </c>
      <c r="AD15" s="333">
        <f t="shared" si="7"/>
        <v>0.99573193800303639</v>
      </c>
      <c r="AE15" s="333">
        <f t="shared" si="7"/>
        <v>0.99573193800303639</v>
      </c>
      <c r="AF15" s="333">
        <f t="shared" si="7"/>
        <v>0.99573193800303639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D5" sqref="D5"/>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0.10473007177034396</v>
      </c>
      <c r="C5" s="136">
        <f ca="1"/>
        <v>0.14439526582333498</v>
      </c>
      <c r="D5" s="10">
        <f ca="1"/>
        <v>0.77561062392665348</v>
      </c>
      <c r="E5" s="10">
        <f ca="1"/>
        <v>3.0555176360621235</v>
      </c>
      <c r="F5" s="10">
        <f ca="1"/>
        <v>5.7555430220790411</v>
      </c>
      <c r="G5" s="10">
        <f ca="1"/>
        <v>8.9979545826938523</v>
      </c>
      <c r="H5" s="10">
        <f ca="1"/>
        <v>13.327887853135001</v>
      </c>
      <c r="I5" s="136">
        <f ca="1"/>
        <v>18.197601150485639</v>
      </c>
      <c r="J5" s="10">
        <f ca="1"/>
        <v>24.413015588641905</v>
      </c>
      <c r="K5" s="10">
        <f ca="1"/>
        <v>29.260708644831052</v>
      </c>
      <c r="L5" s="10">
        <f ca="1"/>
        <v>35.754879902268137</v>
      </c>
      <c r="M5" s="10">
        <f ca="1"/>
        <v>46.658833460876998</v>
      </c>
      <c r="N5" s="10">
        <f ca="1"/>
        <v>47.26569258766839</v>
      </c>
      <c r="O5" s="10">
        <f ca="1"/>
        <v>65.357737883317483</v>
      </c>
      <c r="P5" s="10">
        <f ca="1"/>
        <v>86.97509195691444</v>
      </c>
      <c r="Q5" s="10">
        <f ca="1"/>
        <v>86.97509195691444</v>
      </c>
      <c r="R5" s="10">
        <f ca="1"/>
        <v>86.97509195691444</v>
      </c>
      <c r="S5" s="10">
        <f ca="1"/>
        <v>86.97509195691444</v>
      </c>
      <c r="T5" s="10">
        <f ca="1"/>
        <v>86.97509195691444</v>
      </c>
      <c r="U5" s="10">
        <f ca="1"/>
        <v>86.97509195691444</v>
      </c>
      <c r="V5" s="10">
        <f ca="1"/>
        <v>86.97509195691444</v>
      </c>
      <c r="W5" s="10">
        <f ca="1"/>
        <v>86.97509195691444</v>
      </c>
      <c r="X5" s="10">
        <f ca="1"/>
        <v>86.97509195691444</v>
      </c>
      <c r="Y5" s="10">
        <f ca="1"/>
        <v>86.97509195691444</v>
      </c>
      <c r="Z5" s="10">
        <f ca="1"/>
        <v>86.97509195691444</v>
      </c>
      <c r="AA5" s="10">
        <f ca="1"/>
        <v>86.97509195691444</v>
      </c>
      <c r="AB5" s="10">
        <f ca="1"/>
        <v>86.97509195691444</v>
      </c>
      <c r="AC5" s="10">
        <f ca="1"/>
        <v>86.97509195691444</v>
      </c>
      <c r="AD5" s="10">
        <f ca="1"/>
        <v>86.97509195691444</v>
      </c>
      <c r="AE5" s="10">
        <f ca="1"/>
        <v>86.97509195691444</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0.20047368420427839</v>
      </c>
      <c r="C6" s="136">
        <f ca="1"/>
        <v>0.2070644377872092</v>
      </c>
      <c r="D6" s="10">
        <f ca="1"/>
        <v>0.28468287219854493</v>
      </c>
      <c r="E6" s="10">
        <f ca="1"/>
        <v>0.37551297256330368</v>
      </c>
      <c r="F6" s="10">
        <f ca="1"/>
        <v>0.47161296693469873</v>
      </c>
      <c r="G6" s="10">
        <f ca="1"/>
        <v>0.58260894000465602</v>
      </c>
      <c r="H6" s="10">
        <f ca="1"/>
        <v>0.71234001755866083</v>
      </c>
      <c r="I6" s="136">
        <f ca="1"/>
        <v>0.86249096546476189</v>
      </c>
      <c r="J6" s="10">
        <f ca="1"/>
        <v>1.0373023183871184</v>
      </c>
      <c r="K6" s="10">
        <f ca="1"/>
        <v>1.2275808861929527</v>
      </c>
      <c r="L6" s="10">
        <f ca="1"/>
        <v>1.4538863815900236</v>
      </c>
      <c r="M6" s="10">
        <f ca="1"/>
        <v>1.7246635168547653</v>
      </c>
      <c r="N6" s="10">
        <f ca="1"/>
        <v>1.9828560008903575</v>
      </c>
      <c r="O6" s="10">
        <f ca="1"/>
        <v>2.3520094608907525</v>
      </c>
      <c r="P6" s="10">
        <f ca="1"/>
        <v>2.7590113544062858</v>
      </c>
      <c r="Q6" s="10">
        <f ca="1"/>
        <v>2.7590113544062858</v>
      </c>
      <c r="R6" s="10">
        <f ca="1"/>
        <v>2.7590113544062858</v>
      </c>
      <c r="S6" s="10">
        <f ca="1"/>
        <v>2.7590113544062858</v>
      </c>
      <c r="T6" s="10">
        <f ca="1"/>
        <v>2.7590113544062858</v>
      </c>
      <c r="U6" s="10">
        <f ca="1"/>
        <v>2.7590113544062858</v>
      </c>
      <c r="V6" s="10">
        <f ca="1"/>
        <v>2.7590113544062858</v>
      </c>
      <c r="W6" s="10">
        <f ca="1"/>
        <v>2.7590113544062858</v>
      </c>
      <c r="X6" s="10">
        <f ca="1"/>
        <v>2.7590113544062858</v>
      </c>
      <c r="Y6" s="10">
        <f ca="1"/>
        <v>2.7590113544062858</v>
      </c>
      <c r="Z6" s="10">
        <f ca="1"/>
        <v>2.7590113544062858</v>
      </c>
      <c r="AA6" s="10">
        <f ca="1"/>
        <v>2.7590113544062858</v>
      </c>
      <c r="AB6" s="10">
        <f ca="1"/>
        <v>2.7590113544062858</v>
      </c>
      <c r="AC6" s="10">
        <f ca="1"/>
        <v>2.7590113544062858</v>
      </c>
      <c r="AD6" s="10">
        <f ca="1"/>
        <v>2.7590113544062858</v>
      </c>
      <c r="AE6" s="10">
        <f ca="1"/>
        <v>2.7590113544062858</v>
      </c>
    </row>
    <row r="7" spans="1:32">
      <c r="A7" s="1" t="s">
        <v>976</v>
      </c>
      <c r="B7" s="11">
        <f ca="1">SUM(B4:B6)</f>
        <v>0.30520375597462235</v>
      </c>
      <c r="C7" s="11">
        <f ca="1">SUM(C4:C6)</f>
        <v>0.35145970361054418</v>
      </c>
      <c r="D7" s="11">
        <f t="shared" ref="D7:AE7" ca="1" si="0">SUM(D4:D6)</f>
        <v>1.0602934961251984</v>
      </c>
      <c r="E7" s="11">
        <f t="shared" ca="1" si="0"/>
        <v>3.4310306086254272</v>
      </c>
      <c r="F7" s="11">
        <f t="shared" ca="1" si="0"/>
        <v>6.22715598901374</v>
      </c>
      <c r="G7" s="11">
        <f t="shared" ca="1" si="0"/>
        <v>9.5805635226985082</v>
      </c>
      <c r="H7" s="11">
        <f t="shared" ca="1" si="0"/>
        <v>14.040227870693663</v>
      </c>
      <c r="I7" s="11">
        <f t="shared" ca="1" si="0"/>
        <v>19.0600921159504</v>
      </c>
      <c r="J7" s="11">
        <f t="shared" ca="1" si="0"/>
        <v>25.450317907029024</v>
      </c>
      <c r="K7" s="11">
        <f t="shared" ca="1" si="0"/>
        <v>30.488289531024005</v>
      </c>
      <c r="L7" s="11">
        <f t="shared" ca="1" si="0"/>
        <v>37.208766283858161</v>
      </c>
      <c r="M7" s="11">
        <f t="shared" ca="1" si="0"/>
        <v>48.383496977731767</v>
      </c>
      <c r="N7" s="11">
        <f t="shared" ca="1" si="0"/>
        <v>49.248548588558748</v>
      </c>
      <c r="O7" s="11">
        <f t="shared" ca="1" si="0"/>
        <v>67.709747344208239</v>
      </c>
      <c r="P7" s="11">
        <f t="shared" ca="1" si="0"/>
        <v>89.734103311320723</v>
      </c>
      <c r="Q7" s="11">
        <f t="shared" ca="1" si="0"/>
        <v>89.734103311320723</v>
      </c>
      <c r="R7" s="11">
        <f t="shared" ca="1" si="0"/>
        <v>89.734103311320723</v>
      </c>
      <c r="S7" s="11">
        <f t="shared" ca="1" si="0"/>
        <v>89.734103311320723</v>
      </c>
      <c r="T7" s="11">
        <f t="shared" ca="1" si="0"/>
        <v>89.734103311320723</v>
      </c>
      <c r="U7" s="11">
        <f t="shared" ca="1" si="0"/>
        <v>89.734103311320723</v>
      </c>
      <c r="V7" s="11">
        <f t="shared" ca="1" si="0"/>
        <v>89.734103311320723</v>
      </c>
      <c r="W7" s="11">
        <f t="shared" ca="1" si="0"/>
        <v>89.734103311320723</v>
      </c>
      <c r="X7" s="11">
        <f t="shared" ca="1" si="0"/>
        <v>89.734103311320723</v>
      </c>
      <c r="Y7" s="11">
        <f t="shared" ca="1" si="0"/>
        <v>89.734103311320723</v>
      </c>
      <c r="Z7" s="11">
        <f t="shared" ca="1" si="0"/>
        <v>89.734103311320723</v>
      </c>
      <c r="AA7" s="11">
        <f t="shared" ca="1" si="0"/>
        <v>89.734103311320723</v>
      </c>
      <c r="AB7" s="11">
        <f t="shared" ca="1" si="0"/>
        <v>89.734103311320723</v>
      </c>
      <c r="AC7" s="11">
        <f t="shared" ca="1" si="0"/>
        <v>89.734103311320723</v>
      </c>
      <c r="AD7" s="11">
        <f t="shared" ca="1" si="0"/>
        <v>89.734103311320723</v>
      </c>
      <c r="AE7" s="11">
        <f t="shared" ca="1" si="0"/>
        <v>89.734103311320723</v>
      </c>
      <c r="AF7" s="12"/>
    </row>
    <row r="8" spans="1:32">
      <c r="A8" s="1" t="s">
        <v>977</v>
      </c>
      <c r="B8" s="13" cm="1">
        <f t="array" aca="1" ref="B8:AE8" ca="1">Total_EUE__MWh____Option_1*Locational_VCR_MWh</f>
        <v>13196.385915827754</v>
      </c>
      <c r="C8" s="137">
        <f ca="1"/>
        <v>15196.398445020548</v>
      </c>
      <c r="D8" s="13">
        <f ca="1"/>
        <v>45844.921253438879</v>
      </c>
      <c r="E8" s="13">
        <f ca="1"/>
        <v>148350.74311537406</v>
      </c>
      <c r="F8" s="13">
        <f ca="1"/>
        <v>269249.48327279527</v>
      </c>
      <c r="G8" s="13">
        <f ca="1"/>
        <v>414243.96345615177</v>
      </c>
      <c r="H8" s="13">
        <f ca="1"/>
        <v>607070.72472345387</v>
      </c>
      <c r="I8" s="13">
        <f ca="1"/>
        <v>824119.38329560298</v>
      </c>
      <c r="J8" s="13">
        <f ca="1"/>
        <v>1100419.6711444887</v>
      </c>
      <c r="K8" s="13">
        <f ca="1"/>
        <v>1318251.2557228752</v>
      </c>
      <c r="L8" s="13">
        <f ca="1"/>
        <v>1608830.9194152276</v>
      </c>
      <c r="M8" s="13">
        <f ca="1"/>
        <v>2092003.4094486185</v>
      </c>
      <c r="N8" s="13">
        <f ca="1"/>
        <v>2129406.4710758501</v>
      </c>
      <c r="O8" s="13">
        <f ca="1"/>
        <v>2927630.9308973956</v>
      </c>
      <c r="P8" s="13">
        <f ca="1"/>
        <v>3879919.0177902286</v>
      </c>
      <c r="Q8" s="13">
        <f ca="1"/>
        <v>3879919.0177902286</v>
      </c>
      <c r="R8" s="13">
        <f ca="1"/>
        <v>3879919.0177902286</v>
      </c>
      <c r="S8" s="13">
        <f ca="1"/>
        <v>3879919.0177902286</v>
      </c>
      <c r="T8" s="13">
        <f ca="1"/>
        <v>3879919.0177902286</v>
      </c>
      <c r="U8" s="13">
        <f ca="1"/>
        <v>3879919.0177902286</v>
      </c>
      <c r="V8" s="13">
        <f ca="1"/>
        <v>3879919.0177902286</v>
      </c>
      <c r="W8" s="13">
        <f ca="1"/>
        <v>3879919.0177902286</v>
      </c>
      <c r="X8" s="13">
        <f ca="1"/>
        <v>3879919.0177902286</v>
      </c>
      <c r="Y8" s="13">
        <f ca="1"/>
        <v>3879919.0177902286</v>
      </c>
      <c r="Z8" s="13">
        <f ca="1"/>
        <v>3879919.0177902286</v>
      </c>
      <c r="AA8" s="13">
        <f ca="1"/>
        <v>3879919.0177902286</v>
      </c>
      <c r="AB8" s="13">
        <f ca="1"/>
        <v>3879919.0177902286</v>
      </c>
      <c r="AC8" s="13">
        <f ca="1"/>
        <v>3879919.0177902286</v>
      </c>
      <c r="AD8" s="13">
        <f ca="1"/>
        <v>3879919.0177902286</v>
      </c>
      <c r="AE8" s="13">
        <f ca="1"/>
        <v>3879919.0177902286</v>
      </c>
    </row>
    <row r="9" spans="1:32">
      <c r="A9" s="1" t="s">
        <v>978</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0.89159561510353225</v>
      </c>
      <c r="O9" s="70">
        <f ca="1">(INDEX(Winter___MD___Hours,MATCH("",'E@R N'!AT6:AT29,0))-'Load Duration Curves'!$D$6)+(INDEX(Summer___MD___Hours,MATCH("",'E@R N'!AT37:AT59,0))-'Load Duration Curves'!$F$6)</f>
        <v>0.89159561510353225</v>
      </c>
      <c r="P9" s="70">
        <f ca="1">(INDEX(Winter___MD___Hours,MATCH("",'E@R N'!AU6:AU29,0))-'Load Duration Curves'!$D$6)+(INDEX(Summer___MD___Hours,MATCH("",'E@R N'!AU37:AU59,0))-'Load Duration Curves'!$F$6)</f>
        <v>0.89159561510353225</v>
      </c>
      <c r="Q9" s="70">
        <f ca="1">(INDEX(Winter___MD___Hours,MATCH("",'E@R N'!AV6:AV29,0))-'Load Duration Curves'!$D$6)+(INDEX(Summer___MD___Hours,MATCH("",'E@R N'!AV37:AV59,0))-'Load Duration Curves'!$F$6)</f>
        <v>0.89159561510353225</v>
      </c>
      <c r="R9" s="70">
        <f ca="1">(INDEX(Winter___MD___Hours,MATCH("",'E@R N'!AW6:AW29,0))-'Load Duration Curves'!$D$6)+(INDEX(Summer___MD___Hours,MATCH("",'E@R N'!AW37:AW59,0))-'Load Duration Curves'!$F$6)</f>
        <v>0.89159561510353225</v>
      </c>
      <c r="S9" s="70">
        <f ca="1">(INDEX(Winter___MD___Hours,MATCH("",'E@R N'!AX6:AX29,0))-'Load Duration Curves'!$D$6)+(INDEX(Summer___MD___Hours,MATCH("",'E@R N'!AX37:AX59,0))-'Load Duration Curves'!$F$6)</f>
        <v>0.89159561510353225</v>
      </c>
      <c r="T9" s="70">
        <f ca="1">(INDEX(Winter___MD___Hours,MATCH("",'E@R N'!AY6:AY29,0))-'Load Duration Curves'!$D$6)+(INDEX(Summer___MD___Hours,MATCH("",'E@R N'!AY37:AY59,0))-'Load Duration Curves'!$F$6)</f>
        <v>0.89159561510353225</v>
      </c>
      <c r="U9" s="70">
        <f ca="1">(INDEX(Winter___MD___Hours,MATCH("",'E@R N'!AZ6:AZ29,0))-'Load Duration Curves'!$D$6)+(INDEX(Summer___MD___Hours,MATCH("",'E@R N'!AZ37:AZ59,0))-'Load Duration Curves'!$F$6)</f>
        <v>0.89159561510353225</v>
      </c>
      <c r="V9" s="70">
        <f ca="1">(INDEX(Winter___MD___Hours,MATCH("",'E@R N'!BA6:BA29,0))-'Load Duration Curves'!$D$6)+(INDEX(Summer___MD___Hours,MATCH("",'E@R N'!BA37:BA59,0))-'Load Duration Curves'!$F$6)</f>
        <v>0.89159561510353225</v>
      </c>
      <c r="W9" s="70">
        <f ca="1">(INDEX(Winter___MD___Hours,MATCH("",'E@R N'!BB6:BB29,0))-'Load Duration Curves'!$D$6)+(INDEX(Summer___MD___Hours,MATCH("",'E@R N'!BB37:BB59,0))-'Load Duration Curves'!$F$6)</f>
        <v>0.89159561510353225</v>
      </c>
      <c r="X9" s="70">
        <f ca="1">(INDEX(Winter___MD___Hours,MATCH("",'E@R N'!BC6:BC29,0))-'Load Duration Curves'!$D$6)+(INDEX(Summer___MD___Hours,MATCH("",'E@R N'!BC37:BC59,0))-'Load Duration Curves'!$F$6)</f>
        <v>0.89159561510353225</v>
      </c>
      <c r="Y9" s="70">
        <f ca="1">(INDEX(Winter___MD___Hours,MATCH("",'E@R N'!BD6:BD29,0))-'Load Duration Curves'!$D$6)+(INDEX(Summer___MD___Hours,MATCH("",'E@R N'!BD37:BD59,0))-'Load Duration Curves'!$F$6)</f>
        <v>0.89159561510353225</v>
      </c>
      <c r="Z9" s="70">
        <f ca="1">(INDEX(Winter___MD___Hours,MATCH("",'E@R N'!BE6:BE29,0))-'Load Duration Curves'!$D$6)+(INDEX(Summer___MD___Hours,MATCH("",'E@R N'!BE37:BE59,0))-'Load Duration Curves'!$F$6)</f>
        <v>0.89159561510353225</v>
      </c>
      <c r="AA9" s="70">
        <f ca="1">(INDEX(Winter___MD___Hours,MATCH("",'E@R N'!BF6:BF29,0))-'Load Duration Curves'!$D$6)+(INDEX(Summer___MD___Hours,MATCH("",'E@R N'!BF37:BF59,0))-'Load Duration Curves'!$F$6)</f>
        <v>0.89159561510353225</v>
      </c>
      <c r="AB9" s="70">
        <f ca="1">(INDEX(Winter___MD___Hours,MATCH("",'E@R N'!BG6:BG29,0))-'Load Duration Curves'!$D$6)+(INDEX(Summer___MD___Hours,MATCH("",'E@R N'!BG37:BG59,0))-'Load Duration Curves'!$F$6)</f>
        <v>0.89159561510353225</v>
      </c>
      <c r="AC9" s="70">
        <f ca="1">(INDEX(Winter___MD___Hours,MATCH("",'E@R N'!BH6:BH29,0))-'Load Duration Curves'!$D$6)+(INDEX(Summer___MD___Hours,MATCH("",'E@R N'!BH37:BH59,0))-'Load Duration Curves'!$F$6)</f>
        <v>0.89159561510353225</v>
      </c>
      <c r="AD9" s="70">
        <f ca="1">(INDEX(Winter___MD___Hours,MATCH("",'E@R N'!BI6:BI29,0))-'Load Duration Curves'!$D$6)+(INDEX(Summer___MD___Hours,MATCH("",'E@R N'!BI37:BI59,0))-'Load Duration Curves'!$F$6)</f>
        <v>0.89159561510353225</v>
      </c>
      <c r="AE9" s="70">
        <f ca="1">(INDEX(Winter___MD___Hours,MATCH("",'E@R N'!BJ6:BJ29,0))-'Load Duration Curves'!$D$6)+(INDEX(Summer___MD___Hours,MATCH("",'E@R N'!BJ37:BJ59,0))-'Load Duration Curves'!$F$6)</f>
        <v>0.89159561510353225</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0.10473007177034396</v>
      </c>
      <c r="C13" s="136">
        <f ca="1"/>
        <v>0.14439526582333498</v>
      </c>
      <c r="D13" s="10">
        <f ca="1"/>
        <v>0.77561062392665348</v>
      </c>
      <c r="E13" s="10">
        <f ca="1"/>
        <v>3.0555176360621235</v>
      </c>
      <c r="F13" s="10">
        <f ca="1"/>
        <v>5.7555430220790411</v>
      </c>
      <c r="G13" s="10">
        <f ca="1"/>
        <v>0.30912272622353704</v>
      </c>
      <c r="H13" s="10">
        <f ca="1"/>
        <v>0.59633814028801491</v>
      </c>
      <c r="I13" s="136">
        <f ca="1"/>
        <v>1.098534180010756</v>
      </c>
      <c r="J13" s="10">
        <f ca="1"/>
        <v>2.0099897840142105</v>
      </c>
      <c r="K13" s="10">
        <f ca="1"/>
        <v>2.7731032341913155</v>
      </c>
      <c r="L13" s="10">
        <f ca="1"/>
        <v>3.9982419997553076</v>
      </c>
      <c r="M13" s="10">
        <f ca="1"/>
        <v>6.7645562210971022</v>
      </c>
      <c r="N13" s="10">
        <f ca="1"/>
        <v>6.3034187718385049</v>
      </c>
      <c r="O13" s="10">
        <f ca="1"/>
        <v>11.906958472712745</v>
      </c>
      <c r="P13" s="10">
        <f ca="1"/>
        <v>20.713240452019363</v>
      </c>
      <c r="Q13" s="10">
        <f ca="1"/>
        <v>20.713240452019363</v>
      </c>
      <c r="R13" s="10">
        <f ca="1"/>
        <v>20.713240452019363</v>
      </c>
      <c r="S13" s="10">
        <f ca="1"/>
        <v>20.713240452019363</v>
      </c>
      <c r="T13" s="10">
        <f ca="1"/>
        <v>20.713240452019363</v>
      </c>
      <c r="U13" s="10">
        <f ca="1"/>
        <v>20.713240452019363</v>
      </c>
      <c r="V13" s="10">
        <f ca="1"/>
        <v>20.713240452019363</v>
      </c>
      <c r="W13" s="10">
        <f ca="1"/>
        <v>20.713240452019363</v>
      </c>
      <c r="X13" s="10">
        <f ca="1"/>
        <v>20.713240452019363</v>
      </c>
      <c r="Y13" s="10">
        <f ca="1"/>
        <v>20.713240452019363</v>
      </c>
      <c r="Z13" s="10">
        <f ca="1"/>
        <v>20.713240452019363</v>
      </c>
      <c r="AA13" s="10">
        <f ca="1"/>
        <v>20.713240452019363</v>
      </c>
      <c r="AB13" s="10">
        <f ca="1"/>
        <v>20.713240452019363</v>
      </c>
      <c r="AC13" s="10">
        <f ca="1"/>
        <v>20.713240452019363</v>
      </c>
      <c r="AD13" s="10">
        <f ca="1"/>
        <v>20.713240452019363</v>
      </c>
      <c r="AE13" s="10">
        <f ca="1"/>
        <v>20.713240452019363</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0.20047368420427839</v>
      </c>
      <c r="C14" s="136">
        <f ca="1"/>
        <v>0.2070644377872092</v>
      </c>
      <c r="D14" s="10">
        <f ca="1"/>
        <v>0.28468287219854493</v>
      </c>
      <c r="E14" s="10">
        <f ca="1"/>
        <v>0.37551297256330368</v>
      </c>
      <c r="F14" s="10">
        <f ca="1"/>
        <v>0.47161296693469873</v>
      </c>
      <c r="G14" s="10">
        <f ca="1"/>
        <v>0.45729007974978109</v>
      </c>
      <c r="H14" s="10">
        <f ca="1"/>
        <v>0.56347861484933048</v>
      </c>
      <c r="I14" s="136">
        <f ca="1"/>
        <v>0.6866797760701483</v>
      </c>
      <c r="J14" s="10">
        <f ca="1"/>
        <v>0.83077831240906874</v>
      </c>
      <c r="K14" s="10">
        <f ca="1"/>
        <v>0.98620160284453395</v>
      </c>
      <c r="L14" s="10">
        <f ca="1"/>
        <v>1.173105578015089</v>
      </c>
      <c r="M14" s="10">
        <f ca="1"/>
        <v>1.3995061187694453</v>
      </c>
      <c r="N14" s="10">
        <f ca="1"/>
        <v>1.6078923631805462</v>
      </c>
      <c r="O14" s="10">
        <f ca="1"/>
        <v>1.9213289466560628</v>
      </c>
      <c r="P14" s="10">
        <f ca="1"/>
        <v>2.2661952412998216</v>
      </c>
      <c r="Q14" s="10">
        <f ca="1"/>
        <v>2.2661952412998216</v>
      </c>
      <c r="R14" s="10">
        <f ca="1"/>
        <v>2.2661952412998216</v>
      </c>
      <c r="S14" s="10">
        <f ca="1"/>
        <v>2.2661952412998216</v>
      </c>
      <c r="T14" s="10">
        <f ca="1"/>
        <v>2.2661952412998216</v>
      </c>
      <c r="U14" s="10">
        <f ca="1"/>
        <v>2.2661952412998216</v>
      </c>
      <c r="V14" s="10">
        <f ca="1"/>
        <v>2.2661952412998216</v>
      </c>
      <c r="W14" s="10">
        <f ca="1"/>
        <v>2.2661952412998216</v>
      </c>
      <c r="X14" s="10">
        <f ca="1"/>
        <v>2.2661952412998216</v>
      </c>
      <c r="Y14" s="10">
        <f ca="1"/>
        <v>2.2661952412998216</v>
      </c>
      <c r="Z14" s="10">
        <f ca="1"/>
        <v>2.2661952412998216</v>
      </c>
      <c r="AA14" s="10">
        <f ca="1"/>
        <v>2.2661952412998216</v>
      </c>
      <c r="AB14" s="10">
        <f ca="1"/>
        <v>2.2661952412998216</v>
      </c>
      <c r="AC14" s="10">
        <f ca="1"/>
        <v>2.2661952412998216</v>
      </c>
      <c r="AD14" s="10">
        <f ca="1"/>
        <v>2.2661952412998216</v>
      </c>
      <c r="AE14" s="10">
        <f ca="1"/>
        <v>2.2661952412998216</v>
      </c>
    </row>
    <row r="15" spans="1:32">
      <c r="A15" s="1" t="s">
        <v>979</v>
      </c>
      <c r="B15" s="11">
        <f t="shared" ref="B15:AE15" ca="1" si="1">SUM(B12:B14)</f>
        <v>0.30520375597462235</v>
      </c>
      <c r="C15" s="11">
        <f t="shared" ca="1" si="1"/>
        <v>0.35145970361054418</v>
      </c>
      <c r="D15" s="11">
        <f t="shared" ca="1" si="1"/>
        <v>1.0602934961251984</v>
      </c>
      <c r="E15" s="11">
        <f t="shared" ca="1" si="1"/>
        <v>3.4310306086254272</v>
      </c>
      <c r="F15" s="11">
        <f t="shared" ca="1" si="1"/>
        <v>6.22715598901374</v>
      </c>
      <c r="G15" s="11">
        <f t="shared" ca="1" si="1"/>
        <v>0.76641280597331818</v>
      </c>
      <c r="H15" s="11">
        <f t="shared" ca="1" si="1"/>
        <v>1.1598167551373453</v>
      </c>
      <c r="I15" s="11">
        <f t="shared" ca="1" si="1"/>
        <v>1.7852139560809044</v>
      </c>
      <c r="J15" s="11">
        <f t="shared" ca="1" si="1"/>
        <v>2.8407680964232793</v>
      </c>
      <c r="K15" s="11">
        <f t="shared" ca="1" si="1"/>
        <v>3.7593048370358497</v>
      </c>
      <c r="L15" s="11">
        <f t="shared" ca="1" si="1"/>
        <v>5.1713475777703968</v>
      </c>
      <c r="M15" s="11">
        <f t="shared" ca="1" si="1"/>
        <v>8.1640623398665468</v>
      </c>
      <c r="N15" s="11">
        <f t="shared" ca="1" si="1"/>
        <v>7.9113111350190515</v>
      </c>
      <c r="O15" s="11">
        <f t="shared" ca="1" si="1"/>
        <v>13.828287419368808</v>
      </c>
      <c r="P15" s="11">
        <f t="shared" ca="1" si="1"/>
        <v>22.979435693319186</v>
      </c>
      <c r="Q15" s="11">
        <f t="shared" ca="1" si="1"/>
        <v>22.979435693319186</v>
      </c>
      <c r="R15" s="11">
        <f t="shared" ca="1" si="1"/>
        <v>22.979435693319186</v>
      </c>
      <c r="S15" s="11">
        <f t="shared" ca="1" si="1"/>
        <v>22.979435693319186</v>
      </c>
      <c r="T15" s="11">
        <f t="shared" ca="1" si="1"/>
        <v>22.979435693319186</v>
      </c>
      <c r="U15" s="11">
        <f t="shared" ca="1" si="1"/>
        <v>22.979435693319186</v>
      </c>
      <c r="V15" s="11">
        <f t="shared" ca="1" si="1"/>
        <v>22.979435693319186</v>
      </c>
      <c r="W15" s="11">
        <f t="shared" ca="1" si="1"/>
        <v>22.979435693319186</v>
      </c>
      <c r="X15" s="11">
        <f t="shared" ca="1" si="1"/>
        <v>22.979435693319186</v>
      </c>
      <c r="Y15" s="11">
        <f t="shared" ca="1" si="1"/>
        <v>22.979435693319186</v>
      </c>
      <c r="Z15" s="11">
        <f t="shared" ca="1" si="1"/>
        <v>22.979435693319186</v>
      </c>
      <c r="AA15" s="11">
        <f t="shared" ca="1" si="1"/>
        <v>22.979435693319186</v>
      </c>
      <c r="AB15" s="11">
        <f t="shared" ca="1" si="1"/>
        <v>22.979435693319186</v>
      </c>
      <c r="AC15" s="11">
        <f t="shared" ca="1" si="1"/>
        <v>22.979435693319186</v>
      </c>
      <c r="AD15" s="11">
        <f t="shared" ca="1" si="1"/>
        <v>22.979435693319186</v>
      </c>
      <c r="AE15" s="11">
        <f t="shared" ca="1" si="1"/>
        <v>22.979435693319186</v>
      </c>
      <c r="AF15" s="12"/>
    </row>
    <row r="16" spans="1:32">
      <c r="A16" s="1" t="s">
        <v>980</v>
      </c>
      <c r="B16" s="13" cm="1">
        <f t="array" aca="1" ref="B16:AE16" ca="1">Total_EUE__MWh____Option_2*Locational_VCR_MWh</f>
        <v>13196.385915827754</v>
      </c>
      <c r="C16" s="137">
        <f ca="1"/>
        <v>15196.398445020548</v>
      </c>
      <c r="D16" s="13">
        <f ca="1"/>
        <v>45844.921253438879</v>
      </c>
      <c r="E16" s="13">
        <f ca="1"/>
        <v>148350.74311537406</v>
      </c>
      <c r="F16" s="13">
        <f ca="1"/>
        <v>269249.48327279527</v>
      </c>
      <c r="G16" s="13">
        <f ca="1"/>
        <v>33138.121535100938</v>
      </c>
      <c r="H16" s="13">
        <f ca="1"/>
        <v>50148.103333656712</v>
      </c>
      <c r="I16" s="137">
        <f ca="1"/>
        <v>77188.99864628163</v>
      </c>
      <c r="J16" s="13">
        <f ca="1"/>
        <v>122828.99985310172</v>
      </c>
      <c r="K16" s="13">
        <f ca="1"/>
        <v>162544.64905369002</v>
      </c>
      <c r="L16" s="13">
        <f ca="1"/>
        <v>223598.48791249358</v>
      </c>
      <c r="M16" s="13">
        <f ca="1"/>
        <v>352997.35068369511</v>
      </c>
      <c r="N16" s="13">
        <f ca="1"/>
        <v>342068.90575284266</v>
      </c>
      <c r="O16" s="13">
        <f ca="1"/>
        <v>597906.85327001719</v>
      </c>
      <c r="P16" s="13">
        <f ca="1"/>
        <v>993583.78001809947</v>
      </c>
      <c r="Q16" s="13">
        <f ca="1"/>
        <v>993583.78001809947</v>
      </c>
      <c r="R16" s="13">
        <f ca="1"/>
        <v>993583.78001809947</v>
      </c>
      <c r="S16" s="13">
        <f ca="1"/>
        <v>993583.78001809947</v>
      </c>
      <c r="T16" s="13">
        <f ca="1"/>
        <v>993583.78001809947</v>
      </c>
      <c r="U16" s="13">
        <f ca="1"/>
        <v>993583.78001809947</v>
      </c>
      <c r="V16" s="13">
        <f ca="1"/>
        <v>993583.78001809947</v>
      </c>
      <c r="W16" s="13">
        <f ca="1"/>
        <v>993583.78001809947</v>
      </c>
      <c r="X16" s="13">
        <f ca="1"/>
        <v>993583.78001809947</v>
      </c>
      <c r="Y16" s="13">
        <f ca="1"/>
        <v>993583.78001809947</v>
      </c>
      <c r="Z16" s="13">
        <f ca="1"/>
        <v>993583.78001809947</v>
      </c>
      <c r="AA16" s="13">
        <f ca="1"/>
        <v>993583.78001809947</v>
      </c>
      <c r="AB16" s="13">
        <f ca="1"/>
        <v>993583.78001809947</v>
      </c>
      <c r="AC16" s="13">
        <f ca="1"/>
        <v>993583.78001809947</v>
      </c>
      <c r="AD16" s="13">
        <f ca="1"/>
        <v>993583.78001809947</v>
      </c>
      <c r="AE16" s="13">
        <f ca="1"/>
        <v>993583.78001809947</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0.10473007177034396</v>
      </c>
      <c r="C20" s="136">
        <f ca="1"/>
        <v>0.14439526582333498</v>
      </c>
      <c r="D20" s="10">
        <f ca="1"/>
        <v>0.77561062392665348</v>
      </c>
      <c r="E20" s="10">
        <f ca="1"/>
        <v>7.9309735178677412E-2</v>
      </c>
      <c r="F20" s="10">
        <f ca="1"/>
        <v>0.16308330447962607</v>
      </c>
      <c r="G20" s="10">
        <f ca="1"/>
        <v>5.0055185949570997E-4</v>
      </c>
      <c r="H20" s="10">
        <f ca="1"/>
        <v>4.5798440402088072E-3</v>
      </c>
      <c r="I20" s="136">
        <f ca="1"/>
        <v>1.4734086441559286E-2</v>
      </c>
      <c r="J20" s="10">
        <f ca="1"/>
        <v>3.0203694485665934E-2</v>
      </c>
      <c r="K20" s="10">
        <f ca="1"/>
        <v>4.2523940648969583E-2</v>
      </c>
      <c r="L20" s="10">
        <f ca="1"/>
        <v>6.4271945982107115E-2</v>
      </c>
      <c r="M20" s="10">
        <f ca="1"/>
        <v>0.10248891988622073</v>
      </c>
      <c r="N20" s="10">
        <f ca="1"/>
        <v>0.14636352170804709</v>
      </c>
      <c r="O20" s="10">
        <f ca="1"/>
        <v>0.25548075194664083</v>
      </c>
      <c r="P20" s="10">
        <f ca="1"/>
        <v>0.55854720255194823</v>
      </c>
      <c r="Q20" s="10">
        <f ca="1"/>
        <v>0.55854720255194823</v>
      </c>
      <c r="R20" s="10">
        <f ca="1"/>
        <v>0.55854720255194823</v>
      </c>
      <c r="S20" s="10">
        <f ca="1"/>
        <v>0.55854720255194823</v>
      </c>
      <c r="T20" s="10">
        <f ca="1"/>
        <v>0.55854720255194823</v>
      </c>
      <c r="U20" s="10">
        <f ca="1"/>
        <v>0.55854720255194823</v>
      </c>
      <c r="V20" s="10">
        <f ca="1"/>
        <v>0.55854720255194823</v>
      </c>
      <c r="W20" s="10">
        <f ca="1"/>
        <v>0.55854720255194823</v>
      </c>
      <c r="X20" s="10">
        <f ca="1"/>
        <v>0.55854720255194823</v>
      </c>
      <c r="Y20" s="10">
        <f ca="1"/>
        <v>0.55854720255194823</v>
      </c>
      <c r="Z20" s="10">
        <f ca="1"/>
        <v>0.55854720255194823</v>
      </c>
      <c r="AA20" s="10">
        <f ca="1"/>
        <v>0.55854720255194823</v>
      </c>
      <c r="AB20" s="10">
        <f ca="1"/>
        <v>0.55854720255194823</v>
      </c>
      <c r="AC20" s="10">
        <f ca="1"/>
        <v>0.55854720255194823</v>
      </c>
      <c r="AD20" s="10">
        <f ca="1"/>
        <v>0.55854720255194823</v>
      </c>
      <c r="AE20" s="10">
        <f ca="1"/>
        <v>0.55854720255194823</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0.20047368420427839</v>
      </c>
      <c r="C21" s="136">
        <f ca="1"/>
        <v>0.2070644377872092</v>
      </c>
      <c r="D21" s="10">
        <f ca="1"/>
        <v>0.28468287219854493</v>
      </c>
      <c r="E21" s="10">
        <f ca="1"/>
        <v>0.28836666850950382</v>
      </c>
      <c r="F21" s="10">
        <f ca="1"/>
        <v>0.36676225873904822</v>
      </c>
      <c r="G21" s="10">
        <f ca="1"/>
        <v>0.33197121949490599</v>
      </c>
      <c r="H21" s="10">
        <f ca="1"/>
        <v>0.4146172121400003</v>
      </c>
      <c r="I21" s="136">
        <f ca="1"/>
        <v>0.51086858667553503</v>
      </c>
      <c r="J21" s="10">
        <f ca="1"/>
        <v>0.6242543064310192</v>
      </c>
      <c r="K21" s="10">
        <f ca="1"/>
        <v>0.74482231949611533</v>
      </c>
      <c r="L21" s="10">
        <f ca="1"/>
        <v>0.89232477444015468</v>
      </c>
      <c r="M21" s="10">
        <f ca="1"/>
        <v>1.0743487206841253</v>
      </c>
      <c r="N21" s="10">
        <f ca="1"/>
        <v>1.2329287254707357</v>
      </c>
      <c r="O21" s="10">
        <f ca="1"/>
        <v>1.4906484324213736</v>
      </c>
      <c r="P21" s="10">
        <f ca="1"/>
        <v>1.7733791281933571</v>
      </c>
      <c r="Q21" s="10">
        <f ca="1"/>
        <v>1.7733791281933571</v>
      </c>
      <c r="R21" s="10">
        <f ca="1"/>
        <v>1.7733791281933571</v>
      </c>
      <c r="S21" s="10">
        <f ca="1"/>
        <v>1.7733791281933571</v>
      </c>
      <c r="T21" s="10">
        <f ca="1"/>
        <v>1.7733791281933571</v>
      </c>
      <c r="U21" s="10">
        <f ca="1"/>
        <v>1.7733791281933571</v>
      </c>
      <c r="V21" s="10">
        <f ca="1"/>
        <v>1.7733791281933571</v>
      </c>
      <c r="W21" s="10">
        <f ca="1"/>
        <v>1.7733791281933571</v>
      </c>
      <c r="X21" s="10">
        <f ca="1"/>
        <v>1.7733791281933571</v>
      </c>
      <c r="Y21" s="10">
        <f ca="1"/>
        <v>1.7733791281933571</v>
      </c>
      <c r="Z21" s="10">
        <f ca="1"/>
        <v>1.7733791281933571</v>
      </c>
      <c r="AA21" s="10">
        <f ca="1"/>
        <v>1.7733791281933571</v>
      </c>
      <c r="AB21" s="10">
        <f ca="1"/>
        <v>1.7733791281933571</v>
      </c>
      <c r="AC21" s="10">
        <f ca="1"/>
        <v>1.7733791281933571</v>
      </c>
      <c r="AD21" s="10">
        <f ca="1"/>
        <v>1.7733791281933571</v>
      </c>
      <c r="AE21" s="10">
        <f ca="1"/>
        <v>1.7733791281933571</v>
      </c>
    </row>
    <row r="22" spans="1:34">
      <c r="A22" s="1" t="s">
        <v>981</v>
      </c>
      <c r="B22" s="11">
        <f t="shared" ref="B22:AE22" ca="1" si="2">SUM(B19:B21)</f>
        <v>0.30520375597462235</v>
      </c>
      <c r="C22" s="11">
        <f t="shared" ca="1" si="2"/>
        <v>0.35145970361054418</v>
      </c>
      <c r="D22" s="11">
        <f t="shared" ca="1" si="2"/>
        <v>1.0602934961251984</v>
      </c>
      <c r="E22" s="11">
        <f t="shared" ca="1" si="2"/>
        <v>0.36767640368818122</v>
      </c>
      <c r="F22" s="11">
        <f t="shared" ca="1" si="2"/>
        <v>0.52984556321867426</v>
      </c>
      <c r="G22" s="11">
        <f t="shared" ca="1" si="2"/>
        <v>0.3324717713544017</v>
      </c>
      <c r="H22" s="11">
        <f t="shared" ca="1" si="2"/>
        <v>0.41919705618020908</v>
      </c>
      <c r="I22" s="11">
        <f t="shared" ca="1" si="2"/>
        <v>0.5256026731170943</v>
      </c>
      <c r="J22" s="11">
        <f t="shared" ca="1" si="2"/>
        <v>0.65445800091668516</v>
      </c>
      <c r="K22" s="11">
        <f t="shared" ca="1" si="2"/>
        <v>0.78734626014508491</v>
      </c>
      <c r="L22" s="11">
        <f t="shared" ca="1" si="2"/>
        <v>0.95659672042226185</v>
      </c>
      <c r="M22" s="11">
        <f t="shared" ca="1" si="2"/>
        <v>1.176837640570346</v>
      </c>
      <c r="N22" s="11">
        <f t="shared" ca="1" si="2"/>
        <v>1.3792922471787827</v>
      </c>
      <c r="O22" s="11">
        <f t="shared" ca="1" si="2"/>
        <v>1.7461291843680145</v>
      </c>
      <c r="P22" s="11">
        <f t="shared" ca="1" si="2"/>
        <v>2.3319263307453051</v>
      </c>
      <c r="Q22" s="11">
        <f t="shared" ca="1" si="2"/>
        <v>2.3319263307453051</v>
      </c>
      <c r="R22" s="11">
        <f t="shared" ca="1" si="2"/>
        <v>2.3319263307453051</v>
      </c>
      <c r="S22" s="11">
        <f t="shared" ca="1" si="2"/>
        <v>2.3319263307453051</v>
      </c>
      <c r="T22" s="11">
        <f t="shared" ca="1" si="2"/>
        <v>2.3319263307453051</v>
      </c>
      <c r="U22" s="11">
        <f t="shared" ca="1" si="2"/>
        <v>2.3319263307453051</v>
      </c>
      <c r="V22" s="11">
        <f t="shared" ca="1" si="2"/>
        <v>2.3319263307453051</v>
      </c>
      <c r="W22" s="11">
        <f t="shared" ca="1" si="2"/>
        <v>2.3319263307453051</v>
      </c>
      <c r="X22" s="11">
        <f t="shared" ca="1" si="2"/>
        <v>2.3319263307453051</v>
      </c>
      <c r="Y22" s="11">
        <f t="shared" ca="1" si="2"/>
        <v>2.3319263307453051</v>
      </c>
      <c r="Z22" s="11">
        <f t="shared" ca="1" si="2"/>
        <v>2.3319263307453051</v>
      </c>
      <c r="AA22" s="11">
        <f t="shared" ca="1" si="2"/>
        <v>2.3319263307453051</v>
      </c>
      <c r="AB22" s="11">
        <f t="shared" ca="1" si="2"/>
        <v>2.3319263307453051</v>
      </c>
      <c r="AC22" s="11">
        <f t="shared" ca="1" si="2"/>
        <v>2.3319263307453051</v>
      </c>
      <c r="AD22" s="11">
        <f t="shared" ca="1" si="2"/>
        <v>2.3319263307453051</v>
      </c>
      <c r="AE22" s="11">
        <f t="shared" ca="1" si="2"/>
        <v>2.3319263307453051</v>
      </c>
      <c r="AF22" s="12"/>
    </row>
    <row r="23" spans="1:34">
      <c r="A23" s="1" t="s">
        <v>982</v>
      </c>
      <c r="B23" s="13" cm="1">
        <f t="array" aca="1" ref="B23:AE23" ca="1">Total_EUE__MWh____Option_3*Locational_VCR_MWh</f>
        <v>13196.385915827754</v>
      </c>
      <c r="C23" s="137">
        <f ca="1"/>
        <v>15196.398445020548</v>
      </c>
      <c r="D23" s="13">
        <f ca="1"/>
        <v>45844.921253438879</v>
      </c>
      <c r="E23" s="13">
        <f ca="1"/>
        <v>15897.5753745847</v>
      </c>
      <c r="F23" s="13">
        <f ca="1"/>
        <v>22909.438010337344</v>
      </c>
      <c r="G23" s="13">
        <f ca="1"/>
        <v>14375.399106413179</v>
      </c>
      <c r="H23" s="13">
        <f ca="1"/>
        <v>18125.22296938227</v>
      </c>
      <c r="I23" s="137">
        <f ca="1"/>
        <v>22725.984123932518</v>
      </c>
      <c r="J23" s="13">
        <f ca="1"/>
        <v>28297.424840721334</v>
      </c>
      <c r="K23" s="13">
        <f ca="1"/>
        <v>34043.241260511189</v>
      </c>
      <c r="L23" s="13">
        <f ca="1"/>
        <v>41361.284851150413</v>
      </c>
      <c r="M23" s="13">
        <f ca="1"/>
        <v>50884.051592503325</v>
      </c>
      <c r="N23" s="13">
        <f ca="1"/>
        <v>59637.774529858565</v>
      </c>
      <c r="O23" s="13">
        <f ca="1"/>
        <v>75499.053090702655</v>
      </c>
      <c r="P23" s="13">
        <f ca="1"/>
        <v>100827.72307151425</v>
      </c>
      <c r="Q23" s="13">
        <f ca="1"/>
        <v>100827.72307151425</v>
      </c>
      <c r="R23" s="13">
        <f ca="1"/>
        <v>100827.72307151425</v>
      </c>
      <c r="S23" s="13">
        <f ca="1"/>
        <v>100827.72307151425</v>
      </c>
      <c r="T23" s="13">
        <f ca="1"/>
        <v>100827.72307151425</v>
      </c>
      <c r="U23" s="13">
        <f ca="1"/>
        <v>100827.72307151425</v>
      </c>
      <c r="V23" s="13">
        <f ca="1"/>
        <v>100827.72307151425</v>
      </c>
      <c r="W23" s="13">
        <f ca="1"/>
        <v>100827.72307151425</v>
      </c>
      <c r="X23" s="13">
        <f ca="1"/>
        <v>100827.72307151425</v>
      </c>
      <c r="Y23" s="13">
        <f ca="1"/>
        <v>100827.72307151425</v>
      </c>
      <c r="Z23" s="13">
        <f ca="1"/>
        <v>100827.72307151425</v>
      </c>
      <c r="AA23" s="13">
        <f ca="1"/>
        <v>100827.72307151425</v>
      </c>
      <c r="AB23" s="13">
        <f ca="1"/>
        <v>100827.72307151425</v>
      </c>
      <c r="AC23" s="13">
        <f ca="1"/>
        <v>100827.72307151425</v>
      </c>
      <c r="AD23" s="13">
        <f ca="1"/>
        <v>100827.72307151425</v>
      </c>
      <c r="AE23" s="13">
        <f ca="1"/>
        <v>100827.72307151425</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0.10473007177034396</v>
      </c>
      <c r="C27" s="136">
        <f ca="1"/>
        <v>0.14439526582333498</v>
      </c>
      <c r="D27" s="10">
        <f ca="1"/>
        <v>0.77561062392665348</v>
      </c>
      <c r="E27" s="10">
        <f ca="1"/>
        <v>0</v>
      </c>
      <c r="F27" s="10">
        <f ca="1"/>
        <v>0</v>
      </c>
      <c r="G27" s="10">
        <f ca="1"/>
        <v>0</v>
      </c>
      <c r="H27" s="10">
        <f ca="1"/>
        <v>0</v>
      </c>
      <c r="I27" s="136">
        <f ca="1"/>
        <v>0</v>
      </c>
      <c r="J27" s="10">
        <f ca="1"/>
        <v>0</v>
      </c>
      <c r="K27" s="10">
        <f ca="1"/>
        <v>0</v>
      </c>
      <c r="L27" s="10">
        <f ca="1"/>
        <v>0</v>
      </c>
      <c r="M27" s="10">
        <f ca="1"/>
        <v>0</v>
      </c>
      <c r="N27" s="10">
        <f ca="1"/>
        <v>0</v>
      </c>
      <c r="O27" s="10">
        <f ca="1"/>
        <v>0</v>
      </c>
      <c r="P27" s="10">
        <f ca="1"/>
        <v>0</v>
      </c>
      <c r="Q27" s="10">
        <f ca="1"/>
        <v>0</v>
      </c>
      <c r="R27" s="10">
        <f ca="1"/>
        <v>0</v>
      </c>
      <c r="S27" s="10">
        <f ca="1"/>
        <v>0</v>
      </c>
      <c r="T27" s="10">
        <f ca="1"/>
        <v>0</v>
      </c>
      <c r="U27" s="10">
        <f ca="1"/>
        <v>0</v>
      </c>
      <c r="V27" s="10">
        <f ca="1"/>
        <v>0</v>
      </c>
      <c r="W27" s="10">
        <f ca="1"/>
        <v>0</v>
      </c>
      <c r="X27" s="10">
        <f ca="1"/>
        <v>0</v>
      </c>
      <c r="Y27" s="10">
        <f ca="1"/>
        <v>0</v>
      </c>
      <c r="Z27" s="10">
        <f ca="1"/>
        <v>0</v>
      </c>
      <c r="AA27" s="10">
        <f ca="1"/>
        <v>0</v>
      </c>
      <c r="AB27" s="10">
        <f ca="1"/>
        <v>0</v>
      </c>
      <c r="AC27" s="10">
        <f ca="1"/>
        <v>0</v>
      </c>
      <c r="AD27" s="10">
        <f ca="1"/>
        <v>0</v>
      </c>
      <c r="AE27" s="10">
        <f ca="1"/>
        <v>0</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0.20047368420427839</v>
      </c>
      <c r="C28" s="136">
        <f ca="1"/>
        <v>0.2070644377872092</v>
      </c>
      <c r="D28" s="10">
        <f ca="1"/>
        <v>0.28468287219854493</v>
      </c>
      <c r="E28" s="10">
        <f ca="1"/>
        <v>3.6061454739376264E-3</v>
      </c>
      <c r="F28" s="10">
        <f ca="1"/>
        <v>6.9116464070282345E-3</v>
      </c>
      <c r="G28" s="10">
        <f ca="1"/>
        <v>1.1222367026804798E-2</v>
      </c>
      <c r="H28" s="10">
        <f ca="1"/>
        <v>1.7456466579692489E-2</v>
      </c>
      <c r="I28" s="136">
        <f ca="1"/>
        <v>2.5158453584767274E-2</v>
      </c>
      <c r="J28" s="10">
        <f ca="1"/>
        <v>3.5689772684218621E-2</v>
      </c>
      <c r="K28" s="10">
        <f ca="1"/>
        <v>4.5690950417652171E-2</v>
      </c>
      <c r="L28" s="10">
        <f ca="1"/>
        <v>5.9169771272093961E-2</v>
      </c>
      <c r="M28" s="10">
        <f ca="1"/>
        <v>8.1512569341208124E-2</v>
      </c>
      <c r="N28" s="10">
        <f ca="1"/>
        <v>8.8740374729456548E-2</v>
      </c>
      <c r="O28" s="10">
        <f ca="1"/>
        <v>0.12865434713655027</v>
      </c>
      <c r="P28" s="10">
        <f ca="1"/>
        <v>0.18034998935983632</v>
      </c>
      <c r="Q28" s="10">
        <f ca="1"/>
        <v>0.18034998935983632</v>
      </c>
      <c r="R28" s="10">
        <f ca="1"/>
        <v>0.18034998935983632</v>
      </c>
      <c r="S28" s="10">
        <f ca="1"/>
        <v>0.18034998935983632</v>
      </c>
      <c r="T28" s="10">
        <f ca="1"/>
        <v>0.18034998935983632</v>
      </c>
      <c r="U28" s="10">
        <f ca="1"/>
        <v>0.18034998935983632</v>
      </c>
      <c r="V28" s="10">
        <f ca="1"/>
        <v>0.18034998935983632</v>
      </c>
      <c r="W28" s="10">
        <f ca="1"/>
        <v>0.18034998935983632</v>
      </c>
      <c r="X28" s="10">
        <f ca="1"/>
        <v>0.18034998935983632</v>
      </c>
      <c r="Y28" s="10">
        <f ca="1"/>
        <v>0.18034998935983632</v>
      </c>
      <c r="Z28" s="10">
        <f ca="1"/>
        <v>0.18034998935983632</v>
      </c>
      <c r="AA28" s="10">
        <f ca="1"/>
        <v>0.18034998935983632</v>
      </c>
      <c r="AB28" s="10">
        <f ca="1"/>
        <v>0.18034998935983632</v>
      </c>
      <c r="AC28" s="10">
        <f ca="1"/>
        <v>0.18034998935983632</v>
      </c>
      <c r="AD28" s="10">
        <f ca="1"/>
        <v>0.18034998935983632</v>
      </c>
      <c r="AE28" s="10">
        <f ca="1"/>
        <v>0.18034998935983632</v>
      </c>
    </row>
    <row r="29" spans="1:34">
      <c r="A29" s="1" t="s">
        <v>983</v>
      </c>
      <c r="B29" s="11">
        <f t="shared" ref="B29:AE29" ca="1" si="3">SUM(B26:B28)</f>
        <v>0.30520375597462235</v>
      </c>
      <c r="C29" s="11">
        <f t="shared" ca="1" si="3"/>
        <v>0.35145970361054418</v>
      </c>
      <c r="D29" s="11">
        <f t="shared" ca="1" si="3"/>
        <v>1.0602934961251984</v>
      </c>
      <c r="E29" s="11">
        <f t="shared" ca="1" si="3"/>
        <v>3.6061454739376264E-3</v>
      </c>
      <c r="F29" s="11">
        <f t="shared" ca="1" si="3"/>
        <v>6.9116464070282345E-3</v>
      </c>
      <c r="G29" s="11">
        <f t="shared" ca="1" si="3"/>
        <v>1.1222367026804798E-2</v>
      </c>
      <c r="H29" s="11">
        <f t="shared" ca="1" si="3"/>
        <v>1.7456466579692489E-2</v>
      </c>
      <c r="I29" s="11">
        <f t="shared" ca="1" si="3"/>
        <v>2.5158453584767274E-2</v>
      </c>
      <c r="J29" s="11">
        <f t="shared" ca="1" si="3"/>
        <v>3.5689772684218621E-2</v>
      </c>
      <c r="K29" s="11">
        <f t="shared" ca="1" si="3"/>
        <v>4.5690950417652171E-2</v>
      </c>
      <c r="L29" s="11">
        <f t="shared" ca="1" si="3"/>
        <v>5.9169771272093961E-2</v>
      </c>
      <c r="M29" s="11">
        <f t="shared" ca="1" si="3"/>
        <v>8.1512569341208124E-2</v>
      </c>
      <c r="N29" s="11">
        <f t="shared" ca="1" si="3"/>
        <v>8.8740374729456548E-2</v>
      </c>
      <c r="O29" s="11">
        <f t="shared" ca="1" si="3"/>
        <v>0.12865434713655027</v>
      </c>
      <c r="P29" s="11">
        <f t="shared" ca="1" si="3"/>
        <v>0.18034998935983632</v>
      </c>
      <c r="Q29" s="11">
        <f t="shared" ca="1" si="3"/>
        <v>0.18034998935983632</v>
      </c>
      <c r="R29" s="11">
        <f t="shared" ca="1" si="3"/>
        <v>0.18034998935983632</v>
      </c>
      <c r="S29" s="11">
        <f t="shared" ca="1" si="3"/>
        <v>0.18034998935983632</v>
      </c>
      <c r="T29" s="11">
        <f t="shared" ca="1" si="3"/>
        <v>0.18034998935983632</v>
      </c>
      <c r="U29" s="11">
        <f t="shared" ca="1" si="3"/>
        <v>0.18034998935983632</v>
      </c>
      <c r="V29" s="11">
        <f t="shared" ca="1" si="3"/>
        <v>0.18034998935983632</v>
      </c>
      <c r="W29" s="11">
        <f t="shared" ca="1" si="3"/>
        <v>0.18034998935983632</v>
      </c>
      <c r="X29" s="11">
        <f t="shared" ca="1" si="3"/>
        <v>0.18034998935983632</v>
      </c>
      <c r="Y29" s="11">
        <f t="shared" ca="1" si="3"/>
        <v>0.18034998935983632</v>
      </c>
      <c r="Z29" s="11">
        <f t="shared" ca="1" si="3"/>
        <v>0.18034998935983632</v>
      </c>
      <c r="AA29" s="11">
        <f t="shared" ca="1" si="3"/>
        <v>0.18034998935983632</v>
      </c>
      <c r="AB29" s="11">
        <f t="shared" ca="1" si="3"/>
        <v>0.18034998935983632</v>
      </c>
      <c r="AC29" s="11">
        <f t="shared" ca="1" si="3"/>
        <v>0.18034998935983632</v>
      </c>
      <c r="AD29" s="11">
        <f t="shared" ca="1" si="3"/>
        <v>0.18034998935983632</v>
      </c>
      <c r="AE29" s="11">
        <f t="shared" ca="1" si="3"/>
        <v>0.18034998935983632</v>
      </c>
      <c r="AF29" s="12"/>
    </row>
    <row r="30" spans="1:34">
      <c r="A30" s="1" t="s">
        <v>984</v>
      </c>
      <c r="B30" s="13" cm="1">
        <f t="array" aca="1" ref="B30:AE30" ca="1">Total_EUE__MWh____Option_4*Locational_VCR_MWh</f>
        <v>13196.385915827754</v>
      </c>
      <c r="C30" s="137">
        <f ca="1"/>
        <v>15196.398445020548</v>
      </c>
      <c r="D30" s="13">
        <f ca="1"/>
        <v>45844.921253438879</v>
      </c>
      <c r="E30" s="13">
        <f ca="1"/>
        <v>155.92235158027819</v>
      </c>
      <c r="F30" s="13">
        <f ca="1"/>
        <v>298.84544837801042</v>
      </c>
      <c r="G30" s="13">
        <f ca="1"/>
        <v>485.23218759827671</v>
      </c>
      <c r="H30" s="13">
        <f ca="1"/>
        <v>754.78189636541174</v>
      </c>
      <c r="I30" s="137">
        <f ca="1"/>
        <v>1087.8000550479298</v>
      </c>
      <c r="J30" s="13">
        <f ca="1"/>
        <v>1543.1527442548193</v>
      </c>
      <c r="K30" s="13">
        <f ca="1"/>
        <v>1975.5832055435942</v>
      </c>
      <c r="L30" s="13">
        <f ca="1"/>
        <v>2558.3798396070069</v>
      </c>
      <c r="M30" s="13">
        <f ca="1"/>
        <v>3524.436711410242</v>
      </c>
      <c r="N30" s="13">
        <f ca="1"/>
        <v>3836.9522272276699</v>
      </c>
      <c r="O30" s="13">
        <f ca="1"/>
        <v>5562.7507241554267</v>
      </c>
      <c r="P30" s="13">
        <f ca="1"/>
        <v>7797.9645168774505</v>
      </c>
      <c r="Q30" s="13">
        <f ca="1"/>
        <v>7797.9645168774505</v>
      </c>
      <c r="R30" s="13">
        <f ca="1"/>
        <v>7797.9645168774505</v>
      </c>
      <c r="S30" s="13">
        <f ca="1"/>
        <v>7797.9645168774505</v>
      </c>
      <c r="T30" s="13">
        <f ca="1"/>
        <v>7797.9645168774505</v>
      </c>
      <c r="U30" s="13">
        <f ca="1"/>
        <v>7797.9645168774505</v>
      </c>
      <c r="V30" s="13">
        <f ca="1"/>
        <v>7797.9645168774505</v>
      </c>
      <c r="W30" s="13">
        <f ca="1"/>
        <v>7797.9645168774505</v>
      </c>
      <c r="X30" s="13">
        <f ca="1"/>
        <v>7797.9645168774505</v>
      </c>
      <c r="Y30" s="13">
        <f ca="1"/>
        <v>7797.9645168774505</v>
      </c>
      <c r="Z30" s="13">
        <f ca="1"/>
        <v>7797.9645168774505</v>
      </c>
      <c r="AA30" s="13">
        <f ca="1"/>
        <v>7797.9645168774505</v>
      </c>
      <c r="AB30" s="13">
        <f ca="1"/>
        <v>7797.9645168774505</v>
      </c>
      <c r="AC30" s="13">
        <f ca="1"/>
        <v>7797.9645168774505</v>
      </c>
      <c r="AD30" s="13">
        <f ca="1"/>
        <v>7797.9645168774505</v>
      </c>
      <c r="AE30" s="13">
        <f ca="1"/>
        <v>7797.9645168774505</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0.10473007177034396</v>
      </c>
      <c r="C34" s="136">
        <f ca="1"/>
        <v>0.14439526582333498</v>
      </c>
      <c r="D34" s="10">
        <f ca="1"/>
        <v>0.77561062392665348</v>
      </c>
      <c r="E34" s="10">
        <f ca="1"/>
        <v>7.9309735178677412E-2</v>
      </c>
      <c r="F34" s="10">
        <f ca="1"/>
        <v>0.16308330447962607</v>
      </c>
      <c r="G34" s="10">
        <f ca="1"/>
        <v>5.0055185949570997E-4</v>
      </c>
      <c r="H34" s="10">
        <f ca="1"/>
        <v>4.5798440402088072E-3</v>
      </c>
      <c r="I34" s="136">
        <f ca="1"/>
        <v>1.4734086441559286E-2</v>
      </c>
      <c r="J34" s="10">
        <f ca="1"/>
        <v>3.0203694485665934E-2</v>
      </c>
      <c r="K34" s="10">
        <f ca="1"/>
        <v>4.2523940648969583E-2</v>
      </c>
      <c r="L34" s="10">
        <f ca="1"/>
        <v>6.4271945982107115E-2</v>
      </c>
      <c r="M34" s="10">
        <f ca="1"/>
        <v>0.10248891988622073</v>
      </c>
      <c r="N34" s="10">
        <f ca="1"/>
        <v>0.14636352170804709</v>
      </c>
      <c r="O34" s="10">
        <f ca="1"/>
        <v>0.25548075194664083</v>
      </c>
      <c r="P34" s="10">
        <f ca="1"/>
        <v>0.55854720255194823</v>
      </c>
      <c r="Q34" s="10">
        <f ca="1"/>
        <v>0.55854720255194823</v>
      </c>
      <c r="R34" s="10">
        <f ca="1"/>
        <v>0.55854720255194823</v>
      </c>
      <c r="S34" s="10">
        <f ca="1"/>
        <v>0.55854720255194823</v>
      </c>
      <c r="T34" s="10">
        <f ca="1"/>
        <v>0.55854720255194823</v>
      </c>
      <c r="U34" s="10">
        <f ca="1"/>
        <v>0.55854720255194823</v>
      </c>
      <c r="V34" s="10">
        <f ca="1"/>
        <v>0.55854720255194823</v>
      </c>
      <c r="W34" s="10">
        <f ca="1"/>
        <v>0.55854720255194823</v>
      </c>
      <c r="X34" s="10">
        <f ca="1"/>
        <v>0.55854720255194823</v>
      </c>
      <c r="Y34" s="10">
        <f ca="1"/>
        <v>0.55854720255194823</v>
      </c>
      <c r="Z34" s="10">
        <f ca="1"/>
        <v>0.55854720255194823</v>
      </c>
      <c r="AA34" s="10">
        <f ca="1"/>
        <v>0.55854720255194823</v>
      </c>
      <c r="AB34" s="10">
        <f ca="1"/>
        <v>0.55854720255194823</v>
      </c>
      <c r="AC34" s="10">
        <f ca="1"/>
        <v>0.55854720255194823</v>
      </c>
      <c r="AD34" s="10">
        <f ca="1"/>
        <v>0.55854720255194823</v>
      </c>
      <c r="AE34" s="10">
        <f ca="1"/>
        <v>0.55854720255194823</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0.20047368420427839</v>
      </c>
      <c r="C35" s="136">
        <f ca="1"/>
        <v>0.2070644377872092</v>
      </c>
      <c r="D35" s="10">
        <f ca="1"/>
        <v>0.28468287219854493</v>
      </c>
      <c r="E35" s="10">
        <f ca="1"/>
        <v>0.28836666850950382</v>
      </c>
      <c r="F35" s="10">
        <f ca="1"/>
        <v>0.36676225873904822</v>
      </c>
      <c r="G35" s="10">
        <f ca="1"/>
        <v>0.33197121949490599</v>
      </c>
      <c r="H35" s="10">
        <f ca="1"/>
        <v>0.4146172121400003</v>
      </c>
      <c r="I35" s="136">
        <f ca="1"/>
        <v>0.51086858667553503</v>
      </c>
      <c r="J35" s="10">
        <f ca="1"/>
        <v>0.6242543064310192</v>
      </c>
      <c r="K35" s="10">
        <f ca="1"/>
        <v>0.74482231949611533</v>
      </c>
      <c r="L35" s="10">
        <f ca="1"/>
        <v>0.89232477444015468</v>
      </c>
      <c r="M35" s="10">
        <f ca="1"/>
        <v>1.0743487206841253</v>
      </c>
      <c r="N35" s="10">
        <f ca="1"/>
        <v>1.2329287254707357</v>
      </c>
      <c r="O35" s="10">
        <f ca="1"/>
        <v>1.4906484324213736</v>
      </c>
      <c r="P35" s="10">
        <f ca="1"/>
        <v>1.7733791281933571</v>
      </c>
      <c r="Q35" s="10">
        <f ca="1"/>
        <v>1.7733791281933571</v>
      </c>
      <c r="R35" s="10">
        <f ca="1"/>
        <v>1.7733791281933571</v>
      </c>
      <c r="S35" s="10">
        <f ca="1"/>
        <v>1.7733791281933571</v>
      </c>
      <c r="T35" s="10">
        <f ca="1"/>
        <v>1.7733791281933571</v>
      </c>
      <c r="U35" s="10">
        <f ca="1"/>
        <v>1.7733791281933571</v>
      </c>
      <c r="V35" s="10">
        <f ca="1"/>
        <v>1.7733791281933571</v>
      </c>
      <c r="W35" s="10">
        <f ca="1"/>
        <v>1.7733791281933571</v>
      </c>
      <c r="X35" s="10">
        <f ca="1"/>
        <v>1.7733791281933571</v>
      </c>
      <c r="Y35" s="10">
        <f ca="1"/>
        <v>1.7733791281933571</v>
      </c>
      <c r="Z35" s="10">
        <f ca="1"/>
        <v>1.7733791281933571</v>
      </c>
      <c r="AA35" s="10">
        <f ca="1"/>
        <v>1.7733791281933571</v>
      </c>
      <c r="AB35" s="10">
        <f ca="1"/>
        <v>1.7733791281933571</v>
      </c>
      <c r="AC35" s="10">
        <f ca="1"/>
        <v>1.7733791281933571</v>
      </c>
      <c r="AD35" s="10">
        <f ca="1"/>
        <v>1.7733791281933571</v>
      </c>
      <c r="AE35" s="10">
        <f ca="1"/>
        <v>1.7733791281933571</v>
      </c>
    </row>
    <row r="36" spans="1:32">
      <c r="A36" s="1" t="s">
        <v>985</v>
      </c>
      <c r="B36" s="11">
        <f t="shared" ref="B36:AE36" ca="1" si="4">SUM(B33:B35)</f>
        <v>0.30520375597462235</v>
      </c>
      <c r="C36" s="11">
        <f t="shared" ca="1" si="4"/>
        <v>0.35145970361054418</v>
      </c>
      <c r="D36" s="11">
        <f t="shared" ca="1" si="4"/>
        <v>1.0602934961251984</v>
      </c>
      <c r="E36" s="11">
        <f t="shared" ca="1" si="4"/>
        <v>0.36767640368818122</v>
      </c>
      <c r="F36" s="11">
        <f t="shared" ca="1" si="4"/>
        <v>0.52984556321867426</v>
      </c>
      <c r="G36" s="11">
        <f t="shared" ca="1" si="4"/>
        <v>0.3324717713544017</v>
      </c>
      <c r="H36" s="11">
        <f t="shared" ca="1" si="4"/>
        <v>0.41919705618020908</v>
      </c>
      <c r="I36" s="11">
        <f t="shared" ca="1" si="4"/>
        <v>0.5256026731170943</v>
      </c>
      <c r="J36" s="11">
        <f t="shared" ca="1" si="4"/>
        <v>0.65445800091668516</v>
      </c>
      <c r="K36" s="11">
        <f t="shared" ca="1" si="4"/>
        <v>0.78734626014508491</v>
      </c>
      <c r="L36" s="11">
        <f t="shared" ca="1" si="4"/>
        <v>0.95659672042226185</v>
      </c>
      <c r="M36" s="11">
        <f t="shared" ca="1" si="4"/>
        <v>1.176837640570346</v>
      </c>
      <c r="N36" s="11">
        <f t="shared" ca="1" si="4"/>
        <v>1.3792922471787827</v>
      </c>
      <c r="O36" s="11">
        <f t="shared" ca="1" si="4"/>
        <v>1.7461291843680145</v>
      </c>
      <c r="P36" s="11">
        <f t="shared" ca="1" si="4"/>
        <v>2.3319263307453051</v>
      </c>
      <c r="Q36" s="11">
        <f t="shared" ca="1" si="4"/>
        <v>2.3319263307453051</v>
      </c>
      <c r="R36" s="11">
        <f t="shared" ca="1" si="4"/>
        <v>2.3319263307453051</v>
      </c>
      <c r="S36" s="11">
        <f t="shared" ca="1" si="4"/>
        <v>2.3319263307453051</v>
      </c>
      <c r="T36" s="11">
        <f t="shared" ca="1" si="4"/>
        <v>2.3319263307453051</v>
      </c>
      <c r="U36" s="11">
        <f t="shared" ca="1" si="4"/>
        <v>2.3319263307453051</v>
      </c>
      <c r="V36" s="11">
        <f t="shared" ca="1" si="4"/>
        <v>2.3319263307453051</v>
      </c>
      <c r="W36" s="11">
        <f t="shared" ca="1" si="4"/>
        <v>2.3319263307453051</v>
      </c>
      <c r="X36" s="11">
        <f t="shared" ca="1" si="4"/>
        <v>2.3319263307453051</v>
      </c>
      <c r="Y36" s="11">
        <f t="shared" ca="1" si="4"/>
        <v>2.3319263307453051</v>
      </c>
      <c r="Z36" s="11">
        <f t="shared" ca="1" si="4"/>
        <v>2.3319263307453051</v>
      </c>
      <c r="AA36" s="11">
        <f t="shared" ca="1" si="4"/>
        <v>2.3319263307453051</v>
      </c>
      <c r="AB36" s="11">
        <f t="shared" ca="1" si="4"/>
        <v>2.3319263307453051</v>
      </c>
      <c r="AC36" s="11">
        <f t="shared" ca="1" si="4"/>
        <v>2.3319263307453051</v>
      </c>
      <c r="AD36" s="11">
        <f t="shared" ca="1" si="4"/>
        <v>2.3319263307453051</v>
      </c>
      <c r="AE36" s="11">
        <f t="shared" ca="1" si="4"/>
        <v>2.3319263307453051</v>
      </c>
      <c r="AF36" s="12"/>
    </row>
    <row r="37" spans="1:32">
      <c r="A37" s="1" t="s">
        <v>986</v>
      </c>
      <c r="B37" s="13" cm="1">
        <f t="array" aca="1" ref="B37:AE37" ca="1">Total_EUE__MWh____Option_5*Locational_VCR_MWh</f>
        <v>13196.385915827754</v>
      </c>
      <c r="C37" s="137">
        <f ca="1"/>
        <v>15196.398445020548</v>
      </c>
      <c r="D37" s="13">
        <f ca="1"/>
        <v>45844.921253438879</v>
      </c>
      <c r="E37" s="13">
        <f ca="1"/>
        <v>15897.5753745847</v>
      </c>
      <c r="F37" s="13">
        <f ca="1"/>
        <v>22909.438010337344</v>
      </c>
      <c r="G37" s="13">
        <f ca="1"/>
        <v>14375.399106413179</v>
      </c>
      <c r="H37" s="13">
        <f ca="1"/>
        <v>18125.22296938227</v>
      </c>
      <c r="I37" s="137">
        <f ca="1"/>
        <v>22725.984123932518</v>
      </c>
      <c r="J37" s="13">
        <f ca="1"/>
        <v>28297.424840721334</v>
      </c>
      <c r="K37" s="13">
        <f ca="1"/>
        <v>34043.241260511189</v>
      </c>
      <c r="L37" s="13">
        <f ca="1"/>
        <v>41361.284851150413</v>
      </c>
      <c r="M37" s="13">
        <f ca="1"/>
        <v>50884.051592503325</v>
      </c>
      <c r="N37" s="13">
        <f ca="1"/>
        <v>59637.774529858565</v>
      </c>
      <c r="O37" s="13">
        <f ca="1"/>
        <v>75499.053090702655</v>
      </c>
      <c r="P37" s="13">
        <f ca="1"/>
        <v>100827.72307151425</v>
      </c>
      <c r="Q37" s="13">
        <f ca="1"/>
        <v>100827.72307151425</v>
      </c>
      <c r="R37" s="13">
        <f ca="1"/>
        <v>100827.72307151425</v>
      </c>
      <c r="S37" s="13">
        <f ca="1"/>
        <v>100827.72307151425</v>
      </c>
      <c r="T37" s="13">
        <f ca="1"/>
        <v>100827.72307151425</v>
      </c>
      <c r="U37" s="13">
        <f ca="1"/>
        <v>100827.72307151425</v>
      </c>
      <c r="V37" s="13">
        <f ca="1"/>
        <v>100827.72307151425</v>
      </c>
      <c r="W37" s="13">
        <f ca="1"/>
        <v>100827.72307151425</v>
      </c>
      <c r="X37" s="13">
        <f ca="1"/>
        <v>100827.72307151425</v>
      </c>
      <c r="Y37" s="13">
        <f ca="1"/>
        <v>100827.72307151425</v>
      </c>
      <c r="Z37" s="13">
        <f ca="1"/>
        <v>100827.72307151425</v>
      </c>
      <c r="AA37" s="13">
        <f ca="1"/>
        <v>100827.72307151425</v>
      </c>
      <c r="AB37" s="13">
        <f ca="1"/>
        <v>100827.72307151425</v>
      </c>
      <c r="AC37" s="13">
        <f ca="1"/>
        <v>100827.72307151425</v>
      </c>
      <c r="AD37" s="13">
        <f ca="1"/>
        <v>100827.72307151425</v>
      </c>
      <c r="AE37" s="13">
        <f ca="1"/>
        <v>100827.72307151425</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2.857667975075364E-2</v>
      </c>
      <c r="C41" s="136">
        <f ca="1"/>
        <v>4.0716377640420631E-2</v>
      </c>
      <c r="D41" s="10">
        <f ca="1"/>
        <v>0.17516774249245831</v>
      </c>
      <c r="E41" s="10">
        <f ca="1"/>
        <v>0.63361959207396024</v>
      </c>
      <c r="F41" s="10">
        <f ca="1"/>
        <v>1.409563116274845</v>
      </c>
      <c r="G41" s="10">
        <f ca="1"/>
        <v>2.5510326852473049</v>
      </c>
      <c r="H41" s="10">
        <f ca="1"/>
        <v>4.3464096711260201</v>
      </c>
      <c r="I41" s="136">
        <f ca="1"/>
        <v>6.531267877310067</v>
      </c>
      <c r="J41" s="10">
        <f ca="1"/>
        <v>9.5644613247245402</v>
      </c>
      <c r="K41" s="10">
        <f ca="1"/>
        <v>11.907641077843358</v>
      </c>
      <c r="L41" s="10">
        <f ca="1"/>
        <v>15.081820944324926</v>
      </c>
      <c r="M41" s="10">
        <f ca="1"/>
        <v>21.169406699870496</v>
      </c>
      <c r="N41" s="10">
        <f ca="1"/>
        <v>20.423474391340555</v>
      </c>
      <c r="O41" s="10">
        <f ca="1"/>
        <v>31.138343088471569</v>
      </c>
      <c r="P41" s="10">
        <f ca="1"/>
        <v>45.782836978067017</v>
      </c>
      <c r="Q41" s="10">
        <f ca="1"/>
        <v>45.782836978067017</v>
      </c>
      <c r="R41" s="10">
        <f ca="1"/>
        <v>45.782836978067017</v>
      </c>
      <c r="S41" s="10">
        <f ca="1"/>
        <v>45.782836978067017</v>
      </c>
      <c r="T41" s="10">
        <f ca="1"/>
        <v>45.782836978067017</v>
      </c>
      <c r="U41" s="10">
        <f ca="1"/>
        <v>45.782836978067017</v>
      </c>
      <c r="V41" s="10">
        <f ca="1"/>
        <v>45.782836978067017</v>
      </c>
      <c r="W41" s="10">
        <f ca="1"/>
        <v>45.782836978067017</v>
      </c>
      <c r="X41" s="10">
        <f ca="1"/>
        <v>45.782836978067017</v>
      </c>
      <c r="Y41" s="10">
        <f ca="1"/>
        <v>45.782836978067017</v>
      </c>
      <c r="Z41" s="10">
        <f ca="1"/>
        <v>45.782836978067017</v>
      </c>
      <c r="AA41" s="10">
        <f ca="1"/>
        <v>45.782836978067017</v>
      </c>
      <c r="AB41" s="10">
        <f ca="1"/>
        <v>45.782836978067017</v>
      </c>
      <c r="AC41" s="10">
        <f ca="1"/>
        <v>45.782836978067017</v>
      </c>
      <c r="AD41" s="10">
        <f ca="1"/>
        <v>45.782836978067017</v>
      </c>
      <c r="AE41" s="10">
        <f ca="1"/>
        <v>45.782836978067017</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0.18043747667083176</v>
      </c>
      <c r="C42" s="136">
        <f ca="1"/>
        <v>0.1853033332744021</v>
      </c>
      <c r="D42" s="10">
        <f ca="1"/>
        <v>0.25543340324049063</v>
      </c>
      <c r="E42" s="10">
        <f ca="1"/>
        <v>0.3377691627147813</v>
      </c>
      <c r="F42" s="10">
        <f ca="1"/>
        <v>0.42455301910055748</v>
      </c>
      <c r="G42" s="10">
        <f ca="1"/>
        <v>0.52478517215819009</v>
      </c>
      <c r="H42" s="10">
        <f ca="1"/>
        <v>0.64214657212551651</v>
      </c>
      <c r="I42" s="136">
        <f ca="1"/>
        <v>0.77787977667161368</v>
      </c>
      <c r="J42" s="10">
        <f ca="1"/>
        <v>0.9361676663979186</v>
      </c>
      <c r="K42" s="10">
        <f ca="1"/>
        <v>1.1083942319033564</v>
      </c>
      <c r="L42" s="10">
        <f ca="1"/>
        <v>1.3135082939586791</v>
      </c>
      <c r="M42" s="10">
        <f ca="1"/>
        <v>1.5597891803076849</v>
      </c>
      <c r="N42" s="10">
        <f ca="1"/>
        <v>1.7900263699771435</v>
      </c>
      <c r="O42" s="10">
        <f ca="1"/>
        <v>2.1265727287582776</v>
      </c>
      <c r="P42" s="10">
        <f ca="1"/>
        <v>2.5004321549611177</v>
      </c>
      <c r="Q42" s="10">
        <f ca="1"/>
        <v>2.5004321549611177</v>
      </c>
      <c r="R42" s="10">
        <f ca="1"/>
        <v>2.5004321549611177</v>
      </c>
      <c r="S42" s="10">
        <f ca="1"/>
        <v>2.5004321549611177</v>
      </c>
      <c r="T42" s="10">
        <f ca="1"/>
        <v>2.5004321549611177</v>
      </c>
      <c r="U42" s="10">
        <f ca="1"/>
        <v>2.5004321549611177</v>
      </c>
      <c r="V42" s="10">
        <f ca="1"/>
        <v>2.5004321549611177</v>
      </c>
      <c r="W42" s="10">
        <f ca="1"/>
        <v>2.5004321549611177</v>
      </c>
      <c r="X42" s="10">
        <f ca="1"/>
        <v>2.5004321549611177</v>
      </c>
      <c r="Y42" s="10">
        <f ca="1"/>
        <v>2.5004321549611177</v>
      </c>
      <c r="Z42" s="10">
        <f ca="1"/>
        <v>2.5004321549611177</v>
      </c>
      <c r="AA42" s="10">
        <f ca="1"/>
        <v>2.5004321549611177</v>
      </c>
      <c r="AB42" s="10">
        <f ca="1"/>
        <v>2.5004321549611177</v>
      </c>
      <c r="AC42" s="10">
        <f ca="1"/>
        <v>2.5004321549611177</v>
      </c>
      <c r="AD42" s="10">
        <f ca="1"/>
        <v>2.5004321549611177</v>
      </c>
      <c r="AE42" s="10">
        <f ca="1"/>
        <v>2.5004321549611177</v>
      </c>
    </row>
    <row r="43" spans="1:32">
      <c r="A43" s="1" t="s">
        <v>987</v>
      </c>
      <c r="B43" s="11">
        <f t="shared" ref="B43:AE43" ca="1" si="5">SUM(B40:B42)</f>
        <v>0.20901415642158541</v>
      </c>
      <c r="C43" s="11">
        <f t="shared" ca="1" si="5"/>
        <v>0.22601971091482273</v>
      </c>
      <c r="D43" s="11">
        <f t="shared" ca="1" si="5"/>
        <v>0.43060114573294894</v>
      </c>
      <c r="E43" s="11">
        <f t="shared" ca="1" si="5"/>
        <v>0.97138875478874154</v>
      </c>
      <c r="F43" s="11">
        <f t="shared" ca="1" si="5"/>
        <v>1.8341161353754025</v>
      </c>
      <c r="G43" s="11">
        <f t="shared" ca="1" si="5"/>
        <v>3.0758178574054948</v>
      </c>
      <c r="H43" s="11">
        <f t="shared" ca="1" si="5"/>
        <v>4.9885562432515362</v>
      </c>
      <c r="I43" s="11">
        <f t="shared" ca="1" si="5"/>
        <v>7.3091476539816806</v>
      </c>
      <c r="J43" s="11">
        <f t="shared" ca="1" si="5"/>
        <v>10.50062899112246</v>
      </c>
      <c r="K43" s="11">
        <f t="shared" ca="1" si="5"/>
        <v>13.016035309746714</v>
      </c>
      <c r="L43" s="11">
        <f t="shared" ca="1" si="5"/>
        <v>16.395329238283605</v>
      </c>
      <c r="M43" s="11">
        <f t="shared" ca="1" si="5"/>
        <v>22.729195880178182</v>
      </c>
      <c r="N43" s="11">
        <f t="shared" ca="1" si="5"/>
        <v>22.2135007613177</v>
      </c>
      <c r="O43" s="11">
        <f t="shared" ca="1" si="5"/>
        <v>33.264915817229848</v>
      </c>
      <c r="P43" s="11">
        <f t="shared" ca="1" si="5"/>
        <v>48.283269133028135</v>
      </c>
      <c r="Q43" s="11">
        <f t="shared" ca="1" si="5"/>
        <v>48.283269133028135</v>
      </c>
      <c r="R43" s="11">
        <f t="shared" ca="1" si="5"/>
        <v>48.283269133028135</v>
      </c>
      <c r="S43" s="11">
        <f t="shared" ca="1" si="5"/>
        <v>48.283269133028135</v>
      </c>
      <c r="T43" s="11">
        <f t="shared" ca="1" si="5"/>
        <v>48.283269133028135</v>
      </c>
      <c r="U43" s="11">
        <f t="shared" ca="1" si="5"/>
        <v>48.283269133028135</v>
      </c>
      <c r="V43" s="11">
        <f t="shared" ca="1" si="5"/>
        <v>48.283269133028135</v>
      </c>
      <c r="W43" s="11">
        <f t="shared" ca="1" si="5"/>
        <v>48.283269133028135</v>
      </c>
      <c r="X43" s="11">
        <f t="shared" ca="1" si="5"/>
        <v>48.283269133028135</v>
      </c>
      <c r="Y43" s="11">
        <f t="shared" ca="1" si="5"/>
        <v>48.283269133028135</v>
      </c>
      <c r="Z43" s="11">
        <f t="shared" ca="1" si="5"/>
        <v>48.283269133028135</v>
      </c>
      <c r="AA43" s="11">
        <f t="shared" ca="1" si="5"/>
        <v>48.283269133028135</v>
      </c>
      <c r="AB43" s="11">
        <f t="shared" ca="1" si="5"/>
        <v>48.283269133028135</v>
      </c>
      <c r="AC43" s="11">
        <f t="shared" ca="1" si="5"/>
        <v>48.283269133028135</v>
      </c>
      <c r="AD43" s="11">
        <f t="shared" ca="1" si="5"/>
        <v>48.283269133028135</v>
      </c>
      <c r="AE43" s="11">
        <f t="shared" ca="1" si="5"/>
        <v>48.283269133028135</v>
      </c>
      <c r="AF43" s="12"/>
    </row>
    <row r="44" spans="1:32">
      <c r="A44" s="1" t="s">
        <v>988</v>
      </c>
      <c r="B44" s="13" cm="1">
        <f t="array" aca="1" ref="B44:AE44" ca="1">Total_EUE__MWh____Option_6*Locational_VCR_MWh</f>
        <v>9037.34444945617</v>
      </c>
      <c r="C44" s="137">
        <f ca="1"/>
        <v>9772.6298298368038</v>
      </c>
      <c r="D44" s="13">
        <f ca="1"/>
        <v>18618.312467170523</v>
      </c>
      <c r="E44" s="13">
        <f ca="1"/>
        <v>42000.862150443165</v>
      </c>
      <c r="F44" s="13">
        <f ca="1"/>
        <v>79303.428817805659</v>
      </c>
      <c r="G44" s="13">
        <f ca="1"/>
        <v>132992.0705710201</v>
      </c>
      <c r="H44" s="13">
        <f ca="1"/>
        <v>215694.96462629709</v>
      </c>
      <c r="I44" s="137">
        <f ca="1"/>
        <v>316032.5889492968</v>
      </c>
      <c r="J44" s="13">
        <f ca="1"/>
        <v>454025.7117192985</v>
      </c>
      <c r="K44" s="13">
        <f ca="1"/>
        <v>562786.73403921176</v>
      </c>
      <c r="L44" s="13">
        <f ca="1"/>
        <v>708900.48896853998</v>
      </c>
      <c r="M44" s="13">
        <f ca="1"/>
        <v>982763.9225259528</v>
      </c>
      <c r="N44" s="13">
        <f ca="1"/>
        <v>960466.32077573892</v>
      </c>
      <c r="O44" s="13">
        <f ca="1"/>
        <v>1438306.8949459086</v>
      </c>
      <c r="P44" s="13">
        <f ca="1"/>
        <v>2087669.7625247887</v>
      </c>
      <c r="Q44" s="13">
        <f ca="1"/>
        <v>2087669.7625247887</v>
      </c>
      <c r="R44" s="13">
        <f ca="1"/>
        <v>2087669.7625247887</v>
      </c>
      <c r="S44" s="13">
        <f ca="1"/>
        <v>2087669.7625247887</v>
      </c>
      <c r="T44" s="13">
        <f ca="1"/>
        <v>2087669.7625247887</v>
      </c>
      <c r="U44" s="13">
        <f ca="1"/>
        <v>2087669.7625247887</v>
      </c>
      <c r="V44" s="13">
        <f ca="1"/>
        <v>2087669.7625247887</v>
      </c>
      <c r="W44" s="13">
        <f ca="1"/>
        <v>2087669.7625247887</v>
      </c>
      <c r="X44" s="13">
        <f ca="1"/>
        <v>2087669.7625247887</v>
      </c>
      <c r="Y44" s="13">
        <f ca="1"/>
        <v>2087669.7625247887</v>
      </c>
      <c r="Z44" s="13">
        <f ca="1"/>
        <v>2087669.7625247887</v>
      </c>
      <c r="AA44" s="13">
        <f ca="1"/>
        <v>2087669.7625247887</v>
      </c>
      <c r="AB44" s="13">
        <f ca="1"/>
        <v>2087669.7625247887</v>
      </c>
      <c r="AC44" s="13">
        <f ca="1"/>
        <v>2087669.7625247887</v>
      </c>
      <c r="AD44" s="13">
        <f ca="1"/>
        <v>2087669.7625247887</v>
      </c>
      <c r="AE44" s="13">
        <f ca="1"/>
        <v>2087669.7625247887</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0.10473007177034396</v>
      </c>
      <c r="C48" s="136">
        <f ca="1"/>
        <v>0.14439526582333498</v>
      </c>
      <c r="D48" s="10">
        <f ca="1"/>
        <v>0.77561062392665348</v>
      </c>
      <c r="E48" s="10">
        <f ca="1"/>
        <v>3.0555176360621235</v>
      </c>
      <c r="F48" s="10">
        <f ca="1"/>
        <v>5.7555430220790411</v>
      </c>
      <c r="G48" s="10">
        <f ca="1"/>
        <v>8.9979545826938523</v>
      </c>
      <c r="H48" s="10">
        <f ca="1"/>
        <v>13.327887853135001</v>
      </c>
      <c r="I48" s="136">
        <f ca="1"/>
        <v>18.197601150485639</v>
      </c>
      <c r="J48" s="10">
        <f ca="1"/>
        <v>24.413015588641905</v>
      </c>
      <c r="K48" s="10">
        <f ca="1"/>
        <v>29.260708644831052</v>
      </c>
      <c r="L48" s="10">
        <f ca="1"/>
        <v>35.754879902268137</v>
      </c>
      <c r="M48" s="10">
        <f ca="1"/>
        <v>46.658833460876998</v>
      </c>
      <c r="N48" s="10">
        <f ca="1"/>
        <v>47.26569258766839</v>
      </c>
      <c r="O48" s="10">
        <f ca="1"/>
        <v>65.357737883317483</v>
      </c>
      <c r="P48" s="10">
        <f ca="1"/>
        <v>86.97509195691444</v>
      </c>
      <c r="Q48" s="10">
        <f ca="1"/>
        <v>86.97509195691444</v>
      </c>
      <c r="R48" s="10">
        <f ca="1"/>
        <v>86.97509195691444</v>
      </c>
      <c r="S48" s="10">
        <f ca="1"/>
        <v>86.97509195691444</v>
      </c>
      <c r="T48" s="10">
        <f ca="1"/>
        <v>86.97509195691444</v>
      </c>
      <c r="U48" s="10">
        <f ca="1"/>
        <v>86.97509195691444</v>
      </c>
      <c r="V48" s="10">
        <f ca="1"/>
        <v>86.97509195691444</v>
      </c>
      <c r="W48" s="10">
        <f ca="1"/>
        <v>86.97509195691444</v>
      </c>
      <c r="X48" s="10">
        <f ca="1"/>
        <v>86.97509195691444</v>
      </c>
      <c r="Y48" s="10">
        <f ca="1"/>
        <v>86.97509195691444</v>
      </c>
      <c r="Z48" s="10">
        <f ca="1"/>
        <v>86.97509195691444</v>
      </c>
      <c r="AA48" s="10">
        <f ca="1"/>
        <v>86.97509195691444</v>
      </c>
      <c r="AB48" s="10">
        <f ca="1"/>
        <v>86.97509195691444</v>
      </c>
      <c r="AC48" s="10">
        <f ca="1"/>
        <v>86.97509195691444</v>
      </c>
      <c r="AD48" s="10">
        <f ca="1"/>
        <v>86.97509195691444</v>
      </c>
      <c r="AE48" s="10">
        <f ca="1"/>
        <v>86.97509195691444</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0.20047368420427839</v>
      </c>
      <c r="C49" s="136">
        <f ca="1"/>
        <v>0.2070644377872092</v>
      </c>
      <c r="D49" s="10">
        <f ca="1"/>
        <v>0.28468287219854493</v>
      </c>
      <c r="E49" s="10">
        <f ca="1"/>
        <v>0.37551297256330368</v>
      </c>
      <c r="F49" s="10">
        <f ca="1"/>
        <v>0.47161296693469873</v>
      </c>
      <c r="G49" s="10">
        <f ca="1"/>
        <v>0.58260894000465602</v>
      </c>
      <c r="H49" s="10">
        <f ca="1"/>
        <v>0.71234001755866083</v>
      </c>
      <c r="I49" s="136">
        <f ca="1"/>
        <v>0.86249096546476189</v>
      </c>
      <c r="J49" s="10">
        <f ca="1"/>
        <v>1.0373023183871184</v>
      </c>
      <c r="K49" s="10">
        <f ca="1"/>
        <v>1.2275808861929527</v>
      </c>
      <c r="L49" s="10">
        <f ca="1"/>
        <v>1.4538863815900236</v>
      </c>
      <c r="M49" s="10">
        <f ca="1"/>
        <v>1.7246635168547653</v>
      </c>
      <c r="N49" s="10">
        <f ca="1"/>
        <v>1.9828560008903575</v>
      </c>
      <c r="O49" s="10">
        <f ca="1"/>
        <v>2.3520094608907525</v>
      </c>
      <c r="P49" s="10">
        <f ca="1"/>
        <v>2.7590113544062858</v>
      </c>
      <c r="Q49" s="10">
        <f ca="1"/>
        <v>2.7590113544062858</v>
      </c>
      <c r="R49" s="10">
        <f ca="1"/>
        <v>2.7590113544062858</v>
      </c>
      <c r="S49" s="10">
        <f ca="1"/>
        <v>2.7590113544062858</v>
      </c>
      <c r="T49" s="10">
        <f ca="1"/>
        <v>2.7590113544062858</v>
      </c>
      <c r="U49" s="10">
        <f ca="1"/>
        <v>2.7590113544062858</v>
      </c>
      <c r="V49" s="10">
        <f ca="1"/>
        <v>2.7590113544062858</v>
      </c>
      <c r="W49" s="10">
        <f ca="1"/>
        <v>2.7590113544062858</v>
      </c>
      <c r="X49" s="10">
        <f ca="1"/>
        <v>2.7590113544062858</v>
      </c>
      <c r="Y49" s="10">
        <f ca="1"/>
        <v>2.7590113544062858</v>
      </c>
      <c r="Z49" s="10">
        <f ca="1"/>
        <v>2.7590113544062858</v>
      </c>
      <c r="AA49" s="10">
        <f ca="1"/>
        <v>2.7590113544062858</v>
      </c>
      <c r="AB49" s="10">
        <f ca="1"/>
        <v>2.7590113544062858</v>
      </c>
      <c r="AC49" s="10">
        <f ca="1"/>
        <v>2.7590113544062858</v>
      </c>
      <c r="AD49" s="10">
        <f ca="1"/>
        <v>2.7590113544062858</v>
      </c>
      <c r="AE49" s="10">
        <f ca="1"/>
        <v>2.7590113544062858</v>
      </c>
    </row>
    <row r="50" spans="1:34">
      <c r="A50" s="1" t="s">
        <v>989</v>
      </c>
      <c r="B50" s="11">
        <f t="shared" ref="B50:AE50" ca="1" si="6">SUM(B47:B49)</f>
        <v>0.30520375597462235</v>
      </c>
      <c r="C50" s="11">
        <f t="shared" ca="1" si="6"/>
        <v>0.35145970361054418</v>
      </c>
      <c r="D50" s="11">
        <f t="shared" ca="1" si="6"/>
        <v>1.0602934961251984</v>
      </c>
      <c r="E50" s="11">
        <f t="shared" ca="1" si="6"/>
        <v>3.4310306086254272</v>
      </c>
      <c r="F50" s="11">
        <f t="shared" ca="1" si="6"/>
        <v>6.22715598901374</v>
      </c>
      <c r="G50" s="11">
        <f t="shared" ca="1" si="6"/>
        <v>9.5805635226985082</v>
      </c>
      <c r="H50" s="11">
        <f t="shared" ca="1" si="6"/>
        <v>14.040227870693663</v>
      </c>
      <c r="I50" s="11">
        <f t="shared" ca="1" si="6"/>
        <v>19.0600921159504</v>
      </c>
      <c r="J50" s="11">
        <f t="shared" ca="1" si="6"/>
        <v>25.450317907029024</v>
      </c>
      <c r="K50" s="11">
        <f t="shared" ca="1" si="6"/>
        <v>30.488289531024005</v>
      </c>
      <c r="L50" s="11">
        <f t="shared" ca="1" si="6"/>
        <v>37.208766283858161</v>
      </c>
      <c r="M50" s="11">
        <f t="shared" ca="1" si="6"/>
        <v>48.383496977731767</v>
      </c>
      <c r="N50" s="11">
        <f t="shared" ca="1" si="6"/>
        <v>49.248548588558748</v>
      </c>
      <c r="O50" s="11">
        <f t="shared" ca="1" si="6"/>
        <v>67.709747344208239</v>
      </c>
      <c r="P50" s="11">
        <f t="shared" ca="1" si="6"/>
        <v>89.734103311320723</v>
      </c>
      <c r="Q50" s="11">
        <f t="shared" ca="1" si="6"/>
        <v>89.734103311320723</v>
      </c>
      <c r="R50" s="11">
        <f t="shared" ca="1" si="6"/>
        <v>89.734103311320723</v>
      </c>
      <c r="S50" s="11">
        <f t="shared" ca="1" si="6"/>
        <v>89.734103311320723</v>
      </c>
      <c r="T50" s="11">
        <f t="shared" ca="1" si="6"/>
        <v>89.734103311320723</v>
      </c>
      <c r="U50" s="11">
        <f t="shared" ca="1" si="6"/>
        <v>89.734103311320723</v>
      </c>
      <c r="V50" s="11">
        <f t="shared" ca="1" si="6"/>
        <v>89.734103311320723</v>
      </c>
      <c r="W50" s="11">
        <f t="shared" ca="1" si="6"/>
        <v>89.734103311320723</v>
      </c>
      <c r="X50" s="11">
        <f t="shared" ca="1" si="6"/>
        <v>89.734103311320723</v>
      </c>
      <c r="Y50" s="11">
        <f t="shared" ca="1" si="6"/>
        <v>89.734103311320723</v>
      </c>
      <c r="Z50" s="11">
        <f t="shared" ca="1" si="6"/>
        <v>89.734103311320723</v>
      </c>
      <c r="AA50" s="11">
        <f t="shared" ca="1" si="6"/>
        <v>89.734103311320723</v>
      </c>
      <c r="AB50" s="11">
        <f t="shared" ca="1" si="6"/>
        <v>89.734103311320723</v>
      </c>
      <c r="AC50" s="11">
        <f t="shared" ca="1" si="6"/>
        <v>89.734103311320723</v>
      </c>
      <c r="AD50" s="11">
        <f t="shared" ca="1" si="6"/>
        <v>89.734103311320723</v>
      </c>
      <c r="AE50" s="11">
        <f t="shared" ca="1" si="6"/>
        <v>89.734103311320723</v>
      </c>
      <c r="AF50" s="12"/>
    </row>
    <row r="51" spans="1:34">
      <c r="A51" s="1" t="s">
        <v>990</v>
      </c>
      <c r="B51" s="13" cm="1">
        <f t="array" aca="1" ref="B51:AE51" ca="1">Total_EUE__MWh____Option_7*Locational_VCR_MWh</f>
        <v>13196.385915827754</v>
      </c>
      <c r="C51" s="137">
        <f ca="1"/>
        <v>15196.398445020548</v>
      </c>
      <c r="D51" s="13">
        <f ca="1"/>
        <v>45844.921253438879</v>
      </c>
      <c r="E51" s="13">
        <f ca="1"/>
        <v>148350.74311537406</v>
      </c>
      <c r="F51" s="13">
        <f ca="1"/>
        <v>269249.48327279527</v>
      </c>
      <c r="G51" s="13">
        <f ca="1"/>
        <v>414243.96345615177</v>
      </c>
      <c r="H51" s="13">
        <f ca="1"/>
        <v>607070.72472345387</v>
      </c>
      <c r="I51" s="137">
        <f ca="1"/>
        <v>824119.38329560298</v>
      </c>
      <c r="J51" s="13">
        <f ca="1"/>
        <v>1100419.6711444887</v>
      </c>
      <c r="K51" s="13">
        <f ca="1"/>
        <v>1318251.2557228752</v>
      </c>
      <c r="L51" s="13">
        <f ca="1"/>
        <v>1608830.9194152276</v>
      </c>
      <c r="M51" s="13">
        <f ca="1"/>
        <v>2092003.4094486185</v>
      </c>
      <c r="N51" s="13">
        <f ca="1"/>
        <v>2129406.4710758501</v>
      </c>
      <c r="O51" s="13">
        <f ca="1"/>
        <v>2927630.9308973956</v>
      </c>
      <c r="P51" s="13">
        <f ca="1"/>
        <v>3879919.0177902286</v>
      </c>
      <c r="Q51" s="13">
        <f ca="1"/>
        <v>3879919.0177902286</v>
      </c>
      <c r="R51" s="13">
        <f ca="1"/>
        <v>3879919.0177902286</v>
      </c>
      <c r="S51" s="13">
        <f ca="1"/>
        <v>3879919.0177902286</v>
      </c>
      <c r="T51" s="13">
        <f ca="1"/>
        <v>3879919.0177902286</v>
      </c>
      <c r="U51" s="13">
        <f ca="1"/>
        <v>3879919.0177902286</v>
      </c>
      <c r="V51" s="13">
        <f ca="1"/>
        <v>3879919.0177902286</v>
      </c>
      <c r="W51" s="13">
        <f ca="1"/>
        <v>3879919.0177902286</v>
      </c>
      <c r="X51" s="13">
        <f ca="1"/>
        <v>3879919.0177902286</v>
      </c>
      <c r="Y51" s="13">
        <f ca="1"/>
        <v>3879919.0177902286</v>
      </c>
      <c r="Z51" s="13">
        <f ca="1"/>
        <v>3879919.0177902286</v>
      </c>
      <c r="AA51" s="13">
        <f ca="1"/>
        <v>3879919.0177902286</v>
      </c>
      <c r="AB51" s="13">
        <f ca="1"/>
        <v>3879919.0177902286</v>
      </c>
      <c r="AC51" s="13">
        <f ca="1"/>
        <v>3879919.0177902286</v>
      </c>
      <c r="AD51" s="13">
        <f ca="1"/>
        <v>3879919.0177902286</v>
      </c>
      <c r="AE51" s="13">
        <f ca="1"/>
        <v>3879919.0177902286</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0.10473007177034396</v>
      </c>
      <c r="C55" s="136">
        <f ca="1"/>
        <v>0.14439526582333498</v>
      </c>
      <c r="D55" s="10">
        <f ca="1"/>
        <v>0.77561062392665348</v>
      </c>
      <c r="E55" s="10">
        <f ca="1"/>
        <v>3.0555176360621235</v>
      </c>
      <c r="F55" s="10">
        <f ca="1"/>
        <v>5.7555430220790411</v>
      </c>
      <c r="G55" s="10">
        <f ca="1"/>
        <v>8.9979545826938523</v>
      </c>
      <c r="H55" s="10">
        <f ca="1"/>
        <v>13.327887853135001</v>
      </c>
      <c r="I55" s="136">
        <f ca="1"/>
        <v>18.197601150485639</v>
      </c>
      <c r="J55" s="10">
        <f ca="1"/>
        <v>24.413015588641905</v>
      </c>
      <c r="K55" s="10">
        <f ca="1"/>
        <v>29.260708644831052</v>
      </c>
      <c r="L55" s="10">
        <f ca="1"/>
        <v>35.754879902268137</v>
      </c>
      <c r="M55" s="10">
        <f ca="1"/>
        <v>46.658833460876998</v>
      </c>
      <c r="N55" s="10">
        <f ca="1"/>
        <v>47.26569258766839</v>
      </c>
      <c r="O55" s="10">
        <f ca="1"/>
        <v>65.357737883317483</v>
      </c>
      <c r="P55" s="10">
        <f ca="1"/>
        <v>86.97509195691444</v>
      </c>
      <c r="Q55" s="10">
        <f ca="1"/>
        <v>86.97509195691444</v>
      </c>
      <c r="R55" s="10">
        <f ca="1"/>
        <v>86.97509195691444</v>
      </c>
      <c r="S55" s="10">
        <f ca="1"/>
        <v>86.97509195691444</v>
      </c>
      <c r="T55" s="10">
        <f ca="1"/>
        <v>86.97509195691444</v>
      </c>
      <c r="U55" s="10">
        <f ca="1"/>
        <v>86.97509195691444</v>
      </c>
      <c r="V55" s="10">
        <f ca="1"/>
        <v>86.97509195691444</v>
      </c>
      <c r="W55" s="10">
        <f ca="1"/>
        <v>86.97509195691444</v>
      </c>
      <c r="X55" s="10">
        <f ca="1"/>
        <v>86.97509195691444</v>
      </c>
      <c r="Y55" s="10">
        <f ca="1"/>
        <v>86.97509195691444</v>
      </c>
      <c r="Z55" s="10">
        <f ca="1"/>
        <v>86.97509195691444</v>
      </c>
      <c r="AA55" s="10">
        <f ca="1"/>
        <v>86.97509195691444</v>
      </c>
      <c r="AB55" s="10">
        <f ca="1"/>
        <v>86.97509195691444</v>
      </c>
      <c r="AC55" s="10">
        <f ca="1"/>
        <v>86.97509195691444</v>
      </c>
      <c r="AD55" s="10">
        <f ca="1"/>
        <v>86.97509195691444</v>
      </c>
      <c r="AE55" s="10">
        <f ca="1"/>
        <v>86.97509195691444</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0.20047368420427839</v>
      </c>
      <c r="C56" s="136">
        <f ca="1"/>
        <v>0.2070644377872092</v>
      </c>
      <c r="D56" s="10">
        <f ca="1"/>
        <v>0.28468287219854493</v>
      </c>
      <c r="E56" s="10">
        <f ca="1"/>
        <v>0.37551297256330368</v>
      </c>
      <c r="F56" s="10">
        <f ca="1"/>
        <v>0.47161296693469873</v>
      </c>
      <c r="G56" s="10">
        <f ca="1"/>
        <v>0.58260894000465602</v>
      </c>
      <c r="H56" s="10">
        <f ca="1"/>
        <v>0.71234001755866083</v>
      </c>
      <c r="I56" s="136">
        <f ca="1"/>
        <v>0.86249096546476189</v>
      </c>
      <c r="J56" s="10">
        <f ca="1"/>
        <v>1.0373023183871184</v>
      </c>
      <c r="K56" s="10">
        <f ca="1"/>
        <v>1.2275808861929527</v>
      </c>
      <c r="L56" s="10">
        <f ca="1"/>
        <v>1.4538863815900236</v>
      </c>
      <c r="M56" s="10">
        <f ca="1"/>
        <v>1.7246635168547653</v>
      </c>
      <c r="N56" s="10">
        <f ca="1"/>
        <v>1.9828560008903575</v>
      </c>
      <c r="O56" s="10">
        <f ca="1"/>
        <v>2.3520094608907525</v>
      </c>
      <c r="P56" s="10">
        <f ca="1"/>
        <v>2.7590113544062858</v>
      </c>
      <c r="Q56" s="10">
        <f ca="1"/>
        <v>2.7590113544062858</v>
      </c>
      <c r="R56" s="10">
        <f ca="1"/>
        <v>2.7590113544062858</v>
      </c>
      <c r="S56" s="10">
        <f ca="1"/>
        <v>2.7590113544062858</v>
      </c>
      <c r="T56" s="10">
        <f ca="1"/>
        <v>2.7590113544062858</v>
      </c>
      <c r="U56" s="10">
        <f ca="1"/>
        <v>2.7590113544062858</v>
      </c>
      <c r="V56" s="10">
        <f ca="1"/>
        <v>2.7590113544062858</v>
      </c>
      <c r="W56" s="10">
        <f ca="1"/>
        <v>2.7590113544062858</v>
      </c>
      <c r="X56" s="10">
        <f ca="1"/>
        <v>2.7590113544062858</v>
      </c>
      <c r="Y56" s="10">
        <f ca="1"/>
        <v>2.7590113544062858</v>
      </c>
      <c r="Z56" s="10">
        <f ca="1"/>
        <v>2.7590113544062858</v>
      </c>
      <c r="AA56" s="10">
        <f ca="1"/>
        <v>2.7590113544062858</v>
      </c>
      <c r="AB56" s="10">
        <f ca="1"/>
        <v>2.7590113544062858</v>
      </c>
      <c r="AC56" s="10">
        <f ca="1"/>
        <v>2.7590113544062858</v>
      </c>
      <c r="AD56" s="10">
        <f ca="1"/>
        <v>2.7590113544062858</v>
      </c>
      <c r="AE56" s="10">
        <f ca="1"/>
        <v>2.7590113544062858</v>
      </c>
    </row>
    <row r="57" spans="1:34">
      <c r="A57" s="1" t="s">
        <v>991</v>
      </c>
      <c r="B57" s="11">
        <f t="shared" ref="B57:AE57" ca="1" si="7">SUM(B54:B56)</f>
        <v>0.30520375597462235</v>
      </c>
      <c r="C57" s="11">
        <f t="shared" ca="1" si="7"/>
        <v>0.35145970361054418</v>
      </c>
      <c r="D57" s="11">
        <f t="shared" ca="1" si="7"/>
        <v>1.0602934961251984</v>
      </c>
      <c r="E57" s="11">
        <f t="shared" ca="1" si="7"/>
        <v>3.4310306086254272</v>
      </c>
      <c r="F57" s="11">
        <f t="shared" ca="1" si="7"/>
        <v>6.22715598901374</v>
      </c>
      <c r="G57" s="11">
        <f t="shared" ca="1" si="7"/>
        <v>9.5805635226985082</v>
      </c>
      <c r="H57" s="11">
        <f t="shared" ca="1" si="7"/>
        <v>14.040227870693663</v>
      </c>
      <c r="I57" s="11">
        <f t="shared" ca="1" si="7"/>
        <v>19.0600921159504</v>
      </c>
      <c r="J57" s="11">
        <f t="shared" ca="1" si="7"/>
        <v>25.450317907029024</v>
      </c>
      <c r="K57" s="11">
        <f t="shared" ca="1" si="7"/>
        <v>30.488289531024005</v>
      </c>
      <c r="L57" s="11">
        <f t="shared" ca="1" si="7"/>
        <v>37.208766283858161</v>
      </c>
      <c r="M57" s="11">
        <f t="shared" ca="1" si="7"/>
        <v>48.383496977731767</v>
      </c>
      <c r="N57" s="11">
        <f t="shared" ca="1" si="7"/>
        <v>49.248548588558748</v>
      </c>
      <c r="O57" s="11">
        <f t="shared" ca="1" si="7"/>
        <v>67.709747344208239</v>
      </c>
      <c r="P57" s="11">
        <f t="shared" ca="1" si="7"/>
        <v>89.734103311320723</v>
      </c>
      <c r="Q57" s="11">
        <f t="shared" ca="1" si="7"/>
        <v>89.734103311320723</v>
      </c>
      <c r="R57" s="11">
        <f t="shared" ca="1" si="7"/>
        <v>89.734103311320723</v>
      </c>
      <c r="S57" s="11">
        <f t="shared" ca="1" si="7"/>
        <v>89.734103311320723</v>
      </c>
      <c r="T57" s="11">
        <f t="shared" ca="1" si="7"/>
        <v>89.734103311320723</v>
      </c>
      <c r="U57" s="11">
        <f t="shared" ca="1" si="7"/>
        <v>89.734103311320723</v>
      </c>
      <c r="V57" s="11">
        <f t="shared" ca="1" si="7"/>
        <v>89.734103311320723</v>
      </c>
      <c r="W57" s="11">
        <f t="shared" ca="1" si="7"/>
        <v>89.734103311320723</v>
      </c>
      <c r="X57" s="11">
        <f t="shared" ca="1" si="7"/>
        <v>89.734103311320723</v>
      </c>
      <c r="Y57" s="11">
        <f t="shared" ca="1" si="7"/>
        <v>89.734103311320723</v>
      </c>
      <c r="Z57" s="11">
        <f t="shared" ca="1" si="7"/>
        <v>89.734103311320723</v>
      </c>
      <c r="AA57" s="11">
        <f t="shared" ca="1" si="7"/>
        <v>89.734103311320723</v>
      </c>
      <c r="AB57" s="11">
        <f t="shared" ca="1" si="7"/>
        <v>89.734103311320723</v>
      </c>
      <c r="AC57" s="11">
        <f t="shared" ca="1" si="7"/>
        <v>89.734103311320723</v>
      </c>
      <c r="AD57" s="11">
        <f t="shared" ca="1" si="7"/>
        <v>89.734103311320723</v>
      </c>
      <c r="AE57" s="11">
        <f t="shared" ca="1" si="7"/>
        <v>89.734103311320723</v>
      </c>
      <c r="AF57" s="12"/>
    </row>
    <row r="58" spans="1:34">
      <c r="A58" s="1" t="s">
        <v>992</v>
      </c>
      <c r="B58" s="13" cm="1">
        <f t="array" aca="1" ref="B58:AE58" ca="1">Total_EUE__MWh____Option_8*Locational_VCR_MWh</f>
        <v>13196.385915827754</v>
      </c>
      <c r="C58" s="137">
        <f ca="1"/>
        <v>15196.398445020548</v>
      </c>
      <c r="D58" s="13">
        <f ca="1"/>
        <v>45844.921253438879</v>
      </c>
      <c r="E58" s="13">
        <f ca="1"/>
        <v>148350.74311537406</v>
      </c>
      <c r="F58" s="13">
        <f ca="1"/>
        <v>269249.48327279527</v>
      </c>
      <c r="G58" s="13">
        <f ca="1"/>
        <v>414243.96345615177</v>
      </c>
      <c r="H58" s="13">
        <f ca="1"/>
        <v>607070.72472345387</v>
      </c>
      <c r="I58" s="137">
        <f ca="1"/>
        <v>824119.38329560298</v>
      </c>
      <c r="J58" s="13">
        <f ca="1"/>
        <v>1100419.6711444887</v>
      </c>
      <c r="K58" s="13">
        <f ca="1"/>
        <v>1318251.2557228752</v>
      </c>
      <c r="L58" s="13">
        <f ca="1"/>
        <v>1608830.9194152276</v>
      </c>
      <c r="M58" s="13">
        <f ca="1"/>
        <v>2092003.4094486185</v>
      </c>
      <c r="N58" s="13">
        <f ca="1"/>
        <v>2129406.4710758501</v>
      </c>
      <c r="O58" s="13">
        <f ca="1"/>
        <v>2927630.9308973956</v>
      </c>
      <c r="P58" s="13">
        <f ca="1"/>
        <v>3879919.0177902286</v>
      </c>
      <c r="Q58" s="13">
        <f ca="1"/>
        <v>3879919.0177902286</v>
      </c>
      <c r="R58" s="13">
        <f ca="1"/>
        <v>3879919.0177902286</v>
      </c>
      <c r="S58" s="13">
        <f ca="1"/>
        <v>3879919.0177902286</v>
      </c>
      <c r="T58" s="13">
        <f ca="1"/>
        <v>3879919.0177902286</v>
      </c>
      <c r="U58" s="13">
        <f ca="1"/>
        <v>3879919.0177902286</v>
      </c>
      <c r="V58" s="13">
        <f ca="1"/>
        <v>3879919.0177902286</v>
      </c>
      <c r="W58" s="13">
        <f ca="1"/>
        <v>3879919.0177902286</v>
      </c>
      <c r="X58" s="13">
        <f ca="1"/>
        <v>3879919.0177902286</v>
      </c>
      <c r="Y58" s="13">
        <f ca="1"/>
        <v>3879919.0177902286</v>
      </c>
      <c r="Z58" s="13">
        <f ca="1"/>
        <v>3879919.0177902286</v>
      </c>
      <c r="AA58" s="13">
        <f ca="1"/>
        <v>3879919.0177902286</v>
      </c>
      <c r="AB58" s="13">
        <f ca="1"/>
        <v>3879919.0177902286</v>
      </c>
      <c r="AC58" s="13">
        <f ca="1"/>
        <v>3879919.0177902286</v>
      </c>
      <c r="AD58" s="13">
        <f ca="1"/>
        <v>3879919.0177902286</v>
      </c>
      <c r="AE58" s="13">
        <f ca="1"/>
        <v>3879919.0177902286</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EB3C486D-51B7-4F75-A2DB-7ED5AF8D7EDE}"/>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2025-11-26T03:43:21Z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8526300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